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threadedComments/threadedComment1.xml" ContentType="application/vnd.ms-excel.threadedcomments+xml"/>
  <Override PartName="/xl/comments3.xml" ContentType="application/vnd.openxmlformats-officedocument.spreadsheetml.comments+xml"/>
  <Override PartName="/xl/threadedComments/threadedComment2.xml" ContentType="application/vnd.ms-excel.threaded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threadedComments/threadedComment3.xml" ContentType="application/vnd.ms-excel.threaded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threadedComments/threadedComment4.xml" ContentType="application/vnd.ms-excel.threadedcomments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threadedComments/threadedComment5.xml" ContentType="application/vnd.ms-excel.threadedcomments+xml"/>
  <Override PartName="/xl/drawings/drawing8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jech\Downloads\SOPORTES JUNIO SED\"/>
    </mc:Choice>
  </mc:AlternateContent>
  <xr:revisionPtr revIDLastSave="0" documentId="13_ncr:1_{94AEF273-40E0-4B67-9B2E-269B4C1E3F63}" xr6:coauthVersionLast="47" xr6:coauthVersionMax="47" xr10:uidLastSave="{00000000-0000-0000-0000-000000000000}"/>
  <bookViews>
    <workbookView xWindow="-110" yWindow="-110" windowWidth="19420" windowHeight="10300" activeTab="3" xr2:uid="{C9F5268E-3A03-403C-B912-AC804D5518FA}"/>
  </bookViews>
  <sheets>
    <sheet name="Propuestas_Recibidas" sheetId="15" r:id="rId1"/>
    <sheet name="Esc1_Costo_Canasta" sheetId="13" state="hidden" r:id="rId2"/>
    <sheet name="COSTO ALUMNO AÑO - ESTADISTICAS" sheetId="8" state="hidden" r:id="rId3"/>
    <sheet name="Costo_Canasta" sheetId="22" r:id="rId4"/>
    <sheet name="1.Recurso_Humano" sheetId="1" r:id="rId5"/>
    <sheet name="1.1Lista_RH" sheetId="12" r:id="rId6"/>
    <sheet name="2.Material_Educativo" sheetId="2" r:id="rId7"/>
    <sheet name="3.Gtos_Administrativos" sheetId="5" r:id="rId8"/>
    <sheet name="3.1Gtos_Legales" sheetId="18" r:id="rId9"/>
    <sheet name="3.2Otros_Adt_Grl" sheetId="16" r:id="rId10"/>
    <sheet name="4.Gastos_Grales" sheetId="6" r:id="rId11"/>
    <sheet name="4.1Costo_Mantenim" sheetId="10" r:id="rId12"/>
    <sheet name="4.2Garantías26" sheetId="20" r:id="rId13"/>
    <sheet name="4.3Servicios_públicos" sheetId="21" r:id="rId14"/>
    <sheet name="5.Estrategias_Permanencia" sheetId="7" r:id="rId15"/>
    <sheet name="Data_Proyección_VF" sheetId="11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xlnm._FilterDatabase" localSheetId="9" hidden="1">'3.2Otros_Adt_Grl'!$A$3:$I$22</definedName>
    <definedName name="_xlnm._FilterDatabase" localSheetId="12" hidden="1">'4.2Garantías26'!$A$2:$F$2</definedName>
    <definedName name="_xlnm.Print_Area" localSheetId="2">'COSTO ALUMNO AÑO - ESTADISTICAS'!$A$1:$O$56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7" i="22" l="1"/>
  <c r="N56" i="22"/>
  <c r="K8" i="18"/>
  <c r="BL47" i="1"/>
  <c r="BK47" i="1"/>
  <c r="Z15" i="1"/>
  <c r="N3" i="21"/>
  <c r="BL14" i="6"/>
  <c r="Y41" i="5"/>
  <c r="B12" i="22"/>
  <c r="BC15" i="1"/>
  <c r="AV15" i="1"/>
  <c r="AU15" i="1"/>
  <c r="Z121" i="1"/>
  <c r="Z122" i="1"/>
  <c r="Z120" i="1"/>
  <c r="Z114" i="1"/>
  <c r="Z115" i="1"/>
  <c r="Z116" i="1"/>
  <c r="Z113" i="1"/>
  <c r="Z93" i="1"/>
  <c r="Z94" i="1"/>
  <c r="Z95" i="1"/>
  <c r="Z96" i="1"/>
  <c r="Z97" i="1"/>
  <c r="Z98" i="1"/>
  <c r="Z99" i="1"/>
  <c r="Z100" i="1"/>
  <c r="Z101" i="1"/>
  <c r="Z102" i="1"/>
  <c r="Z103" i="1"/>
  <c r="Z104" i="1"/>
  <c r="Z105" i="1"/>
  <c r="Z106" i="1"/>
  <c r="Z107" i="1"/>
  <c r="Z108" i="1"/>
  <c r="Z109" i="1"/>
  <c r="Z110" i="1"/>
  <c r="Z92" i="1"/>
  <c r="Z83" i="1"/>
  <c r="Z84" i="1"/>
  <c r="Z82" i="1"/>
  <c r="Z78" i="1"/>
  <c r="Z76" i="1"/>
  <c r="Z77" i="1"/>
  <c r="Z75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54" i="1"/>
  <c r="Z43" i="1"/>
  <c r="Z44" i="1"/>
  <c r="Z45" i="1"/>
  <c r="Z37" i="1"/>
  <c r="Z38" i="1"/>
  <c r="Z39" i="1"/>
  <c r="Z36" i="1"/>
  <c r="Z16" i="1"/>
  <c r="Z17" i="1"/>
  <c r="Z18" i="1"/>
  <c r="Z19" i="1"/>
  <c r="Z20" i="1"/>
  <c r="Z21" i="1"/>
  <c r="Z22" i="1"/>
  <c r="Z23" i="1"/>
  <c r="Z24" i="1"/>
  <c r="Z25" i="1"/>
  <c r="Z26" i="1"/>
  <c r="Z27" i="1"/>
  <c r="Z28" i="1"/>
  <c r="Z29" i="1"/>
  <c r="Z30" i="1"/>
  <c r="Z31" i="1"/>
  <c r="Z32" i="1"/>
  <c r="Z33" i="1"/>
  <c r="AT15" i="1"/>
  <c r="AT16" i="1"/>
  <c r="AT17" i="1"/>
  <c r="AT18" i="1"/>
  <c r="AT19" i="1"/>
  <c r="AT20" i="1"/>
  <c r="AT21" i="1"/>
  <c r="AT22" i="1"/>
  <c r="AT23" i="1"/>
  <c r="AT24" i="1"/>
  <c r="AT25" i="1"/>
  <c r="AT26" i="1"/>
  <c r="AT27" i="1"/>
  <c r="AT28" i="1"/>
  <c r="AT29" i="1"/>
  <c r="AT30" i="1"/>
  <c r="AT31" i="1"/>
  <c r="AT32" i="1"/>
  <c r="AT33" i="1"/>
  <c r="AT36" i="1"/>
  <c r="AT37" i="1"/>
  <c r="AT38" i="1"/>
  <c r="AT39" i="1"/>
  <c r="AT43" i="1"/>
  <c r="AT44" i="1"/>
  <c r="AT45" i="1"/>
  <c r="AS15" i="1"/>
  <c r="AQ124" i="1"/>
  <c r="AP54" i="1"/>
  <c r="AP15" i="1"/>
  <c r="AO15" i="1"/>
  <c r="AL121" i="1"/>
  <c r="AL122" i="1"/>
  <c r="AL120" i="1"/>
  <c r="AL114" i="1"/>
  <c r="AL115" i="1"/>
  <c r="AL116" i="1"/>
  <c r="AL113" i="1"/>
  <c r="AL93" i="1"/>
  <c r="AL94" i="1"/>
  <c r="AL95" i="1"/>
  <c r="AL96" i="1"/>
  <c r="AL97" i="1"/>
  <c r="AL98" i="1"/>
  <c r="AL99" i="1"/>
  <c r="AL100" i="1"/>
  <c r="AL101" i="1"/>
  <c r="AL102" i="1"/>
  <c r="AL103" i="1"/>
  <c r="AL104" i="1"/>
  <c r="AL105" i="1"/>
  <c r="AL106" i="1"/>
  <c r="AL107" i="1"/>
  <c r="AL108" i="1"/>
  <c r="AL109" i="1"/>
  <c r="AL110" i="1"/>
  <c r="AL92" i="1"/>
  <c r="AL83" i="1"/>
  <c r="AL84" i="1"/>
  <c r="AL82" i="1"/>
  <c r="AL76" i="1"/>
  <c r="AL77" i="1"/>
  <c r="AL78" i="1"/>
  <c r="AL75" i="1"/>
  <c r="AL55" i="1"/>
  <c r="AL73" i="1" s="1"/>
  <c r="AL56" i="1"/>
  <c r="AL57" i="1"/>
  <c r="AL58" i="1"/>
  <c r="AL59" i="1"/>
  <c r="AL60" i="1"/>
  <c r="AL61" i="1"/>
  <c r="AL62" i="1"/>
  <c r="AL63" i="1"/>
  <c r="AL64" i="1"/>
  <c r="AL65" i="1"/>
  <c r="AL66" i="1"/>
  <c r="AL67" i="1"/>
  <c r="AL68" i="1"/>
  <c r="AL69" i="1"/>
  <c r="AL70" i="1"/>
  <c r="AL71" i="1"/>
  <c r="AL72" i="1"/>
  <c r="AL54" i="1"/>
  <c r="AL45" i="1"/>
  <c r="AL44" i="1"/>
  <c r="AL43" i="1"/>
  <c r="AE45" i="1"/>
  <c r="AE44" i="1"/>
  <c r="AE43" i="1"/>
  <c r="AL39" i="1"/>
  <c r="AL36" i="1"/>
  <c r="AL37" i="1"/>
  <c r="AL38" i="1"/>
  <c r="AL34" i="1"/>
  <c r="AL16" i="1"/>
  <c r="AL17" i="1"/>
  <c r="AL18" i="1"/>
  <c r="AL19" i="1"/>
  <c r="AL20" i="1"/>
  <c r="AL21" i="1"/>
  <c r="AL22" i="1"/>
  <c r="AL23" i="1"/>
  <c r="AL24" i="1"/>
  <c r="AL25" i="1"/>
  <c r="AL26" i="1"/>
  <c r="AL27" i="1"/>
  <c r="AL28" i="1"/>
  <c r="AL29" i="1"/>
  <c r="AL30" i="1"/>
  <c r="AL31" i="1"/>
  <c r="AL32" i="1"/>
  <c r="AL33" i="1"/>
  <c r="AL15" i="1"/>
  <c r="AB15" i="1"/>
  <c r="AQ37" i="6"/>
  <c r="AQ15" i="6"/>
  <c r="AQ14" i="6"/>
  <c r="AQ26" i="6"/>
  <c r="AQ25" i="6"/>
  <c r="AG28" i="6"/>
  <c r="AB46" i="5"/>
  <c r="AB47" i="5"/>
  <c r="AB48" i="5"/>
  <c r="AB49" i="5"/>
  <c r="AB50" i="5"/>
  <c r="AB51" i="5"/>
  <c r="AB52" i="5"/>
  <c r="AB53" i="5"/>
  <c r="AB54" i="5"/>
  <c r="AB45" i="5"/>
  <c r="AB29" i="5"/>
  <c r="AC13" i="5"/>
  <c r="AB13" i="5"/>
  <c r="AC30" i="5"/>
  <c r="AC31" i="5"/>
  <c r="AC32" i="5"/>
  <c r="AC33" i="5"/>
  <c r="AC34" i="5"/>
  <c r="AC35" i="5"/>
  <c r="AC36" i="5"/>
  <c r="AC37" i="5"/>
  <c r="AC38" i="5"/>
  <c r="AC29" i="5"/>
  <c r="AB30" i="5"/>
  <c r="AB31" i="5"/>
  <c r="AB32" i="5"/>
  <c r="AB33" i="5"/>
  <c r="AB34" i="5"/>
  <c r="AB35" i="5"/>
  <c r="AB36" i="5"/>
  <c r="AB37" i="5"/>
  <c r="AB38" i="5"/>
  <c r="AM14" i="2"/>
  <c r="AA34" i="2"/>
  <c r="AB34" i="2"/>
  <c r="AC34" i="2"/>
  <c r="AD34" i="2"/>
  <c r="AE34" i="2"/>
  <c r="AF34" i="2"/>
  <c r="AG34" i="2"/>
  <c r="AH34" i="2"/>
  <c r="AI34" i="2"/>
  <c r="AJ34" i="2"/>
  <c r="AK34" i="2"/>
  <c r="AA35" i="2"/>
  <c r="AB35" i="2"/>
  <c r="AC35" i="2"/>
  <c r="AD35" i="2"/>
  <c r="AE35" i="2"/>
  <c r="AF35" i="2"/>
  <c r="AG35" i="2"/>
  <c r="AH35" i="2"/>
  <c r="AI35" i="2"/>
  <c r="AJ35" i="2"/>
  <c r="AK35" i="2"/>
  <c r="AA36" i="2"/>
  <c r="AB36" i="2"/>
  <c r="AC36" i="2"/>
  <c r="AD36" i="2"/>
  <c r="AE36" i="2"/>
  <c r="AF36" i="2"/>
  <c r="AG36" i="2"/>
  <c r="AH36" i="2"/>
  <c r="AI36" i="2"/>
  <c r="AJ36" i="2"/>
  <c r="AK36" i="2"/>
  <c r="AA37" i="2"/>
  <c r="AB37" i="2"/>
  <c r="AC37" i="2"/>
  <c r="AD37" i="2"/>
  <c r="AE37" i="2" s="1"/>
  <c r="AF37" i="2"/>
  <c r="AG37" i="2"/>
  <c r="AH37" i="2"/>
  <c r="AI37" i="2"/>
  <c r="AJ37" i="2"/>
  <c r="AK37" i="2"/>
  <c r="AJ33" i="2"/>
  <c r="AK33" i="2" s="1"/>
  <c r="AH33" i="2"/>
  <c r="AI33" i="2" s="1"/>
  <c r="AF33" i="2"/>
  <c r="AG33" i="2" s="1"/>
  <c r="AD33" i="2"/>
  <c r="AE33" i="2" s="1"/>
  <c r="AC33" i="2"/>
  <c r="AB33" i="2"/>
  <c r="AA33" i="2"/>
  <c r="AJ15" i="2"/>
  <c r="AJ16" i="2"/>
  <c r="AJ17" i="2"/>
  <c r="AJ18" i="2"/>
  <c r="AJ19" i="2"/>
  <c r="AJ20" i="2"/>
  <c r="AJ21" i="2"/>
  <c r="AJ22" i="2"/>
  <c r="AJ23" i="2"/>
  <c r="AJ24" i="2"/>
  <c r="AJ25" i="2"/>
  <c r="AJ26" i="2"/>
  <c r="AJ27" i="2"/>
  <c r="AJ28" i="2"/>
  <c r="AJ29" i="2"/>
  <c r="AJ30" i="2"/>
  <c r="AJ14" i="2"/>
  <c r="AK14" i="2" s="1"/>
  <c r="AH15" i="2"/>
  <c r="AH16" i="2"/>
  <c r="AH17" i="2"/>
  <c r="AH18" i="2"/>
  <c r="AH19" i="2"/>
  <c r="AH20" i="2"/>
  <c r="AH21" i="2"/>
  <c r="AH22" i="2"/>
  <c r="AH23" i="2"/>
  <c r="AH24" i="2"/>
  <c r="AH25" i="2"/>
  <c r="AH26" i="2"/>
  <c r="AH27" i="2"/>
  <c r="AH28" i="2"/>
  <c r="AH29" i="2"/>
  <c r="AH30" i="2"/>
  <c r="AH14" i="2"/>
  <c r="AI14" i="2" s="1"/>
  <c r="AF15" i="2"/>
  <c r="AF16" i="2"/>
  <c r="AF17" i="2"/>
  <c r="AF18" i="2"/>
  <c r="AF19" i="2"/>
  <c r="AF20" i="2"/>
  <c r="AF21" i="2"/>
  <c r="AF22" i="2"/>
  <c r="AF23" i="2"/>
  <c r="AF24" i="2"/>
  <c r="AF25" i="2"/>
  <c r="AF26" i="2"/>
  <c r="AF27" i="2"/>
  <c r="AF28" i="2"/>
  <c r="AF29" i="2"/>
  <c r="AF30" i="2"/>
  <c r="AF14" i="2"/>
  <c r="AG14" i="2" s="1"/>
  <c r="AD15" i="2"/>
  <c r="AD16" i="2"/>
  <c r="AD17" i="2"/>
  <c r="AD18" i="2"/>
  <c r="AD19" i="2"/>
  <c r="AD20" i="2"/>
  <c r="AD21" i="2"/>
  <c r="AD22" i="2"/>
  <c r="AD23" i="2"/>
  <c r="AD24" i="2"/>
  <c r="AD25" i="2"/>
  <c r="AD26" i="2"/>
  <c r="AD27" i="2"/>
  <c r="AD28" i="2"/>
  <c r="AD29" i="2"/>
  <c r="AD30" i="2"/>
  <c r="AD14" i="2"/>
  <c r="AE14" i="2"/>
  <c r="AC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B30" i="2"/>
  <c r="AB14" i="2"/>
  <c r="AA15" i="2"/>
  <c r="AA16" i="2"/>
  <c r="AA17" i="2"/>
  <c r="AA18" i="2"/>
  <c r="AA19" i="2"/>
  <c r="AA20" i="2"/>
  <c r="AA21" i="2"/>
  <c r="AA22" i="2"/>
  <c r="AA23" i="2"/>
  <c r="AA24" i="2"/>
  <c r="AA25" i="2"/>
  <c r="AA26" i="2"/>
  <c r="AA27" i="2"/>
  <c r="AA28" i="2"/>
  <c r="AA29" i="2"/>
  <c r="AA30" i="2"/>
  <c r="AA14" i="2"/>
  <c r="AA121" i="1" l="1"/>
  <c r="AB121" i="1"/>
  <c r="AC121" i="1"/>
  <c r="AD121" i="1"/>
  <c r="AE121" i="1"/>
  <c r="AF121" i="1"/>
  <c r="AG121" i="1"/>
  <c r="AH121" i="1"/>
  <c r="AI121" i="1"/>
  <c r="AJ121" i="1"/>
  <c r="AJ122" i="1"/>
  <c r="AA122" i="1"/>
  <c r="AB122" i="1"/>
  <c r="AC122" i="1"/>
  <c r="AE122" i="1"/>
  <c r="AG122" i="1"/>
  <c r="AI122" i="1"/>
  <c r="AJ120" i="1"/>
  <c r="AI120" i="1"/>
  <c r="AG120" i="1"/>
  <c r="AH120" i="1" s="1"/>
  <c r="AE120" i="1"/>
  <c r="AF120" i="1" s="1"/>
  <c r="AC120" i="1"/>
  <c r="AD120" i="1" s="1"/>
  <c r="AB120" i="1"/>
  <c r="AA120" i="1"/>
  <c r="AA114" i="1"/>
  <c r="AB114" i="1"/>
  <c r="AC114" i="1"/>
  <c r="AD114" i="1"/>
  <c r="AE114" i="1"/>
  <c r="AF114" i="1"/>
  <c r="AG114" i="1"/>
  <c r="AH114" i="1"/>
  <c r="AI114" i="1"/>
  <c r="AJ114" i="1"/>
  <c r="AF115" i="1"/>
  <c r="AA115" i="1"/>
  <c r="AB115" i="1"/>
  <c r="AC115" i="1"/>
  <c r="AE115" i="1"/>
  <c r="AG115" i="1"/>
  <c r="AH115" i="1"/>
  <c r="AI115" i="1"/>
  <c r="AD116" i="1"/>
  <c r="AA116" i="1"/>
  <c r="AB116" i="1"/>
  <c r="AC116" i="1"/>
  <c r="AE116" i="1"/>
  <c r="AF116" i="1"/>
  <c r="AG116" i="1"/>
  <c r="AH116" i="1"/>
  <c r="AI116" i="1"/>
  <c r="AJ116" i="1"/>
  <c r="AJ113" i="1"/>
  <c r="AI113" i="1"/>
  <c r="AG113" i="1"/>
  <c r="AE113" i="1"/>
  <c r="AC113" i="1"/>
  <c r="AB113" i="1"/>
  <c r="AA113" i="1"/>
  <c r="AH113" i="1"/>
  <c r="AA93" i="1"/>
  <c r="AB93" i="1"/>
  <c r="AC93" i="1"/>
  <c r="AD93" i="1" s="1"/>
  <c r="AE93" i="1"/>
  <c r="AF93" i="1"/>
  <c r="AG93" i="1"/>
  <c r="AH93" i="1"/>
  <c r="AI93" i="1"/>
  <c r="AJ93" i="1"/>
  <c r="AD94" i="1"/>
  <c r="AA94" i="1"/>
  <c r="AB94" i="1"/>
  <c r="AC94" i="1"/>
  <c r="AE94" i="1"/>
  <c r="AG94" i="1"/>
  <c r="AH94" i="1"/>
  <c r="AI94" i="1"/>
  <c r="AD95" i="1"/>
  <c r="AA95" i="1"/>
  <c r="AB95" i="1"/>
  <c r="AC95" i="1"/>
  <c r="AE95" i="1"/>
  <c r="AG95" i="1"/>
  <c r="AH95" i="1"/>
  <c r="AI95" i="1"/>
  <c r="AJ95" i="1"/>
  <c r="AD96" i="1"/>
  <c r="AA96" i="1"/>
  <c r="AB96" i="1"/>
  <c r="AC96" i="1"/>
  <c r="AE96" i="1"/>
  <c r="AF96" i="1"/>
  <c r="AG96" i="1"/>
  <c r="AH96" i="1"/>
  <c r="AI96" i="1"/>
  <c r="AJ96" i="1"/>
  <c r="AD97" i="1"/>
  <c r="AA97" i="1"/>
  <c r="AB97" i="1"/>
  <c r="AC97" i="1"/>
  <c r="AE97" i="1"/>
  <c r="AG97" i="1"/>
  <c r="AI97" i="1"/>
  <c r="AH98" i="1"/>
  <c r="AA98" i="1"/>
  <c r="AB98" i="1"/>
  <c r="AC98" i="1"/>
  <c r="AE98" i="1"/>
  <c r="AG98" i="1"/>
  <c r="AI98" i="1"/>
  <c r="AF99" i="1"/>
  <c r="AA99" i="1"/>
  <c r="AB99" i="1"/>
  <c r="AC99" i="1"/>
  <c r="AE99" i="1"/>
  <c r="AG99" i="1"/>
  <c r="AI99" i="1"/>
  <c r="AH100" i="1"/>
  <c r="AA100" i="1"/>
  <c r="AB100" i="1"/>
  <c r="AC100" i="1"/>
  <c r="AE100" i="1"/>
  <c r="AF100" i="1"/>
  <c r="AG100" i="1"/>
  <c r="AI100" i="1"/>
  <c r="AH101" i="1"/>
  <c r="AA101" i="1"/>
  <c r="AB101" i="1"/>
  <c r="AC101" i="1"/>
  <c r="AD101" i="1"/>
  <c r="AE101" i="1"/>
  <c r="AF101" i="1"/>
  <c r="AG101" i="1"/>
  <c r="AI101" i="1"/>
  <c r="AJ101" i="1"/>
  <c r="AJ102" i="1"/>
  <c r="AA102" i="1"/>
  <c r="AB102" i="1"/>
  <c r="AC102" i="1"/>
  <c r="AD102" i="1"/>
  <c r="AE102" i="1"/>
  <c r="AG102" i="1"/>
  <c r="AH102" i="1"/>
  <c r="AI102" i="1"/>
  <c r="AJ103" i="1"/>
  <c r="AA103" i="1"/>
  <c r="AB103" i="1"/>
  <c r="AC103" i="1"/>
  <c r="AD103" i="1"/>
  <c r="AE103" i="1"/>
  <c r="AF103" i="1"/>
  <c r="AG103" i="1"/>
  <c r="AH103" i="1"/>
  <c r="AI103" i="1"/>
  <c r="AA104" i="1"/>
  <c r="AB104" i="1"/>
  <c r="AC104" i="1"/>
  <c r="AD104" i="1"/>
  <c r="AE104" i="1"/>
  <c r="AF104" i="1"/>
  <c r="AG104" i="1"/>
  <c r="AH104" i="1" s="1"/>
  <c r="AI104" i="1"/>
  <c r="AJ104" i="1"/>
  <c r="AA105" i="1"/>
  <c r="AB105" i="1"/>
  <c r="AC105" i="1"/>
  <c r="AD105" i="1" s="1"/>
  <c r="AE105" i="1"/>
  <c r="AF105" i="1"/>
  <c r="AG105" i="1"/>
  <c r="AH105" i="1"/>
  <c r="AI105" i="1"/>
  <c r="AJ105" i="1"/>
  <c r="AD106" i="1"/>
  <c r="AA106" i="1"/>
  <c r="AB106" i="1"/>
  <c r="AC106" i="1"/>
  <c r="AE106" i="1"/>
  <c r="AG106" i="1"/>
  <c r="AH106" i="1"/>
  <c r="AI106" i="1"/>
  <c r="AD107" i="1"/>
  <c r="AA107" i="1"/>
  <c r="AB107" i="1"/>
  <c r="AC107" i="1"/>
  <c r="AE107" i="1"/>
  <c r="AG107" i="1"/>
  <c r="AH107" i="1"/>
  <c r="AI107" i="1"/>
  <c r="AJ107" i="1"/>
  <c r="AD108" i="1"/>
  <c r="AA108" i="1"/>
  <c r="AB108" i="1"/>
  <c r="AC108" i="1"/>
  <c r="AE108" i="1"/>
  <c r="AF108" i="1"/>
  <c r="AG108" i="1"/>
  <c r="AH108" i="1"/>
  <c r="AI108" i="1"/>
  <c r="AJ108" i="1"/>
  <c r="AD109" i="1"/>
  <c r="AA109" i="1"/>
  <c r="AB109" i="1"/>
  <c r="AC109" i="1"/>
  <c r="AE109" i="1"/>
  <c r="AG109" i="1"/>
  <c r="AI109" i="1"/>
  <c r="AH110" i="1"/>
  <c r="AA110" i="1"/>
  <c r="AB110" i="1"/>
  <c r="AC110" i="1"/>
  <c r="AE110" i="1"/>
  <c r="AG110" i="1"/>
  <c r="AI110" i="1"/>
  <c r="AI92" i="1"/>
  <c r="AG92" i="1"/>
  <c r="AE92" i="1"/>
  <c r="AC92" i="1"/>
  <c r="AB92" i="1"/>
  <c r="AA92" i="1"/>
  <c r="AJ83" i="1"/>
  <c r="AA83" i="1"/>
  <c r="AB83" i="1"/>
  <c r="AC83" i="1"/>
  <c r="AD83" i="1"/>
  <c r="AE83" i="1"/>
  <c r="AF83" i="1"/>
  <c r="AG83" i="1"/>
  <c r="AH83" i="1"/>
  <c r="AI83" i="1"/>
  <c r="AD84" i="1"/>
  <c r="AA84" i="1"/>
  <c r="AB84" i="1"/>
  <c r="AC84" i="1"/>
  <c r="AE84" i="1"/>
  <c r="AF84" i="1"/>
  <c r="AG84" i="1"/>
  <c r="AH84" i="1" s="1"/>
  <c r="AI84" i="1"/>
  <c r="AI82" i="1"/>
  <c r="AG82" i="1"/>
  <c r="AE82" i="1"/>
  <c r="AC82" i="1"/>
  <c r="AD82" i="1" s="1"/>
  <c r="AB82" i="1"/>
  <c r="AA82" i="1"/>
  <c r="AJ82" i="1"/>
  <c r="AA76" i="1"/>
  <c r="AB76" i="1"/>
  <c r="AC76" i="1"/>
  <c r="AD76" i="1" s="1"/>
  <c r="AE76" i="1"/>
  <c r="AF76" i="1"/>
  <c r="AG76" i="1"/>
  <c r="AH76" i="1"/>
  <c r="AI76" i="1"/>
  <c r="AJ76" i="1" s="1"/>
  <c r="AJ77" i="1"/>
  <c r="AA77" i="1"/>
  <c r="AB77" i="1"/>
  <c r="AC77" i="1"/>
  <c r="AD77" i="1"/>
  <c r="AE77" i="1"/>
  <c r="AF77" i="1"/>
  <c r="AG77" i="1"/>
  <c r="AH77" i="1"/>
  <c r="AI77" i="1"/>
  <c r="AF78" i="1"/>
  <c r="AA78" i="1"/>
  <c r="AB78" i="1"/>
  <c r="AC78" i="1"/>
  <c r="AD78" i="1"/>
  <c r="AE78" i="1"/>
  <c r="AG78" i="1"/>
  <c r="AH78" i="1"/>
  <c r="AI78" i="1"/>
  <c r="AJ78" i="1"/>
  <c r="AI75" i="1"/>
  <c r="AG75" i="1"/>
  <c r="AE75" i="1"/>
  <c r="AC75" i="1"/>
  <c r="AB75" i="1"/>
  <c r="AA75" i="1"/>
  <c r="AJ75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68" i="1"/>
  <c r="AG69" i="1"/>
  <c r="AG70" i="1"/>
  <c r="AG71" i="1"/>
  <c r="AG72" i="1"/>
  <c r="AG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54" i="1"/>
  <c r="AB54" i="1"/>
  <c r="AA54" i="1"/>
  <c r="AD44" i="1"/>
  <c r="AA44" i="1"/>
  <c r="AB44" i="1"/>
  <c r="AC44" i="1"/>
  <c r="AG44" i="1"/>
  <c r="AH44" i="1"/>
  <c r="AI44" i="1"/>
  <c r="AD45" i="1"/>
  <c r="AA45" i="1"/>
  <c r="AB45" i="1"/>
  <c r="AC45" i="1"/>
  <c r="AF45" i="1"/>
  <c r="AG45" i="1"/>
  <c r="AH45" i="1"/>
  <c r="AI45" i="1"/>
  <c r="AA37" i="1"/>
  <c r="AB37" i="1"/>
  <c r="AC37" i="1"/>
  <c r="AD37" i="1"/>
  <c r="AE37" i="1"/>
  <c r="AF37" i="1"/>
  <c r="AG37" i="1"/>
  <c r="AH37" i="1"/>
  <c r="AI37" i="1"/>
  <c r="AJ37" i="1"/>
  <c r="AJ38" i="1"/>
  <c r="AA38" i="1"/>
  <c r="AB38" i="1"/>
  <c r="AC38" i="1"/>
  <c r="AE38" i="1"/>
  <c r="AG38" i="1"/>
  <c r="AI38" i="1"/>
  <c r="AF39" i="1"/>
  <c r="AA39" i="1"/>
  <c r="AB39" i="1"/>
  <c r="AC39" i="1"/>
  <c r="AE39" i="1"/>
  <c r="AG39" i="1"/>
  <c r="AI39" i="1"/>
  <c r="AI43" i="1"/>
  <c r="AG43" i="1"/>
  <c r="AC43" i="1"/>
  <c r="AB43" i="1"/>
  <c r="AA43" i="1"/>
  <c r="AJ43" i="1"/>
  <c r="AI36" i="1"/>
  <c r="AG36" i="1"/>
  <c r="AE36" i="1"/>
  <c r="AF36" i="1" s="1"/>
  <c r="AC36" i="1"/>
  <c r="AD36" i="1" s="1"/>
  <c r="AB36" i="1"/>
  <c r="AA36" i="1"/>
  <c r="AJ36" i="1"/>
  <c r="AD16" i="1"/>
  <c r="AA16" i="1"/>
  <c r="AB16" i="1"/>
  <c r="AC16" i="1"/>
  <c r="AE16" i="1"/>
  <c r="AG16" i="1"/>
  <c r="AI16" i="1"/>
  <c r="AD17" i="1"/>
  <c r="AA17" i="1"/>
  <c r="AB17" i="1"/>
  <c r="AC17" i="1"/>
  <c r="AE17" i="1"/>
  <c r="AG17" i="1"/>
  <c r="AI17" i="1"/>
  <c r="AD18" i="1"/>
  <c r="AA18" i="1"/>
  <c r="AB18" i="1"/>
  <c r="AC18" i="1"/>
  <c r="AE18" i="1"/>
  <c r="AG18" i="1"/>
  <c r="AI18" i="1"/>
  <c r="AD19" i="1"/>
  <c r="AA19" i="1"/>
  <c r="AB19" i="1"/>
  <c r="AC19" i="1"/>
  <c r="AE19" i="1"/>
  <c r="AG19" i="1"/>
  <c r="AI19" i="1"/>
  <c r="AF20" i="1"/>
  <c r="AA20" i="1"/>
  <c r="AB20" i="1"/>
  <c r="AC20" i="1"/>
  <c r="AD20" i="1"/>
  <c r="AE20" i="1"/>
  <c r="AG20" i="1"/>
  <c r="AI20" i="1"/>
  <c r="AF21" i="1"/>
  <c r="AA21" i="1"/>
  <c r="AB21" i="1"/>
  <c r="AC21" i="1"/>
  <c r="AD21" i="1"/>
  <c r="AE21" i="1"/>
  <c r="AG21" i="1"/>
  <c r="AI21" i="1"/>
  <c r="AH22" i="1"/>
  <c r="AA22" i="1"/>
  <c r="AB22" i="1"/>
  <c r="AC22" i="1"/>
  <c r="AD22" i="1"/>
  <c r="AE22" i="1"/>
  <c r="AF22" i="1"/>
  <c r="AG22" i="1"/>
  <c r="AI22" i="1"/>
  <c r="AH23" i="1"/>
  <c r="AA23" i="1"/>
  <c r="AB23" i="1"/>
  <c r="AC23" i="1"/>
  <c r="AD23" i="1"/>
  <c r="AE23" i="1"/>
  <c r="AF23" i="1"/>
  <c r="AG23" i="1"/>
  <c r="AI23" i="1"/>
  <c r="AJ24" i="1"/>
  <c r="AA24" i="1"/>
  <c r="AB24" i="1"/>
  <c r="AC24" i="1"/>
  <c r="AD24" i="1"/>
  <c r="AE24" i="1"/>
  <c r="AF24" i="1"/>
  <c r="AG24" i="1"/>
  <c r="AH24" i="1"/>
  <c r="AI24" i="1"/>
  <c r="AJ25" i="1"/>
  <c r="AA25" i="1"/>
  <c r="AB25" i="1"/>
  <c r="AC25" i="1"/>
  <c r="AD25" i="1"/>
  <c r="AE25" i="1"/>
  <c r="AF25" i="1"/>
  <c r="AG25" i="1"/>
  <c r="AH25" i="1"/>
  <c r="AI25" i="1"/>
  <c r="AA26" i="1"/>
  <c r="AB26" i="1"/>
  <c r="AC26" i="1"/>
  <c r="AD26" i="1"/>
  <c r="AE26" i="1"/>
  <c r="AF26" i="1"/>
  <c r="AG26" i="1"/>
  <c r="AH26" i="1"/>
  <c r="AI26" i="1"/>
  <c r="AJ26" i="1"/>
  <c r="AA27" i="1"/>
  <c r="AB27" i="1"/>
  <c r="AC27" i="1"/>
  <c r="AD27" i="1"/>
  <c r="AE27" i="1"/>
  <c r="AF27" i="1"/>
  <c r="AG27" i="1"/>
  <c r="AH27" i="1"/>
  <c r="AI27" i="1"/>
  <c r="AJ27" i="1"/>
  <c r="AD28" i="1"/>
  <c r="AA28" i="1"/>
  <c r="AB28" i="1"/>
  <c r="AC28" i="1"/>
  <c r="AE28" i="1"/>
  <c r="AG28" i="1"/>
  <c r="AI28" i="1"/>
  <c r="AD29" i="1"/>
  <c r="AA29" i="1"/>
  <c r="AB29" i="1"/>
  <c r="AC29" i="1"/>
  <c r="AE29" i="1"/>
  <c r="AG29" i="1"/>
  <c r="AI29" i="1"/>
  <c r="AD30" i="1"/>
  <c r="AA30" i="1"/>
  <c r="AB30" i="1"/>
  <c r="AC30" i="1"/>
  <c r="AE30" i="1"/>
  <c r="AG30" i="1"/>
  <c r="AI30" i="1"/>
  <c r="AD31" i="1"/>
  <c r="AA31" i="1"/>
  <c r="AB31" i="1"/>
  <c r="AC31" i="1"/>
  <c r="AE31" i="1"/>
  <c r="AG31" i="1"/>
  <c r="AI31" i="1"/>
  <c r="AF32" i="1"/>
  <c r="AA32" i="1"/>
  <c r="AB32" i="1"/>
  <c r="AC32" i="1"/>
  <c r="AD32" i="1"/>
  <c r="AE32" i="1"/>
  <c r="AG32" i="1"/>
  <c r="AI32" i="1"/>
  <c r="AF33" i="1"/>
  <c r="AA33" i="1"/>
  <c r="AB33" i="1"/>
  <c r="AC33" i="1"/>
  <c r="AD33" i="1"/>
  <c r="AE33" i="1"/>
  <c r="AG33" i="1"/>
  <c r="AI33" i="1"/>
  <c r="AI15" i="1"/>
  <c r="AG15" i="1"/>
  <c r="AE15" i="1"/>
  <c r="AC15" i="1"/>
  <c r="AA15" i="1"/>
  <c r="AT14" i="2"/>
  <c r="G33" i="6"/>
  <c r="AV33" i="6" s="1"/>
  <c r="AV39" i="6" s="1"/>
  <c r="G34" i="6"/>
  <c r="G35" i="6"/>
  <c r="AU35" i="6" s="1"/>
  <c r="G32" i="6"/>
  <c r="O24" i="6"/>
  <c r="O23" i="6"/>
  <c r="O13" i="6"/>
  <c r="O12" i="6"/>
  <c r="BN30" i="7"/>
  <c r="BN31" i="7"/>
  <c r="BN32" i="7"/>
  <c r="BN29" i="7"/>
  <c r="BM30" i="7"/>
  <c r="BM31" i="7"/>
  <c r="BM32" i="7"/>
  <c r="BF30" i="7"/>
  <c r="BH30" i="7" s="1"/>
  <c r="BG30" i="7"/>
  <c r="BI30" i="7"/>
  <c r="BK30" i="7"/>
  <c r="BF31" i="7"/>
  <c r="BG31" i="7"/>
  <c r="BH31" i="7"/>
  <c r="BI31" i="7"/>
  <c r="BJ31" i="7"/>
  <c r="BK31" i="7"/>
  <c r="BL31" i="7"/>
  <c r="BF32" i="7"/>
  <c r="BG32" i="7"/>
  <c r="BH32" i="7"/>
  <c r="BI32" i="7"/>
  <c r="BJ32" i="7"/>
  <c r="BK32" i="7"/>
  <c r="BL32" i="7"/>
  <c r="BF29" i="7"/>
  <c r="BE30" i="7"/>
  <c r="BE31" i="7"/>
  <c r="BE32" i="7"/>
  <c r="BE29" i="7"/>
  <c r="BD30" i="7"/>
  <c r="BD31" i="7"/>
  <c r="BD32" i="7"/>
  <c r="BD29" i="7"/>
  <c r="BC30" i="7"/>
  <c r="BC31" i="7"/>
  <c r="BC32" i="7"/>
  <c r="BC29" i="7"/>
  <c r="BB30" i="7"/>
  <c r="BB31" i="7"/>
  <c r="BB32" i="7"/>
  <c r="BB29" i="7"/>
  <c r="BA30" i="7"/>
  <c r="BA31" i="7"/>
  <c r="BA32" i="7"/>
  <c r="BA29" i="7"/>
  <c r="AZ29" i="7"/>
  <c r="AZ30" i="7"/>
  <c r="AZ31" i="7"/>
  <c r="AZ32" i="7"/>
  <c r="AY30" i="7"/>
  <c r="AY31" i="7"/>
  <c r="AY32" i="7"/>
  <c r="AY29" i="7"/>
  <c r="AX30" i="7"/>
  <c r="AX31" i="7"/>
  <c r="AX32" i="7"/>
  <c r="AX29" i="7"/>
  <c r="AW30" i="7"/>
  <c r="AW31" i="7"/>
  <c r="AW32" i="7"/>
  <c r="AW29" i="7"/>
  <c r="AT33" i="7"/>
  <c r="AU33" i="7"/>
  <c r="AV33" i="7"/>
  <c r="AS33" i="7"/>
  <c r="AT30" i="7"/>
  <c r="AU30" i="7"/>
  <c r="AV30" i="7"/>
  <c r="AT31" i="7"/>
  <c r="AU31" i="7"/>
  <c r="AV31" i="7"/>
  <c r="AT32" i="7"/>
  <c r="AU32" i="7"/>
  <c r="AV32" i="7"/>
  <c r="AT29" i="7"/>
  <c r="AS30" i="7"/>
  <c r="AS31" i="7"/>
  <c r="AS32" i="7"/>
  <c r="AS29" i="7"/>
  <c r="BB24" i="7"/>
  <c r="BC24" i="7"/>
  <c r="BD24" i="7"/>
  <c r="BE24" i="7"/>
  <c r="BF24" i="7"/>
  <c r="BG24" i="7"/>
  <c r="BH24" i="7"/>
  <c r="BI24" i="7"/>
  <c r="BJ24" i="7"/>
  <c r="BK24" i="7"/>
  <c r="BA24" i="7"/>
  <c r="AZ24" i="7"/>
  <c r="AY24" i="7"/>
  <c r="AX24" i="7"/>
  <c r="AW24" i="7"/>
  <c r="AV24" i="7"/>
  <c r="AU24" i="7"/>
  <c r="AT24" i="7"/>
  <c r="AS24" i="7"/>
  <c r="BK21" i="7"/>
  <c r="BK22" i="7"/>
  <c r="BK23" i="7"/>
  <c r="BK20" i="7"/>
  <c r="BE21" i="7"/>
  <c r="BF21" i="7"/>
  <c r="BG21" i="7" s="1"/>
  <c r="BH21" i="7"/>
  <c r="BI21" i="7"/>
  <c r="BJ21" i="7"/>
  <c r="BE22" i="7"/>
  <c r="BF22" i="7"/>
  <c r="BG22" i="7"/>
  <c r="BH22" i="7"/>
  <c r="BI22" i="7"/>
  <c r="BJ22" i="7"/>
  <c r="BE23" i="7"/>
  <c r="BF23" i="7"/>
  <c r="BG23" i="7"/>
  <c r="BH23" i="7"/>
  <c r="BI23" i="7"/>
  <c r="BJ23" i="7"/>
  <c r="BC21" i="7"/>
  <c r="BD21" i="7"/>
  <c r="BC22" i="7"/>
  <c r="BD22" i="7"/>
  <c r="BC23" i="7"/>
  <c r="BD23" i="7"/>
  <c r="BD20" i="7"/>
  <c r="BC20" i="7"/>
  <c r="BA21" i="7"/>
  <c r="BB21" i="7"/>
  <c r="BA22" i="7"/>
  <c r="BB22" i="7"/>
  <c r="BA23" i="7"/>
  <c r="BB23" i="7"/>
  <c r="BB20" i="7"/>
  <c r="BA20" i="7"/>
  <c r="AZ21" i="7"/>
  <c r="AZ22" i="7"/>
  <c r="AZ23" i="7"/>
  <c r="AZ20" i="7"/>
  <c r="AY20" i="7"/>
  <c r="AY21" i="7"/>
  <c r="AY22" i="7"/>
  <c r="AY23" i="7"/>
  <c r="AX21" i="7"/>
  <c r="AX22" i="7"/>
  <c r="AX23" i="7"/>
  <c r="AX20" i="7"/>
  <c r="AW21" i="7"/>
  <c r="AW22" i="7"/>
  <c r="AW23" i="7"/>
  <c r="AW20" i="7"/>
  <c r="AU21" i="7"/>
  <c r="AV21" i="7"/>
  <c r="AU22" i="7"/>
  <c r="AV22" i="7"/>
  <c r="AU23" i="7"/>
  <c r="AV23" i="7"/>
  <c r="AV20" i="7"/>
  <c r="AU20" i="7"/>
  <c r="AT21" i="7"/>
  <c r="AT22" i="7"/>
  <c r="AT23" i="7"/>
  <c r="AT20" i="7"/>
  <c r="AT11" i="7"/>
  <c r="AS21" i="7"/>
  <c r="AS22" i="7"/>
  <c r="AS23" i="7"/>
  <c r="AS20" i="7"/>
  <c r="Y37" i="6"/>
  <c r="Y26" i="6"/>
  <c r="Y15" i="6"/>
  <c r="K40" i="20"/>
  <c r="L40" i="20"/>
  <c r="J40" i="20"/>
  <c r="J38" i="20"/>
  <c r="BO37" i="6"/>
  <c r="BP37" i="6" s="1"/>
  <c r="BP32" i="6"/>
  <c r="AY38" i="6"/>
  <c r="AZ38" i="6"/>
  <c r="BA38" i="6"/>
  <c r="BB38" i="6"/>
  <c r="BC38" i="6"/>
  <c r="BD38" i="6"/>
  <c r="BE38" i="6"/>
  <c r="BF38" i="6"/>
  <c r="BG38" i="6"/>
  <c r="AY32" i="6"/>
  <c r="AV36" i="6"/>
  <c r="AV37" i="6"/>
  <c r="AW37" i="6"/>
  <c r="BD37" i="6" s="1"/>
  <c r="AX37" i="6"/>
  <c r="AU37" i="6"/>
  <c r="AU33" i="6"/>
  <c r="AU34" i="6"/>
  <c r="AV34" i="6"/>
  <c r="AV35" i="6"/>
  <c r="AU36" i="6"/>
  <c r="AU32" i="6"/>
  <c r="G39" i="6"/>
  <c r="G36" i="6"/>
  <c r="G37" i="6"/>
  <c r="E32" i="6"/>
  <c r="F32" i="6"/>
  <c r="AV28" i="6"/>
  <c r="BM22" i="6"/>
  <c r="BM21" i="6"/>
  <c r="BL26" i="6"/>
  <c r="BM26" i="6" s="1"/>
  <c r="BE22" i="6"/>
  <c r="BF22" i="6"/>
  <c r="BG22" i="6"/>
  <c r="BH22" i="6"/>
  <c r="BI22" i="6"/>
  <c r="BJ22" i="6"/>
  <c r="BK22" i="6"/>
  <c r="BL22" i="6"/>
  <c r="AZ22" i="6"/>
  <c r="BA22" i="6"/>
  <c r="BB22" i="6"/>
  <c r="BC22" i="6"/>
  <c r="BD22" i="6"/>
  <c r="AZ25" i="6"/>
  <c r="BA25" i="6"/>
  <c r="BB25" i="6"/>
  <c r="BC25" i="6"/>
  <c r="BD25" i="6"/>
  <c r="AZ26" i="6"/>
  <c r="BA26" i="6"/>
  <c r="BB26" i="6"/>
  <c r="BC26" i="6"/>
  <c r="BD26" i="6"/>
  <c r="AZ27" i="6"/>
  <c r="BA27" i="6"/>
  <c r="BB27" i="6"/>
  <c r="BC27" i="6"/>
  <c r="BD27" i="6"/>
  <c r="AZ21" i="6"/>
  <c r="AY22" i="6"/>
  <c r="AY25" i="6"/>
  <c r="AY26" i="6"/>
  <c r="AY27" i="6"/>
  <c r="AY21" i="6"/>
  <c r="AU22" i="6"/>
  <c r="AV22" i="6"/>
  <c r="AW22" i="6"/>
  <c r="AX22" i="6"/>
  <c r="AU23" i="6"/>
  <c r="AU28" i="6" s="1"/>
  <c r="AV23" i="6"/>
  <c r="AU24" i="6"/>
  <c r="AW24" i="6" s="1"/>
  <c r="AV24" i="6"/>
  <c r="AU25" i="6"/>
  <c r="AV25" i="6"/>
  <c r="AW25" i="6"/>
  <c r="AX25" i="6"/>
  <c r="AU26" i="6"/>
  <c r="AV26" i="6"/>
  <c r="AW26" i="6"/>
  <c r="AX26" i="6"/>
  <c r="AV21" i="6"/>
  <c r="AU21" i="6"/>
  <c r="BL11" i="6"/>
  <c r="BL10" i="6"/>
  <c r="BK10" i="6"/>
  <c r="BK11" i="6"/>
  <c r="BH11" i="6"/>
  <c r="BI11" i="6"/>
  <c r="BJ11" i="6" s="1"/>
  <c r="BG11" i="6"/>
  <c r="BG10" i="6"/>
  <c r="BF11" i="6"/>
  <c r="BF10" i="6"/>
  <c r="BE11" i="6"/>
  <c r="BE10" i="6"/>
  <c r="BD11" i="6"/>
  <c r="BD10" i="6"/>
  <c r="BC11" i="6"/>
  <c r="BC14" i="6"/>
  <c r="BC15" i="6"/>
  <c r="BC10" i="6"/>
  <c r="BB11" i="6"/>
  <c r="BB14" i="6"/>
  <c r="BB10" i="6"/>
  <c r="BA11" i="6"/>
  <c r="BA14" i="6"/>
  <c r="BA10" i="6"/>
  <c r="AZ11" i="6"/>
  <c r="AZ14" i="6"/>
  <c r="AZ10" i="6"/>
  <c r="AY11" i="6"/>
  <c r="AY14" i="6"/>
  <c r="AY15" i="6"/>
  <c r="AY10" i="6"/>
  <c r="AX11" i="6"/>
  <c r="AX14" i="6"/>
  <c r="AX15" i="6"/>
  <c r="AW11" i="6"/>
  <c r="AW14" i="6"/>
  <c r="AW15" i="6"/>
  <c r="AW10" i="6"/>
  <c r="AV11" i="6"/>
  <c r="AV12" i="6"/>
  <c r="AV17" i="6" s="1"/>
  <c r="AV13" i="6"/>
  <c r="AX13" i="6" s="1"/>
  <c r="AV14" i="6"/>
  <c r="AV15" i="6"/>
  <c r="AV10" i="6"/>
  <c r="AU11" i="6"/>
  <c r="AU12" i="6"/>
  <c r="AW12" i="6" s="1"/>
  <c r="AU13" i="6"/>
  <c r="AW13" i="6" s="1"/>
  <c r="AU14" i="6"/>
  <c r="AU15" i="6"/>
  <c r="AU10" i="6"/>
  <c r="BG37" i="6" l="1"/>
  <c r="AH122" i="1"/>
  <c r="AF122" i="1"/>
  <c r="AD122" i="1"/>
  <c r="AJ115" i="1"/>
  <c r="AD115" i="1"/>
  <c r="AF113" i="1"/>
  <c r="AD113" i="1"/>
  <c r="AD110" i="1"/>
  <c r="AD98" i="1"/>
  <c r="AD99" i="1"/>
  <c r="AJ106" i="1"/>
  <c r="AF102" i="1"/>
  <c r="AD100" i="1"/>
  <c r="AJ94" i="1"/>
  <c r="AJ97" i="1"/>
  <c r="AF106" i="1"/>
  <c r="AJ98" i="1"/>
  <c r="AF94" i="1"/>
  <c r="AH109" i="1"/>
  <c r="AF107" i="1"/>
  <c r="AJ99" i="1"/>
  <c r="AH97" i="1"/>
  <c r="AF95" i="1"/>
  <c r="AJ100" i="1"/>
  <c r="AF109" i="1"/>
  <c r="AH99" i="1"/>
  <c r="AF110" i="1"/>
  <c r="AF98" i="1"/>
  <c r="AJ109" i="1"/>
  <c r="AJ110" i="1"/>
  <c r="AF97" i="1"/>
  <c r="AJ84" i="1"/>
  <c r="AF82" i="1"/>
  <c r="AH82" i="1"/>
  <c r="AD75" i="1"/>
  <c r="AF75" i="1"/>
  <c r="AH75" i="1"/>
  <c r="AJ44" i="1"/>
  <c r="AJ45" i="1"/>
  <c r="AF44" i="1"/>
  <c r="AD38" i="1"/>
  <c r="AJ39" i="1"/>
  <c r="AD39" i="1"/>
  <c r="AH38" i="1"/>
  <c r="AF38" i="1"/>
  <c r="AH39" i="1"/>
  <c r="AD43" i="1"/>
  <c r="AF43" i="1"/>
  <c r="AH43" i="1"/>
  <c r="AH36" i="1"/>
  <c r="AJ28" i="1"/>
  <c r="AJ16" i="1"/>
  <c r="AJ29" i="1"/>
  <c r="AJ17" i="1"/>
  <c r="AJ30" i="1"/>
  <c r="AH28" i="1"/>
  <c r="AJ18" i="1"/>
  <c r="AH16" i="1"/>
  <c r="AJ31" i="1"/>
  <c r="AH29" i="1"/>
  <c r="AJ19" i="1"/>
  <c r="AH17" i="1"/>
  <c r="AJ32" i="1"/>
  <c r="AH30" i="1"/>
  <c r="AF28" i="1"/>
  <c r="AJ20" i="1"/>
  <c r="AH18" i="1"/>
  <c r="AF16" i="1"/>
  <c r="AJ33" i="1"/>
  <c r="AH31" i="1"/>
  <c r="AF29" i="1"/>
  <c r="AJ21" i="1"/>
  <c r="AH19" i="1"/>
  <c r="AF17" i="1"/>
  <c r="AH32" i="1"/>
  <c r="AF30" i="1"/>
  <c r="AJ22" i="1"/>
  <c r="AH20" i="1"/>
  <c r="AF18" i="1"/>
  <c r="AH33" i="1"/>
  <c r="AF31" i="1"/>
  <c r="AJ23" i="1"/>
  <c r="AH21" i="1"/>
  <c r="AF19" i="1"/>
  <c r="AX33" i="6"/>
  <c r="AW35" i="6"/>
  <c r="AX35" i="6"/>
  <c r="AW34" i="6"/>
  <c r="AW33" i="6"/>
  <c r="AU39" i="6"/>
  <c r="AX23" i="6"/>
  <c r="AW23" i="6"/>
  <c r="AX24" i="6"/>
  <c r="BA24" i="6" s="1"/>
  <c r="BB13" i="6"/>
  <c r="BA13" i="6"/>
  <c r="BC13" i="6"/>
  <c r="AY13" i="6"/>
  <c r="AZ13" i="6"/>
  <c r="AW17" i="6"/>
  <c r="AU17" i="6"/>
  <c r="AX12" i="6"/>
  <c r="AX17" i="6" s="1"/>
  <c r="BL30" i="7"/>
  <c r="BJ30" i="7"/>
  <c r="AV29" i="7"/>
  <c r="AU29" i="7"/>
  <c r="BC37" i="6"/>
  <c r="BB37" i="6"/>
  <c r="BA37" i="6"/>
  <c r="AZ37" i="6"/>
  <c r="AY37" i="6"/>
  <c r="BF37" i="6"/>
  <c r="BE37" i="6"/>
  <c r="AX34" i="6"/>
  <c r="AX21" i="6"/>
  <c r="AW21" i="6"/>
  <c r="BA33" i="6" l="1"/>
  <c r="BB33" i="6"/>
  <c r="BF33" i="6"/>
  <c r="BC33" i="6"/>
  <c r="BE33" i="6"/>
  <c r="BD33" i="6"/>
  <c r="BG33" i="6"/>
  <c r="AY33" i="6"/>
  <c r="BD34" i="6"/>
  <c r="BE34" i="6"/>
  <c r="AY34" i="6"/>
  <c r="BF34" i="6"/>
  <c r="BG34" i="6"/>
  <c r="AZ34" i="6"/>
  <c r="BA34" i="6"/>
  <c r="BB34" i="6"/>
  <c r="BC34" i="6"/>
  <c r="AZ33" i="6"/>
  <c r="BG35" i="6"/>
  <c r="BA35" i="6"/>
  <c r="BB35" i="6"/>
  <c r="AZ35" i="6"/>
  <c r="AY35" i="6"/>
  <c r="BC35" i="6"/>
  <c r="BD35" i="6"/>
  <c r="BE35" i="6"/>
  <c r="BF35" i="6"/>
  <c r="BA23" i="6"/>
  <c r="BA28" i="6" s="1"/>
  <c r="AZ23" i="6"/>
  <c r="BC23" i="6"/>
  <c r="AY23" i="6"/>
  <c r="BB23" i="6"/>
  <c r="BD23" i="6"/>
  <c r="AW28" i="6"/>
  <c r="AX28" i="6"/>
  <c r="AZ24" i="6"/>
  <c r="AY24" i="6"/>
  <c r="BD24" i="6"/>
  <c r="BC24" i="6"/>
  <c r="BB24" i="6"/>
  <c r="BE13" i="6"/>
  <c r="BI13" i="6"/>
  <c r="BG13" i="6"/>
  <c r="BD13" i="6"/>
  <c r="AZ12" i="6"/>
  <c r="AZ17" i="6" s="1"/>
  <c r="BB12" i="6"/>
  <c r="BB17" i="6" s="1"/>
  <c r="AY12" i="6"/>
  <c r="BC12" i="6"/>
  <c r="BC17" i="6" s="1"/>
  <c r="BA12" i="6"/>
  <c r="BA17" i="6" s="1"/>
  <c r="BA21" i="6"/>
  <c r="BD21" i="6"/>
  <c r="BC21" i="6"/>
  <c r="BB21" i="6"/>
  <c r="BH35" i="6" l="1"/>
  <c r="BK35" i="6"/>
  <c r="BI35" i="6"/>
  <c r="BM35" i="6"/>
  <c r="BO35" i="6" s="1"/>
  <c r="BP35" i="6" s="1"/>
  <c r="BH34" i="6"/>
  <c r="BI34" i="6"/>
  <c r="BK34" i="6"/>
  <c r="BM34" i="6"/>
  <c r="BI33" i="6"/>
  <c r="BK33" i="6"/>
  <c r="BM33" i="6"/>
  <c r="BO33" i="6" s="1"/>
  <c r="BP33" i="6" s="1"/>
  <c r="BH33" i="6"/>
  <c r="BJ24" i="6"/>
  <c r="BL24" i="6" s="1"/>
  <c r="BM24" i="6" s="1"/>
  <c r="BE24" i="6"/>
  <c r="BF24" i="6"/>
  <c r="BH24" i="6"/>
  <c r="BD28" i="6"/>
  <c r="BB28" i="6"/>
  <c r="BJ23" i="6"/>
  <c r="BE23" i="6"/>
  <c r="BH23" i="6"/>
  <c r="BH28" i="6" s="1"/>
  <c r="BF23" i="6"/>
  <c r="BF28" i="6" s="1"/>
  <c r="AY28" i="6"/>
  <c r="BC28" i="6"/>
  <c r="AZ28" i="6"/>
  <c r="AY17" i="6"/>
  <c r="BG12" i="6"/>
  <c r="BG17" i="6" s="1"/>
  <c r="BD12" i="6"/>
  <c r="BI12" i="6"/>
  <c r="BE12" i="6"/>
  <c r="BE17" i="6" s="1"/>
  <c r="BH13" i="6"/>
  <c r="BF13" i="6"/>
  <c r="BJ13" i="6"/>
  <c r="BK13" i="6"/>
  <c r="BL13" i="6" s="1"/>
  <c r="BJ21" i="6"/>
  <c r="BL21" i="6" s="1"/>
  <c r="BH21" i="6"/>
  <c r="BF21" i="6"/>
  <c r="BE21" i="6"/>
  <c r="BJ33" i="6" l="1"/>
  <c r="BN33" i="6"/>
  <c r="BJ35" i="6"/>
  <c r="BL35" i="6"/>
  <c r="BN35" i="6"/>
  <c r="BL33" i="6"/>
  <c r="BN34" i="6"/>
  <c r="BO34" i="6"/>
  <c r="BP34" i="6" s="1"/>
  <c r="BJ34" i="6"/>
  <c r="BL34" i="6"/>
  <c r="BJ28" i="6"/>
  <c r="BL23" i="6"/>
  <c r="BM23" i="6" s="1"/>
  <c r="BK24" i="6"/>
  <c r="BG24" i="6"/>
  <c r="BI24" i="6"/>
  <c r="BI23" i="6"/>
  <c r="BE28" i="6"/>
  <c r="BG23" i="6"/>
  <c r="BK23" i="6"/>
  <c r="BF12" i="6"/>
  <c r="BD17" i="6"/>
  <c r="BH12" i="6"/>
  <c r="BJ12" i="6"/>
  <c r="BK12" i="6"/>
  <c r="BL12" i="6" s="1"/>
  <c r="BI17" i="6"/>
  <c r="BK21" i="6"/>
  <c r="BI21" i="6"/>
  <c r="BG21" i="6"/>
  <c r="AX10" i="6" l="1"/>
  <c r="Y24" i="5"/>
  <c r="Y40" i="5"/>
  <c r="Y56" i="5"/>
  <c r="AQ56" i="5" s="1"/>
  <c r="AR56" i="5" s="1"/>
  <c r="H34" i="16"/>
  <c r="G34" i="16"/>
  <c r="F34" i="16"/>
  <c r="Y55" i="5"/>
  <c r="Y39" i="5"/>
  <c r="Y23" i="5"/>
  <c r="BC14" i="5"/>
  <c r="BC15" i="5"/>
  <c r="BC16" i="5"/>
  <c r="BC17" i="5"/>
  <c r="BC18" i="5"/>
  <c r="BC19" i="5"/>
  <c r="BD19" i="5" s="1"/>
  <c r="BC20" i="5"/>
  <c r="BC21" i="5"/>
  <c r="BC22" i="5"/>
  <c r="BC23" i="5"/>
  <c r="BC24" i="5"/>
  <c r="BC13" i="5"/>
  <c r="BB14" i="5"/>
  <c r="BG14" i="5" s="1"/>
  <c r="BB15" i="5"/>
  <c r="BB16" i="5"/>
  <c r="BB17" i="5"/>
  <c r="BB18" i="5"/>
  <c r="BB19" i="5"/>
  <c r="BB20" i="5"/>
  <c r="BB21" i="5"/>
  <c r="BB22" i="5"/>
  <c r="BB13" i="5"/>
  <c r="BA14" i="5"/>
  <c r="BA15" i="5"/>
  <c r="BI15" i="5" s="1"/>
  <c r="BK15" i="5" s="1"/>
  <c r="BL15" i="5" s="1"/>
  <c r="BA16" i="5"/>
  <c r="BA17" i="5"/>
  <c r="BA18" i="5"/>
  <c r="BA19" i="5"/>
  <c r="BA20" i="5"/>
  <c r="BA21" i="5"/>
  <c r="BA22" i="5"/>
  <c r="BA13" i="5"/>
  <c r="AZ14" i="5"/>
  <c r="AZ15" i="5"/>
  <c r="AZ16" i="5"/>
  <c r="AZ17" i="5"/>
  <c r="AZ18" i="5"/>
  <c r="AZ19" i="5"/>
  <c r="AZ20" i="5"/>
  <c r="AZ21" i="5"/>
  <c r="AZ22" i="5"/>
  <c r="AZ23" i="5"/>
  <c r="AZ24" i="5"/>
  <c r="AZ13" i="5"/>
  <c r="AY14" i="5"/>
  <c r="AY15" i="5"/>
  <c r="AY16" i="5"/>
  <c r="AY17" i="5"/>
  <c r="AY18" i="5"/>
  <c r="AY19" i="5"/>
  <c r="AY20" i="5"/>
  <c r="AY21" i="5"/>
  <c r="AY22" i="5"/>
  <c r="BA23" i="5"/>
  <c r="AY13" i="5"/>
  <c r="BM57" i="5"/>
  <c r="AU57" i="5"/>
  <c r="BK57" i="5"/>
  <c r="BI57" i="5"/>
  <c r="BH57" i="5"/>
  <c r="BG57" i="5"/>
  <c r="BF57" i="5"/>
  <c r="BE57" i="5"/>
  <c r="BD57" i="5"/>
  <c r="BC57" i="5"/>
  <c r="BB57" i="5"/>
  <c r="BA57" i="5"/>
  <c r="AZ57" i="5"/>
  <c r="AY57" i="5"/>
  <c r="AX57" i="5"/>
  <c r="AW57" i="5"/>
  <c r="AV57" i="5"/>
  <c r="BP55" i="5"/>
  <c r="BP56" i="5"/>
  <c r="BM39" i="5"/>
  <c r="BM40" i="5"/>
  <c r="BO56" i="5"/>
  <c r="BO55" i="5"/>
  <c r="BL40" i="5"/>
  <c r="BL39" i="5"/>
  <c r="BK24" i="5"/>
  <c r="BL24" i="5" s="1"/>
  <c r="BK23" i="5"/>
  <c r="BL23" i="5" s="1"/>
  <c r="BP46" i="5"/>
  <c r="BP47" i="5"/>
  <c r="BP48" i="5"/>
  <c r="BP49" i="5"/>
  <c r="BP50" i="5"/>
  <c r="BP51" i="5"/>
  <c r="BP52" i="5"/>
  <c r="BP53" i="5"/>
  <c r="BP54" i="5"/>
  <c r="BP45" i="5"/>
  <c r="BM46" i="5"/>
  <c r="BO46" i="5" s="1"/>
  <c r="BN46" i="5"/>
  <c r="BM47" i="5"/>
  <c r="BN47" i="5"/>
  <c r="BO47" i="5"/>
  <c r="BM48" i="5"/>
  <c r="BN48" i="5"/>
  <c r="BO48" i="5"/>
  <c r="BM49" i="5"/>
  <c r="BO49" i="5" s="1"/>
  <c r="BN49" i="5"/>
  <c r="BM50" i="5"/>
  <c r="BN50" i="5"/>
  <c r="BO50" i="5"/>
  <c r="BM51" i="5"/>
  <c r="BN51" i="5"/>
  <c r="BO51" i="5"/>
  <c r="BM52" i="5"/>
  <c r="BO52" i="5" s="1"/>
  <c r="BN52" i="5"/>
  <c r="BM53" i="5"/>
  <c r="BN53" i="5"/>
  <c r="BO53" i="5"/>
  <c r="BM54" i="5"/>
  <c r="BN54" i="5"/>
  <c r="BO54" i="5"/>
  <c r="BL46" i="5"/>
  <c r="BL47" i="5"/>
  <c r="BL48" i="5"/>
  <c r="BL49" i="5"/>
  <c r="BL50" i="5"/>
  <c r="BL51" i="5"/>
  <c r="BL52" i="5"/>
  <c r="BL53" i="5"/>
  <c r="BL54" i="5"/>
  <c r="BK46" i="5"/>
  <c r="BK47" i="5"/>
  <c r="BK48" i="5"/>
  <c r="BK49" i="5"/>
  <c r="BK50" i="5"/>
  <c r="BK51" i="5"/>
  <c r="BK52" i="5"/>
  <c r="BK53" i="5"/>
  <c r="BK54" i="5"/>
  <c r="BK45" i="5"/>
  <c r="BJ46" i="5"/>
  <c r="BJ47" i="5"/>
  <c r="BJ48" i="5"/>
  <c r="BJ49" i="5"/>
  <c r="BJ50" i="5"/>
  <c r="BJ51" i="5"/>
  <c r="BJ52" i="5"/>
  <c r="BJ53" i="5"/>
  <c r="BJ54" i="5"/>
  <c r="BJ45" i="5"/>
  <c r="BI46" i="5"/>
  <c r="BI47" i="5"/>
  <c r="BI48" i="5"/>
  <c r="BI49" i="5"/>
  <c r="BI50" i="5"/>
  <c r="BI51" i="5"/>
  <c r="BI52" i="5"/>
  <c r="BI53" i="5"/>
  <c r="BI54" i="5"/>
  <c r="BI45" i="5"/>
  <c r="BH46" i="5"/>
  <c r="BH47" i="5"/>
  <c r="BH48" i="5"/>
  <c r="BH49" i="5"/>
  <c r="BH50" i="5"/>
  <c r="BH51" i="5"/>
  <c r="BH52" i="5"/>
  <c r="BH53" i="5"/>
  <c r="BH54" i="5"/>
  <c r="BH45" i="5"/>
  <c r="BG46" i="5"/>
  <c r="BG47" i="5"/>
  <c r="BG48" i="5"/>
  <c r="BG49" i="5"/>
  <c r="BG50" i="5"/>
  <c r="BG51" i="5"/>
  <c r="BG52" i="5"/>
  <c r="BG53" i="5"/>
  <c r="BG54" i="5"/>
  <c r="BG55" i="5"/>
  <c r="BG56" i="5"/>
  <c r="BG45" i="5"/>
  <c r="BF46" i="5"/>
  <c r="BF47" i="5"/>
  <c r="BF48" i="5"/>
  <c r="BF49" i="5"/>
  <c r="BF50" i="5"/>
  <c r="BF51" i="5"/>
  <c r="BF52" i="5"/>
  <c r="BF53" i="5"/>
  <c r="BF54" i="5"/>
  <c r="BF55" i="5"/>
  <c r="BF56" i="5"/>
  <c r="BF45" i="5"/>
  <c r="BE46" i="5"/>
  <c r="BE47" i="5"/>
  <c r="BE48" i="5"/>
  <c r="BE49" i="5"/>
  <c r="BE50" i="5"/>
  <c r="BE51" i="5"/>
  <c r="BE52" i="5"/>
  <c r="BE53" i="5"/>
  <c r="BE54" i="5"/>
  <c r="BE55" i="5"/>
  <c r="BE56" i="5"/>
  <c r="BE45" i="5"/>
  <c r="BD46" i="5"/>
  <c r="BD47" i="5"/>
  <c r="BD48" i="5"/>
  <c r="BD49" i="5"/>
  <c r="BD50" i="5"/>
  <c r="BD51" i="5"/>
  <c r="BD52" i="5"/>
  <c r="BD53" i="5"/>
  <c r="BD54" i="5"/>
  <c r="BD55" i="5"/>
  <c r="BD45" i="5"/>
  <c r="BD56" i="5"/>
  <c r="AY45" i="5"/>
  <c r="AZ45" i="5"/>
  <c r="BA45" i="5"/>
  <c r="BB45" i="5"/>
  <c r="BC45" i="5"/>
  <c r="BC46" i="5"/>
  <c r="BC47" i="5"/>
  <c r="BC48" i="5"/>
  <c r="BC49" i="5"/>
  <c r="BC50" i="5"/>
  <c r="BC51" i="5"/>
  <c r="BC52" i="5"/>
  <c r="BC53" i="5"/>
  <c r="BC54" i="5"/>
  <c r="BC55" i="5"/>
  <c r="BC56" i="5"/>
  <c r="BB46" i="5"/>
  <c r="BB47" i="5"/>
  <c r="BB48" i="5"/>
  <c r="BB49" i="5"/>
  <c r="BB50" i="5"/>
  <c r="BB51" i="5"/>
  <c r="BB52" i="5"/>
  <c r="BB53" i="5"/>
  <c r="BB54" i="5"/>
  <c r="BB55" i="5"/>
  <c r="BB56" i="5"/>
  <c r="BA46" i="5"/>
  <c r="BA47" i="5"/>
  <c r="BA48" i="5"/>
  <c r="BA49" i="5"/>
  <c r="BA50" i="5"/>
  <c r="BA51" i="5"/>
  <c r="BA52" i="5"/>
  <c r="BA53" i="5"/>
  <c r="BA54" i="5"/>
  <c r="BA55" i="5"/>
  <c r="BA56" i="5"/>
  <c r="AZ46" i="5"/>
  <c r="AZ47" i="5"/>
  <c r="AZ48" i="5"/>
  <c r="AZ49" i="5"/>
  <c r="AZ50" i="5"/>
  <c r="AZ51" i="5"/>
  <c r="AZ52" i="5"/>
  <c r="AZ53" i="5"/>
  <c r="AZ54" i="5"/>
  <c r="AZ55" i="5"/>
  <c r="AZ56" i="5"/>
  <c r="AY29" i="5"/>
  <c r="AY46" i="5"/>
  <c r="AY47" i="5"/>
  <c r="AY48" i="5"/>
  <c r="AY49" i="5"/>
  <c r="AY50" i="5"/>
  <c r="AY51" i="5"/>
  <c r="AY52" i="5"/>
  <c r="AY53" i="5"/>
  <c r="AY54" i="5"/>
  <c r="AY55" i="5"/>
  <c r="AY56" i="5"/>
  <c r="AW46" i="5"/>
  <c r="AX46" i="5"/>
  <c r="AW47" i="5"/>
  <c r="AX47" i="5"/>
  <c r="AW48" i="5"/>
  <c r="AX48" i="5"/>
  <c r="AW49" i="5"/>
  <c r="AX49" i="5"/>
  <c r="AW50" i="5"/>
  <c r="AX50" i="5"/>
  <c r="AW51" i="5"/>
  <c r="AX51" i="5"/>
  <c r="AW52" i="5"/>
  <c r="AX52" i="5"/>
  <c r="AW53" i="5"/>
  <c r="AX53" i="5"/>
  <c r="AW54" i="5"/>
  <c r="AX54" i="5"/>
  <c r="AW55" i="5"/>
  <c r="AX55" i="5"/>
  <c r="AW56" i="5"/>
  <c r="AX56" i="5"/>
  <c r="AX45" i="5"/>
  <c r="AW45" i="5"/>
  <c r="AV46" i="5"/>
  <c r="AV47" i="5"/>
  <c r="AV48" i="5"/>
  <c r="AV49" i="5"/>
  <c r="AV50" i="5"/>
  <c r="AV51" i="5"/>
  <c r="AV52" i="5"/>
  <c r="AV53" i="5"/>
  <c r="AV54" i="5"/>
  <c r="AV55" i="5"/>
  <c r="AV56" i="5"/>
  <c r="AV45" i="5"/>
  <c r="AU46" i="5"/>
  <c r="AU47" i="5"/>
  <c r="AU48" i="5"/>
  <c r="AU49" i="5"/>
  <c r="AU50" i="5"/>
  <c r="AU51" i="5"/>
  <c r="AU52" i="5"/>
  <c r="AU53" i="5"/>
  <c r="AU54" i="5"/>
  <c r="AU55" i="5"/>
  <c r="AU56" i="5"/>
  <c r="AU45" i="5"/>
  <c r="AY41" i="5"/>
  <c r="AZ41" i="5"/>
  <c r="BA41" i="5"/>
  <c r="BB41" i="5"/>
  <c r="BC41" i="5"/>
  <c r="BD41" i="5"/>
  <c r="BE41" i="5"/>
  <c r="BF41" i="5"/>
  <c r="BM38" i="5"/>
  <c r="BM30" i="5"/>
  <c r="BM31" i="5"/>
  <c r="BM32" i="5"/>
  <c r="BM33" i="5"/>
  <c r="BM34" i="5"/>
  <c r="BM35" i="5"/>
  <c r="BM36" i="5"/>
  <c r="BM37" i="5"/>
  <c r="BL30" i="5"/>
  <c r="BL31" i="5"/>
  <c r="BL32" i="5"/>
  <c r="BL33" i="5"/>
  <c r="BL34" i="5"/>
  <c r="BL35" i="5"/>
  <c r="BL36" i="5"/>
  <c r="BL37" i="5"/>
  <c r="BL38" i="5"/>
  <c r="BG30" i="5"/>
  <c r="BH30" i="5"/>
  <c r="BI30" i="5"/>
  <c r="BJ30" i="5"/>
  <c r="BK30" i="5"/>
  <c r="BG31" i="5"/>
  <c r="BH31" i="5"/>
  <c r="BI31" i="5"/>
  <c r="BJ31" i="5"/>
  <c r="BK31" i="5"/>
  <c r="BG32" i="5"/>
  <c r="BH32" i="5"/>
  <c r="BI32" i="5" s="1"/>
  <c r="BJ32" i="5"/>
  <c r="BK32" i="5"/>
  <c r="BG33" i="5"/>
  <c r="BH33" i="5"/>
  <c r="BI33" i="5"/>
  <c r="BJ33" i="5"/>
  <c r="BK33" i="5"/>
  <c r="BG34" i="5"/>
  <c r="BH34" i="5"/>
  <c r="BI34" i="5"/>
  <c r="BJ34" i="5"/>
  <c r="BK34" i="5" s="1"/>
  <c r="BG35" i="5"/>
  <c r="BH35" i="5"/>
  <c r="BI35" i="5"/>
  <c r="BJ35" i="5"/>
  <c r="BK35" i="5"/>
  <c r="BG36" i="5"/>
  <c r="BH36" i="5"/>
  <c r="BI36" i="5"/>
  <c r="BJ36" i="5"/>
  <c r="BK36" i="5"/>
  <c r="BG37" i="5"/>
  <c r="BH37" i="5"/>
  <c r="BI37" i="5"/>
  <c r="BJ37" i="5"/>
  <c r="BK37" i="5"/>
  <c r="BG38" i="5"/>
  <c r="BH38" i="5"/>
  <c r="BI38" i="5"/>
  <c r="BJ38" i="5"/>
  <c r="BK38" i="5"/>
  <c r="BF30" i="5"/>
  <c r="BF31" i="5"/>
  <c r="BF32" i="5"/>
  <c r="BF33" i="5"/>
  <c r="BF34" i="5"/>
  <c r="BF35" i="5"/>
  <c r="BF36" i="5"/>
  <c r="BF37" i="5"/>
  <c r="BF38" i="5"/>
  <c r="BF29" i="5"/>
  <c r="BE30" i="5"/>
  <c r="BE31" i="5"/>
  <c r="BE32" i="5"/>
  <c r="BE33" i="5"/>
  <c r="BE34" i="5"/>
  <c r="BE35" i="5"/>
  <c r="BE36" i="5"/>
  <c r="BE37" i="5"/>
  <c r="BE38" i="5"/>
  <c r="BE29" i="5"/>
  <c r="BD30" i="5"/>
  <c r="BD31" i="5"/>
  <c r="BD32" i="5"/>
  <c r="BD33" i="5"/>
  <c r="BD34" i="5"/>
  <c r="BD35" i="5"/>
  <c r="BD36" i="5"/>
  <c r="BD37" i="5"/>
  <c r="BD38" i="5"/>
  <c r="BD29" i="5"/>
  <c r="BC30" i="5"/>
  <c r="BC31" i="5"/>
  <c r="BC32" i="5"/>
  <c r="BC33" i="5"/>
  <c r="BC34" i="5"/>
  <c r="BC35" i="5"/>
  <c r="BC36" i="5"/>
  <c r="BC37" i="5"/>
  <c r="BC38" i="5"/>
  <c r="BC29" i="5"/>
  <c r="BB30" i="5"/>
  <c r="BB31" i="5"/>
  <c r="BB32" i="5"/>
  <c r="BB33" i="5"/>
  <c r="BB34" i="5"/>
  <c r="BB35" i="5"/>
  <c r="BB36" i="5"/>
  <c r="BB37" i="5"/>
  <c r="BB38" i="5"/>
  <c r="BB29" i="5"/>
  <c r="BA30" i="5"/>
  <c r="BA31" i="5"/>
  <c r="BA32" i="5"/>
  <c r="BA33" i="5"/>
  <c r="BA34" i="5"/>
  <c r="BA35" i="5"/>
  <c r="BA36" i="5"/>
  <c r="BA37" i="5"/>
  <c r="BA38" i="5"/>
  <c r="BA29" i="5"/>
  <c r="AZ30" i="5"/>
  <c r="AZ31" i="5"/>
  <c r="AZ32" i="5"/>
  <c r="AZ33" i="5"/>
  <c r="AZ34" i="5"/>
  <c r="AZ35" i="5"/>
  <c r="AZ36" i="5"/>
  <c r="AZ37" i="5"/>
  <c r="AZ38" i="5"/>
  <c r="AZ29" i="5"/>
  <c r="AY30" i="5"/>
  <c r="AY31" i="5"/>
  <c r="AY32" i="5"/>
  <c r="AY33" i="5"/>
  <c r="AY34" i="5"/>
  <c r="AY35" i="5"/>
  <c r="AY36" i="5"/>
  <c r="AY37" i="5"/>
  <c r="AY38" i="5"/>
  <c r="AV41" i="5"/>
  <c r="AW41" i="5"/>
  <c r="AX41" i="5"/>
  <c r="AU41" i="5"/>
  <c r="AW30" i="5"/>
  <c r="AX30" i="5"/>
  <c r="AW31" i="5"/>
  <c r="AX31" i="5"/>
  <c r="AW32" i="5"/>
  <c r="AX32" i="5"/>
  <c r="AW33" i="5"/>
  <c r="AX33" i="5"/>
  <c r="AW34" i="5"/>
  <c r="AX34" i="5"/>
  <c r="AW35" i="5"/>
  <c r="AX35" i="5"/>
  <c r="AW36" i="5"/>
  <c r="AX36" i="5"/>
  <c r="AW37" i="5"/>
  <c r="AX37" i="5"/>
  <c r="AW38" i="5"/>
  <c r="AX38" i="5"/>
  <c r="AW39" i="5"/>
  <c r="AX39" i="5"/>
  <c r="AW40" i="5"/>
  <c r="AX40" i="5"/>
  <c r="AX29" i="5"/>
  <c r="AW29" i="5"/>
  <c r="AV30" i="5"/>
  <c r="AV31" i="5"/>
  <c r="AV32" i="5"/>
  <c r="AV33" i="5"/>
  <c r="AV34" i="5"/>
  <c r="AV35" i="5"/>
  <c r="AV36" i="5"/>
  <c r="AV37" i="5"/>
  <c r="AV38" i="5"/>
  <c r="AV39" i="5"/>
  <c r="AV40" i="5"/>
  <c r="AV29" i="5"/>
  <c r="AU13" i="5"/>
  <c r="AU30" i="5"/>
  <c r="AU31" i="5"/>
  <c r="AU32" i="5"/>
  <c r="AU33" i="5"/>
  <c r="AU34" i="5"/>
  <c r="AU35" i="5"/>
  <c r="AU36" i="5"/>
  <c r="AU37" i="5"/>
  <c r="AU38" i="5"/>
  <c r="AU39" i="5"/>
  <c r="AU40" i="5"/>
  <c r="AU29" i="5"/>
  <c r="BA24" i="5"/>
  <c r="BE14" i="5"/>
  <c r="BI14" i="5"/>
  <c r="BK14" i="5" s="1"/>
  <c r="BL14" i="5" s="1"/>
  <c r="BE15" i="5"/>
  <c r="BG15" i="5"/>
  <c r="BI16" i="5"/>
  <c r="BK16" i="5" s="1"/>
  <c r="BL16" i="5" s="1"/>
  <c r="BG17" i="5"/>
  <c r="BE18" i="5"/>
  <c r="BF18" i="5" s="1"/>
  <c r="BG18" i="5"/>
  <c r="BI18" i="5"/>
  <c r="BK18" i="5" s="1"/>
  <c r="BL18" i="5" s="1"/>
  <c r="BD18" i="5"/>
  <c r="AV25" i="5"/>
  <c r="AU25" i="5"/>
  <c r="AW14" i="5"/>
  <c r="AX14" i="5"/>
  <c r="AW15" i="5"/>
  <c r="AX15" i="5"/>
  <c r="AW16" i="5"/>
  <c r="AX16" i="5"/>
  <c r="AW17" i="5"/>
  <c r="AX17" i="5"/>
  <c r="AW18" i="5"/>
  <c r="AX18" i="5"/>
  <c r="AW19" i="5"/>
  <c r="AX19" i="5"/>
  <c r="AW20" i="5"/>
  <c r="AX20" i="5"/>
  <c r="AW21" i="5"/>
  <c r="AX21" i="5"/>
  <c r="AW22" i="5"/>
  <c r="AX22" i="5"/>
  <c r="AW23" i="5"/>
  <c r="AX23" i="5"/>
  <c r="AW24" i="5"/>
  <c r="AX24" i="5"/>
  <c r="AX13" i="5"/>
  <c r="AX25" i="5" s="1"/>
  <c r="AW13" i="5"/>
  <c r="AV14" i="5"/>
  <c r="AV15" i="5"/>
  <c r="AV16" i="5"/>
  <c r="AV17" i="5"/>
  <c r="AV18" i="5"/>
  <c r="AV19" i="5"/>
  <c r="AV20" i="5"/>
  <c r="AV21" i="5"/>
  <c r="AV22" i="5"/>
  <c r="AV23" i="5"/>
  <c r="AV24" i="5"/>
  <c r="AV13" i="5"/>
  <c r="AU14" i="5"/>
  <c r="AU15" i="5"/>
  <c r="AU16" i="5"/>
  <c r="AU17" i="5"/>
  <c r="AU18" i="5"/>
  <c r="AU19" i="5"/>
  <c r="AU20" i="5"/>
  <c r="AU21" i="5"/>
  <c r="AU22" i="5"/>
  <c r="AU23" i="5"/>
  <c r="AU24" i="5"/>
  <c r="AQ39" i="5"/>
  <c r="AQ55" i="5"/>
  <c r="AR55" i="5" s="1"/>
  <c r="AQ40" i="5"/>
  <c r="AR40" i="5" s="1"/>
  <c r="AR39" i="5"/>
  <c r="AU101" i="2"/>
  <c r="AV101" i="2"/>
  <c r="AW101" i="2"/>
  <c r="AX101" i="2"/>
  <c r="AY101" i="2"/>
  <c r="AY102" i="2" s="1"/>
  <c r="AZ101" i="2"/>
  <c r="AZ102" i="2" s="1"/>
  <c r="BA101" i="2"/>
  <c r="BA102" i="2" s="1"/>
  <c r="BB101" i="2"/>
  <c r="BB102" i="2" s="1"/>
  <c r="BC101" i="2"/>
  <c r="BC102" i="2" s="1"/>
  <c r="BD101" i="2"/>
  <c r="BD102" i="2" s="1"/>
  <c r="BE101" i="2"/>
  <c r="BE102" i="2" s="1"/>
  <c r="BF101" i="2"/>
  <c r="BF102" i="2" s="1"/>
  <c r="BG101" i="2"/>
  <c r="BH101" i="2"/>
  <c r="BJ101" i="2"/>
  <c r="BL101" i="2"/>
  <c r="BL102" i="2" s="1"/>
  <c r="BN101" i="2"/>
  <c r="BN102" i="2" s="1"/>
  <c r="BO101" i="2"/>
  <c r="BO102" i="2" s="1"/>
  <c r="BP101" i="2"/>
  <c r="AU102" i="2"/>
  <c r="AV102" i="2"/>
  <c r="AW102" i="2"/>
  <c r="AX102" i="2"/>
  <c r="BG102" i="2"/>
  <c r="BH102" i="2"/>
  <c r="BJ102" i="2"/>
  <c r="AT101" i="2"/>
  <c r="AT102" i="2" s="1"/>
  <c r="AT97" i="2"/>
  <c r="AW97" i="2" s="1"/>
  <c r="AU97" i="2"/>
  <c r="AV97" i="2" s="1"/>
  <c r="AT98" i="2"/>
  <c r="AV98" i="2" s="1"/>
  <c r="AU98" i="2"/>
  <c r="AT99" i="2"/>
  <c r="AU99" i="2"/>
  <c r="AV99" i="2"/>
  <c r="AX99" i="2" s="1"/>
  <c r="AW99" i="2"/>
  <c r="AT100" i="2"/>
  <c r="AU100" i="2"/>
  <c r="AV100" i="2"/>
  <c r="AZ100" i="2" s="1"/>
  <c r="AW100" i="2"/>
  <c r="AX100" i="2"/>
  <c r="AY100" i="2"/>
  <c r="AU96" i="2"/>
  <c r="AT96" i="2"/>
  <c r="AV96" i="2" s="1"/>
  <c r="BO94" i="2"/>
  <c r="BO78" i="2"/>
  <c r="BO79" i="2"/>
  <c r="BO80" i="2"/>
  <c r="BO81" i="2"/>
  <c r="BO82" i="2"/>
  <c r="BO83" i="2"/>
  <c r="BO84" i="2"/>
  <c r="BO85" i="2"/>
  <c r="BO86" i="2"/>
  <c r="BO87" i="2"/>
  <c r="BO88" i="2"/>
  <c r="BO89" i="2"/>
  <c r="BO90" i="2"/>
  <c r="BO91" i="2"/>
  <c r="BO92" i="2"/>
  <c r="BO93" i="2"/>
  <c r="BO77" i="2"/>
  <c r="AU94" i="2"/>
  <c r="AV94" i="2"/>
  <c r="AW94" i="2"/>
  <c r="AX94" i="2"/>
  <c r="AY94" i="2"/>
  <c r="AZ94" i="2"/>
  <c r="BA94" i="2"/>
  <c r="BB94" i="2"/>
  <c r="BC94" i="2"/>
  <c r="BD94" i="2"/>
  <c r="BE94" i="2"/>
  <c r="BF94" i="2"/>
  <c r="BG94" i="2"/>
  <c r="BH94" i="2"/>
  <c r="BJ94" i="2"/>
  <c r="BL94" i="2"/>
  <c r="BN94" i="2"/>
  <c r="BP94" i="2"/>
  <c r="AT94" i="2"/>
  <c r="BN77" i="2"/>
  <c r="BL77" i="2"/>
  <c r="BJ77" i="2"/>
  <c r="BH77" i="2"/>
  <c r="BG77" i="2"/>
  <c r="BF78" i="2"/>
  <c r="BF79" i="2"/>
  <c r="BF80" i="2"/>
  <c r="BF81" i="2"/>
  <c r="BF82" i="2"/>
  <c r="BF83" i="2"/>
  <c r="BF84" i="2"/>
  <c r="BF85" i="2"/>
  <c r="BF86" i="2"/>
  <c r="BF87" i="2"/>
  <c r="BF88" i="2"/>
  <c r="BF89" i="2"/>
  <c r="BF90" i="2"/>
  <c r="BF91" i="2"/>
  <c r="BF92" i="2"/>
  <c r="BF93" i="2"/>
  <c r="BF77" i="2"/>
  <c r="BE78" i="2"/>
  <c r="BE79" i="2"/>
  <c r="BE80" i="2"/>
  <c r="BE81" i="2"/>
  <c r="BE82" i="2"/>
  <c r="BE83" i="2"/>
  <c r="BE84" i="2"/>
  <c r="BE85" i="2"/>
  <c r="BE86" i="2"/>
  <c r="BE87" i="2"/>
  <c r="BE88" i="2"/>
  <c r="BE89" i="2"/>
  <c r="BE90" i="2"/>
  <c r="BE91" i="2"/>
  <c r="BE92" i="2"/>
  <c r="BE93" i="2"/>
  <c r="BE77" i="2"/>
  <c r="BD78" i="2"/>
  <c r="BD79" i="2"/>
  <c r="BD80" i="2"/>
  <c r="BD81" i="2"/>
  <c r="BD82" i="2"/>
  <c r="BD83" i="2"/>
  <c r="BD84" i="2"/>
  <c r="BD85" i="2"/>
  <c r="BD86" i="2"/>
  <c r="BD87" i="2"/>
  <c r="BD88" i="2"/>
  <c r="BD89" i="2"/>
  <c r="BD90" i="2"/>
  <c r="BD91" i="2"/>
  <c r="BD92" i="2"/>
  <c r="BD93" i="2"/>
  <c r="BD77" i="2"/>
  <c r="BC78" i="2"/>
  <c r="BC79" i="2"/>
  <c r="BC80" i="2"/>
  <c r="BC81" i="2"/>
  <c r="BC82" i="2"/>
  <c r="BC83" i="2"/>
  <c r="BC84" i="2"/>
  <c r="BC85" i="2"/>
  <c r="BC86" i="2"/>
  <c r="BC87" i="2"/>
  <c r="BC88" i="2"/>
  <c r="BC89" i="2"/>
  <c r="BC90" i="2"/>
  <c r="BC91" i="2"/>
  <c r="BC92" i="2"/>
  <c r="BC93" i="2"/>
  <c r="BC77" i="2"/>
  <c r="BB78" i="2"/>
  <c r="BB79" i="2"/>
  <c r="BB80" i="2"/>
  <c r="BB81" i="2"/>
  <c r="BB82" i="2"/>
  <c r="BB83" i="2"/>
  <c r="BB84" i="2"/>
  <c r="BB85" i="2"/>
  <c r="BB86" i="2"/>
  <c r="BB87" i="2"/>
  <c r="BB88" i="2"/>
  <c r="BB89" i="2"/>
  <c r="BB90" i="2"/>
  <c r="BB91" i="2"/>
  <c r="BB92" i="2"/>
  <c r="BB93" i="2"/>
  <c r="BB77" i="2"/>
  <c r="BA78" i="2"/>
  <c r="BA79" i="2"/>
  <c r="BA80" i="2"/>
  <c r="BA81" i="2"/>
  <c r="BA82" i="2"/>
  <c r="BA83" i="2"/>
  <c r="BA84" i="2"/>
  <c r="BA85" i="2"/>
  <c r="BA86" i="2"/>
  <c r="BA87" i="2"/>
  <c r="BA88" i="2"/>
  <c r="BA89" i="2"/>
  <c r="BA90" i="2"/>
  <c r="BA91" i="2"/>
  <c r="BA92" i="2"/>
  <c r="BA93" i="2"/>
  <c r="BA77" i="2"/>
  <c r="AZ77" i="2"/>
  <c r="AZ78" i="2"/>
  <c r="AZ79" i="2"/>
  <c r="AZ80" i="2"/>
  <c r="AZ81" i="2"/>
  <c r="AZ82" i="2"/>
  <c r="AZ83" i="2"/>
  <c r="AZ84" i="2"/>
  <c r="AZ85" i="2"/>
  <c r="AZ86" i="2"/>
  <c r="AZ87" i="2"/>
  <c r="AZ88" i="2"/>
  <c r="AZ89" i="2"/>
  <c r="AZ90" i="2"/>
  <c r="AZ91" i="2"/>
  <c r="AZ92" i="2"/>
  <c r="AZ93" i="2"/>
  <c r="AY78" i="2"/>
  <c r="AY79" i="2"/>
  <c r="AY80" i="2"/>
  <c r="AY81" i="2"/>
  <c r="AY82" i="2"/>
  <c r="AY83" i="2"/>
  <c r="AY84" i="2"/>
  <c r="AY85" i="2"/>
  <c r="AY86" i="2"/>
  <c r="AY87" i="2"/>
  <c r="AY88" i="2"/>
  <c r="AY89" i="2"/>
  <c r="AY90" i="2"/>
  <c r="AY91" i="2"/>
  <c r="AY92" i="2"/>
  <c r="AY93" i="2"/>
  <c r="AY77" i="2"/>
  <c r="AX78" i="2"/>
  <c r="AX79" i="2"/>
  <c r="AX80" i="2"/>
  <c r="AX81" i="2"/>
  <c r="AX82" i="2"/>
  <c r="AX83" i="2"/>
  <c r="AX84" i="2"/>
  <c r="AX85" i="2"/>
  <c r="AX86" i="2"/>
  <c r="AX87" i="2"/>
  <c r="AX88" i="2"/>
  <c r="AX89" i="2"/>
  <c r="AX90" i="2"/>
  <c r="AX91" i="2"/>
  <c r="AX92" i="2"/>
  <c r="AX93" i="2"/>
  <c r="AX77" i="2"/>
  <c r="AT77" i="2"/>
  <c r="AT90" i="2"/>
  <c r="AW90" i="2" s="1"/>
  <c r="AU90" i="2"/>
  <c r="AV90" i="2"/>
  <c r="AT91" i="2"/>
  <c r="AV91" i="2" s="1"/>
  <c r="AU91" i="2"/>
  <c r="AT92" i="2"/>
  <c r="AV92" i="2" s="1"/>
  <c r="AU92" i="2"/>
  <c r="AT93" i="2"/>
  <c r="AU93" i="2"/>
  <c r="AV93" i="2"/>
  <c r="AW93" i="2"/>
  <c r="AT78" i="2"/>
  <c r="AW78" i="2" s="1"/>
  <c r="AU78" i="2"/>
  <c r="AV78" i="2"/>
  <c r="AT79" i="2"/>
  <c r="AU79" i="2"/>
  <c r="AT80" i="2"/>
  <c r="AU80" i="2"/>
  <c r="AV80" i="2"/>
  <c r="AW80" i="2"/>
  <c r="AT81" i="2"/>
  <c r="AU81" i="2"/>
  <c r="AV81" i="2"/>
  <c r="AW81" i="2"/>
  <c r="AT82" i="2"/>
  <c r="AU82" i="2"/>
  <c r="AV82" i="2"/>
  <c r="AW82" i="2"/>
  <c r="AT83" i="2"/>
  <c r="AV83" i="2" s="1"/>
  <c r="AU83" i="2"/>
  <c r="AT84" i="2"/>
  <c r="AW84" i="2" s="1"/>
  <c r="AU84" i="2"/>
  <c r="AV84" i="2"/>
  <c r="AT85" i="2"/>
  <c r="AU85" i="2"/>
  <c r="AT86" i="2"/>
  <c r="AU86" i="2"/>
  <c r="AV86" i="2"/>
  <c r="AW86" i="2"/>
  <c r="AT87" i="2"/>
  <c r="AU87" i="2"/>
  <c r="AV87" i="2"/>
  <c r="AW87" i="2"/>
  <c r="AT88" i="2"/>
  <c r="AU88" i="2"/>
  <c r="AV88" i="2"/>
  <c r="AW88" i="2"/>
  <c r="AT89" i="2"/>
  <c r="AV89" i="2" s="1"/>
  <c r="AU89" i="2"/>
  <c r="AU77" i="2"/>
  <c r="AV77" i="2"/>
  <c r="BD69" i="2"/>
  <c r="BE69" i="2"/>
  <c r="BF69" i="2"/>
  <c r="BF70" i="2" s="1"/>
  <c r="BG69" i="2"/>
  <c r="BG70" i="2" s="1"/>
  <c r="BH69" i="2"/>
  <c r="BH70" i="2" s="1"/>
  <c r="BI69" i="2"/>
  <c r="BI70" i="2" s="1"/>
  <c r="BJ69" i="2"/>
  <c r="BJ70" i="2" s="1"/>
  <c r="BK69" i="2"/>
  <c r="BK70" i="2" s="1"/>
  <c r="BL69" i="2"/>
  <c r="BL70" i="2" s="1"/>
  <c r="BD70" i="2"/>
  <c r="BE70" i="2"/>
  <c r="BD65" i="2"/>
  <c r="BF65" i="2" s="1"/>
  <c r="BE65" i="2"/>
  <c r="BG65" i="2"/>
  <c r="BH65" i="2"/>
  <c r="BI65" i="2"/>
  <c r="BJ65" i="2"/>
  <c r="BK65" i="2"/>
  <c r="BL65" i="2"/>
  <c r="BD66" i="2"/>
  <c r="BH66" i="2" s="1"/>
  <c r="BE66" i="2"/>
  <c r="BG66" i="2"/>
  <c r="BI66" i="2"/>
  <c r="BK66" i="2"/>
  <c r="BL66" i="2" s="1"/>
  <c r="BD67" i="2"/>
  <c r="BJ67" i="2" s="1"/>
  <c r="BE67" i="2"/>
  <c r="BF67" i="2"/>
  <c r="BG67" i="2"/>
  <c r="BI67" i="2"/>
  <c r="BK67" i="2" s="1"/>
  <c r="BL67" i="2" s="1"/>
  <c r="BD68" i="2"/>
  <c r="BE68" i="2"/>
  <c r="BF68" i="2" s="1"/>
  <c r="BG68" i="2"/>
  <c r="BH68" i="2"/>
  <c r="BI68" i="2"/>
  <c r="BK68" i="2" s="1"/>
  <c r="BL68" i="2" s="1"/>
  <c r="BJ68" i="2"/>
  <c r="BK64" i="2"/>
  <c r="BL64" i="2" s="1"/>
  <c r="BI64" i="2"/>
  <c r="BG64" i="2"/>
  <c r="BE64" i="2"/>
  <c r="BD64" i="2"/>
  <c r="BJ64" i="2" s="1"/>
  <c r="BD62" i="2"/>
  <c r="BE62" i="2"/>
  <c r="BG62" i="2"/>
  <c r="BI62" i="2"/>
  <c r="BK62" i="2"/>
  <c r="BL62" i="2"/>
  <c r="BL46" i="2"/>
  <c r="BL47" i="2"/>
  <c r="BL48" i="2"/>
  <c r="BL49" i="2"/>
  <c r="BL50" i="2"/>
  <c r="BL51" i="2"/>
  <c r="BL52" i="2"/>
  <c r="BL53" i="2"/>
  <c r="BL54" i="2"/>
  <c r="BL55" i="2"/>
  <c r="BL56" i="2"/>
  <c r="BL57" i="2"/>
  <c r="BL58" i="2"/>
  <c r="BL59" i="2"/>
  <c r="BL60" i="2"/>
  <c r="BL61" i="2"/>
  <c r="BL45" i="2"/>
  <c r="BD46" i="2"/>
  <c r="BH46" i="2" s="1"/>
  <c r="BE46" i="2"/>
  <c r="BF46" i="2"/>
  <c r="BG46" i="2"/>
  <c r="BI46" i="2"/>
  <c r="BJ46" i="2"/>
  <c r="BK46" i="2"/>
  <c r="BD47" i="2"/>
  <c r="BJ47" i="2" s="1"/>
  <c r="BE47" i="2"/>
  <c r="BF47" i="2"/>
  <c r="BG47" i="2"/>
  <c r="BI47" i="2"/>
  <c r="BK47" i="2" s="1"/>
  <c r="BD48" i="2"/>
  <c r="BJ48" i="2" s="1"/>
  <c r="BE48" i="2"/>
  <c r="BF48" i="2"/>
  <c r="BG48" i="2"/>
  <c r="BH48" i="2"/>
  <c r="BI48" i="2"/>
  <c r="BK48" i="2" s="1"/>
  <c r="BD49" i="2"/>
  <c r="BF49" i="2" s="1"/>
  <c r="BE49" i="2"/>
  <c r="BG49" i="2"/>
  <c r="BI49" i="2"/>
  <c r="BJ49" i="2"/>
  <c r="BK49" i="2"/>
  <c r="BD50" i="2"/>
  <c r="BH50" i="2" s="1"/>
  <c r="BE50" i="2"/>
  <c r="BF50" i="2"/>
  <c r="BG50" i="2"/>
  <c r="BI50" i="2"/>
  <c r="BJ50" i="2"/>
  <c r="BK50" i="2"/>
  <c r="BD51" i="2"/>
  <c r="BH51" i="2" s="1"/>
  <c r="BE51" i="2"/>
  <c r="BF51" i="2"/>
  <c r="BG51" i="2"/>
  <c r="BI51" i="2"/>
  <c r="BK51" i="2" s="1"/>
  <c r="BD52" i="2"/>
  <c r="BJ52" i="2" s="1"/>
  <c r="BE52" i="2"/>
  <c r="BF52" i="2"/>
  <c r="BG52" i="2"/>
  <c r="BH52" i="2"/>
  <c r="BI52" i="2"/>
  <c r="BK52" i="2" s="1"/>
  <c r="BD53" i="2"/>
  <c r="BF53" i="2" s="1"/>
  <c r="BE53" i="2"/>
  <c r="BG53" i="2"/>
  <c r="BI53" i="2"/>
  <c r="BJ53" i="2"/>
  <c r="BK53" i="2"/>
  <c r="BD54" i="2"/>
  <c r="BH54" i="2" s="1"/>
  <c r="BE54" i="2"/>
  <c r="BF54" i="2"/>
  <c r="BG54" i="2"/>
  <c r="BI54" i="2"/>
  <c r="BJ54" i="2"/>
  <c r="BK54" i="2"/>
  <c r="BD55" i="2"/>
  <c r="BJ55" i="2" s="1"/>
  <c r="BE55" i="2"/>
  <c r="BF55" i="2"/>
  <c r="BG55" i="2"/>
  <c r="BI55" i="2"/>
  <c r="BK55" i="2" s="1"/>
  <c r="BD56" i="2"/>
  <c r="BJ56" i="2" s="1"/>
  <c r="BE56" i="2"/>
  <c r="BF56" i="2"/>
  <c r="BG56" i="2"/>
  <c r="BH56" i="2"/>
  <c r="BI56" i="2"/>
  <c r="BK56" i="2" s="1"/>
  <c r="BD57" i="2"/>
  <c r="BF57" i="2" s="1"/>
  <c r="BE57" i="2"/>
  <c r="BG57" i="2"/>
  <c r="BI57" i="2"/>
  <c r="BJ57" i="2"/>
  <c r="BK57" i="2"/>
  <c r="BD58" i="2"/>
  <c r="BH58" i="2" s="1"/>
  <c r="BE58" i="2"/>
  <c r="BF58" i="2"/>
  <c r="BG58" i="2"/>
  <c r="BI58" i="2"/>
  <c r="BJ58" i="2"/>
  <c r="BK58" i="2"/>
  <c r="BD59" i="2"/>
  <c r="BJ59" i="2" s="1"/>
  <c r="BE59" i="2"/>
  <c r="BF59" i="2"/>
  <c r="BG59" i="2"/>
  <c r="BI59" i="2"/>
  <c r="BK59" i="2" s="1"/>
  <c r="BD60" i="2"/>
  <c r="BJ60" i="2" s="1"/>
  <c r="BE60" i="2"/>
  <c r="BF60" i="2"/>
  <c r="BG60" i="2"/>
  <c r="BH60" i="2"/>
  <c r="BI60" i="2"/>
  <c r="BK60" i="2" s="1"/>
  <c r="BD61" i="2"/>
  <c r="BF61" i="2" s="1"/>
  <c r="BE61" i="2"/>
  <c r="BG61" i="2"/>
  <c r="BI61" i="2"/>
  <c r="BJ61" i="2"/>
  <c r="BK61" i="2"/>
  <c r="BD45" i="2"/>
  <c r="BI45" i="2"/>
  <c r="BK45" i="2" s="1"/>
  <c r="BG45" i="2"/>
  <c r="BE45" i="2"/>
  <c r="BJ45" i="2"/>
  <c r="BC64" i="2"/>
  <c r="AX69" i="2"/>
  <c r="AY69" i="2"/>
  <c r="AZ69" i="2"/>
  <c r="BA69" i="2"/>
  <c r="BB69" i="2"/>
  <c r="BC69" i="2"/>
  <c r="BC70" i="2" s="1"/>
  <c r="AX70" i="2"/>
  <c r="AY70" i="2"/>
  <c r="AZ70" i="2"/>
  <c r="BA70" i="2"/>
  <c r="BB70" i="2"/>
  <c r="AX65" i="2"/>
  <c r="AY65" i="2"/>
  <c r="AZ65" i="2"/>
  <c r="BA65" i="2"/>
  <c r="BB65" i="2"/>
  <c r="BC65" i="2"/>
  <c r="AX66" i="2"/>
  <c r="AY66" i="2"/>
  <c r="AZ66" i="2"/>
  <c r="BA66" i="2"/>
  <c r="BB66" i="2"/>
  <c r="BC66" i="2"/>
  <c r="AX67" i="2"/>
  <c r="AY67" i="2"/>
  <c r="AZ67" i="2"/>
  <c r="BA67" i="2"/>
  <c r="BB67" i="2"/>
  <c r="BC67" i="2"/>
  <c r="AX68" i="2"/>
  <c r="AY68" i="2"/>
  <c r="AZ68" i="2"/>
  <c r="BA68" i="2"/>
  <c r="BB68" i="2"/>
  <c r="BC68" i="2"/>
  <c r="BB64" i="2"/>
  <c r="BA64" i="2"/>
  <c r="AZ64" i="2"/>
  <c r="AY64" i="2"/>
  <c r="AX64" i="2"/>
  <c r="AX62" i="2"/>
  <c r="AY62" i="2"/>
  <c r="AZ62" i="2"/>
  <c r="BA62" i="2"/>
  <c r="BB62" i="2"/>
  <c r="BC62" i="2"/>
  <c r="BC46" i="2"/>
  <c r="BC47" i="2"/>
  <c r="BC48" i="2"/>
  <c r="BC49" i="2"/>
  <c r="BC50" i="2"/>
  <c r="BC51" i="2"/>
  <c r="BC52" i="2"/>
  <c r="BC53" i="2"/>
  <c r="BC54" i="2"/>
  <c r="BC55" i="2"/>
  <c r="BC56" i="2"/>
  <c r="BC57" i="2"/>
  <c r="BC58" i="2"/>
  <c r="BC59" i="2"/>
  <c r="BC60" i="2"/>
  <c r="BC61" i="2"/>
  <c r="BC45" i="2"/>
  <c r="BB46" i="2"/>
  <c r="BB47" i="2"/>
  <c r="BB48" i="2"/>
  <c r="BB49" i="2"/>
  <c r="BB50" i="2"/>
  <c r="BB51" i="2"/>
  <c r="BB52" i="2"/>
  <c r="BB53" i="2"/>
  <c r="BB54" i="2"/>
  <c r="BB55" i="2"/>
  <c r="BB56" i="2"/>
  <c r="BB57" i="2"/>
  <c r="BB58" i="2"/>
  <c r="BB59" i="2"/>
  <c r="BB60" i="2"/>
  <c r="BB61" i="2"/>
  <c r="BB45" i="2"/>
  <c r="BA46" i="2"/>
  <c r="BA47" i="2"/>
  <c r="BA48" i="2"/>
  <c r="BA49" i="2"/>
  <c r="BA50" i="2"/>
  <c r="BA51" i="2"/>
  <c r="BA52" i="2"/>
  <c r="BA53" i="2"/>
  <c r="BA54" i="2"/>
  <c r="BA55" i="2"/>
  <c r="BA56" i="2"/>
  <c r="BA57" i="2"/>
  <c r="BA58" i="2"/>
  <c r="BA59" i="2"/>
  <c r="BA60" i="2"/>
  <c r="BA61" i="2"/>
  <c r="BA45" i="2"/>
  <c r="AZ46" i="2"/>
  <c r="AZ47" i="2"/>
  <c r="AZ48" i="2"/>
  <c r="AZ49" i="2"/>
  <c r="AZ50" i="2"/>
  <c r="AZ51" i="2"/>
  <c r="AZ52" i="2"/>
  <c r="AZ53" i="2"/>
  <c r="AZ54" i="2"/>
  <c r="AZ55" i="2"/>
  <c r="AZ56" i="2"/>
  <c r="AZ57" i="2"/>
  <c r="AZ58" i="2"/>
  <c r="AZ59" i="2"/>
  <c r="AZ60" i="2"/>
  <c r="AZ61" i="2"/>
  <c r="AZ45" i="2"/>
  <c r="AY46" i="2"/>
  <c r="AY47" i="2"/>
  <c r="AY48" i="2"/>
  <c r="AY49" i="2"/>
  <c r="AY50" i="2"/>
  <c r="AY51" i="2"/>
  <c r="AY52" i="2"/>
  <c r="AY53" i="2"/>
  <c r="AY54" i="2"/>
  <c r="AY55" i="2"/>
  <c r="AY56" i="2"/>
  <c r="AY57" i="2"/>
  <c r="AY58" i="2"/>
  <c r="AY59" i="2"/>
  <c r="AY60" i="2"/>
  <c r="AY61" i="2"/>
  <c r="AY45" i="2"/>
  <c r="AX46" i="2"/>
  <c r="AX47" i="2"/>
  <c r="AX48" i="2"/>
  <c r="AX49" i="2"/>
  <c r="AX50" i="2"/>
  <c r="AX51" i="2"/>
  <c r="AX52" i="2"/>
  <c r="AX53" i="2"/>
  <c r="AX54" i="2"/>
  <c r="AX55" i="2"/>
  <c r="AX56" i="2"/>
  <c r="AX57" i="2"/>
  <c r="AX58" i="2"/>
  <c r="AX59" i="2"/>
  <c r="AX60" i="2"/>
  <c r="AX61" i="2"/>
  <c r="AX45" i="2"/>
  <c r="AY44" i="2"/>
  <c r="AU68" i="2"/>
  <c r="AT68" i="2"/>
  <c r="AW68" i="2" s="1"/>
  <c r="AU67" i="2"/>
  <c r="AT67" i="2"/>
  <c r="AW67" i="2" s="1"/>
  <c r="AU66" i="2"/>
  <c r="AT66" i="2"/>
  <c r="AW66" i="2" s="1"/>
  <c r="AU65" i="2"/>
  <c r="AU69" i="2" s="1"/>
  <c r="AU70" i="2" s="1"/>
  <c r="AT65" i="2"/>
  <c r="AT69" i="2" s="1"/>
  <c r="AT70" i="2" s="1"/>
  <c r="AU64" i="2"/>
  <c r="AT64" i="2"/>
  <c r="AW64" i="2" s="1"/>
  <c r="AU61" i="2"/>
  <c r="AT61" i="2"/>
  <c r="AW61" i="2" s="1"/>
  <c r="AU60" i="2"/>
  <c r="AT60" i="2"/>
  <c r="AW60" i="2" s="1"/>
  <c r="AU59" i="2"/>
  <c r="AT59" i="2"/>
  <c r="AW59" i="2" s="1"/>
  <c r="AU58" i="2"/>
  <c r="AT58" i="2"/>
  <c r="AW58" i="2" s="1"/>
  <c r="AU57" i="2"/>
  <c r="AT57" i="2"/>
  <c r="AW57" i="2" s="1"/>
  <c r="AU56" i="2"/>
  <c r="AT56" i="2"/>
  <c r="AW56" i="2" s="1"/>
  <c r="AU55" i="2"/>
  <c r="AT55" i="2"/>
  <c r="AW55" i="2" s="1"/>
  <c r="AU54" i="2"/>
  <c r="AT54" i="2"/>
  <c r="AW54" i="2" s="1"/>
  <c r="AU53" i="2"/>
  <c r="AT53" i="2"/>
  <c r="AW53" i="2" s="1"/>
  <c r="AU52" i="2"/>
  <c r="AT52" i="2"/>
  <c r="AW52" i="2" s="1"/>
  <c r="AU51" i="2"/>
  <c r="AT51" i="2"/>
  <c r="AW51" i="2" s="1"/>
  <c r="AU50" i="2"/>
  <c r="AT50" i="2"/>
  <c r="AW50" i="2" s="1"/>
  <c r="AU49" i="2"/>
  <c r="AT49" i="2"/>
  <c r="AW49" i="2" s="1"/>
  <c r="AU48" i="2"/>
  <c r="AT48" i="2"/>
  <c r="AW48" i="2" s="1"/>
  <c r="AU47" i="2"/>
  <c r="AT47" i="2"/>
  <c r="AW47" i="2" s="1"/>
  <c r="AU46" i="2"/>
  <c r="AU62" i="2" s="1"/>
  <c r="AT46" i="2"/>
  <c r="AT62" i="2" s="1"/>
  <c r="AU45" i="2"/>
  <c r="AT45" i="2"/>
  <c r="AW45" i="2" s="1"/>
  <c r="AX34" i="2"/>
  <c r="BH34" i="2" s="1"/>
  <c r="BJ34" i="2" s="1"/>
  <c r="BK34" i="2" s="1"/>
  <c r="AY34" i="2"/>
  <c r="AZ34" i="2"/>
  <c r="BC34" i="2" s="1"/>
  <c r="BA34" i="2"/>
  <c r="BB34" i="2"/>
  <c r="BF34" i="2"/>
  <c r="AX35" i="2"/>
  <c r="BH35" i="2" s="1"/>
  <c r="BJ35" i="2" s="1"/>
  <c r="BK35" i="2" s="1"/>
  <c r="AY35" i="2"/>
  <c r="AZ35" i="2"/>
  <c r="BA35" i="2"/>
  <c r="BB35" i="2"/>
  <c r="BC35" i="2"/>
  <c r="BI35" i="2" s="1"/>
  <c r="BD35" i="2"/>
  <c r="BE35" i="2"/>
  <c r="AX36" i="2"/>
  <c r="AY36" i="2"/>
  <c r="BF36" i="2" s="1"/>
  <c r="AZ36" i="2"/>
  <c r="BA36" i="2"/>
  <c r="BH36" i="2" s="1"/>
  <c r="BJ36" i="2" s="1"/>
  <c r="BK36" i="2" s="1"/>
  <c r="BB36" i="2"/>
  <c r="BC36" i="2" s="1"/>
  <c r="AX37" i="2"/>
  <c r="BD37" i="2" s="1"/>
  <c r="AY37" i="2"/>
  <c r="BF37" i="2" s="1"/>
  <c r="AZ37" i="2"/>
  <c r="BA37" i="2"/>
  <c r="BC37" i="2" s="1"/>
  <c r="BB37" i="2"/>
  <c r="BB33" i="2"/>
  <c r="BA33" i="2"/>
  <c r="BA38" i="2" s="1"/>
  <c r="AZ33" i="2"/>
  <c r="AY33" i="2"/>
  <c r="AX33" i="2"/>
  <c r="BH33" i="2" s="1"/>
  <c r="AW30" i="2"/>
  <c r="AW34" i="2"/>
  <c r="AW35" i="2"/>
  <c r="AW36" i="2"/>
  <c r="AW37" i="2"/>
  <c r="AW33" i="2"/>
  <c r="AW38" i="2" s="1"/>
  <c r="AV33" i="2"/>
  <c r="AV34" i="2"/>
  <c r="AV35" i="2"/>
  <c r="AV36" i="2"/>
  <c r="AV37" i="2"/>
  <c r="AV38" i="2"/>
  <c r="AU34" i="2"/>
  <c r="AU38" i="2" s="1"/>
  <c r="AU39" i="2" s="1"/>
  <c r="AU35" i="2"/>
  <c r="AU36" i="2"/>
  <c r="AU37" i="2"/>
  <c r="AU33" i="2"/>
  <c r="AT34" i="2"/>
  <c r="AT35" i="2"/>
  <c r="AT36" i="2"/>
  <c r="AT37" i="2"/>
  <c r="AT33" i="2"/>
  <c r="AY38" i="2"/>
  <c r="AU31" i="2"/>
  <c r="AT31" i="2"/>
  <c r="BK15" i="2"/>
  <c r="BK16" i="2"/>
  <c r="BK17" i="2"/>
  <c r="BK18" i="2"/>
  <c r="BK19" i="2"/>
  <c r="BK20" i="2"/>
  <c r="BK21" i="2"/>
  <c r="BK22" i="2"/>
  <c r="BK23" i="2"/>
  <c r="BK24" i="2"/>
  <c r="BK25" i="2"/>
  <c r="BK26" i="2"/>
  <c r="BK27" i="2"/>
  <c r="BK28" i="2"/>
  <c r="BK29" i="2"/>
  <c r="BK30" i="2"/>
  <c r="BJ15" i="2"/>
  <c r="BJ16" i="2"/>
  <c r="BJ17" i="2"/>
  <c r="BJ18" i="2"/>
  <c r="BJ19" i="2"/>
  <c r="BJ20" i="2"/>
  <c r="BJ21" i="2"/>
  <c r="BJ22" i="2"/>
  <c r="BJ23" i="2"/>
  <c r="BJ24" i="2"/>
  <c r="BJ25" i="2"/>
  <c r="BJ26" i="2"/>
  <c r="BJ27" i="2"/>
  <c r="BJ28" i="2"/>
  <c r="BJ29" i="2"/>
  <c r="BJ30" i="2"/>
  <c r="BG15" i="2"/>
  <c r="BH15" i="2"/>
  <c r="BI15" i="2"/>
  <c r="BG16" i="2"/>
  <c r="BH16" i="2"/>
  <c r="BI16" i="2"/>
  <c r="BG17" i="2"/>
  <c r="BH17" i="2"/>
  <c r="BI17" i="2"/>
  <c r="BG18" i="2"/>
  <c r="BH18" i="2"/>
  <c r="BI18" i="2"/>
  <c r="BG19" i="2"/>
  <c r="BH19" i="2"/>
  <c r="BI19" i="2"/>
  <c r="BG20" i="2"/>
  <c r="BH20" i="2"/>
  <c r="BI20" i="2"/>
  <c r="BG21" i="2"/>
  <c r="BH21" i="2"/>
  <c r="BI21" i="2"/>
  <c r="BG22" i="2"/>
  <c r="BH22" i="2"/>
  <c r="BI22" i="2"/>
  <c r="BG23" i="2"/>
  <c r="BH23" i="2"/>
  <c r="BI23" i="2"/>
  <c r="BG24" i="2"/>
  <c r="BH24" i="2"/>
  <c r="BI24" i="2"/>
  <c r="BG25" i="2"/>
  <c r="BH25" i="2"/>
  <c r="BI25" i="2"/>
  <c r="BG26" i="2"/>
  <c r="BH26" i="2"/>
  <c r="BI26" i="2"/>
  <c r="BG27" i="2"/>
  <c r="BH27" i="2"/>
  <c r="BI27" i="2"/>
  <c r="BG28" i="2"/>
  <c r="BH28" i="2"/>
  <c r="BI28" i="2"/>
  <c r="BG29" i="2"/>
  <c r="BH29" i="2"/>
  <c r="BI29" i="2"/>
  <c r="BG30" i="2"/>
  <c r="BH30" i="2"/>
  <c r="BI30" i="2"/>
  <c r="BF15" i="2"/>
  <c r="BF16" i="2"/>
  <c r="BF17" i="2"/>
  <c r="BF18" i="2"/>
  <c r="BF19" i="2"/>
  <c r="BF20" i="2"/>
  <c r="BF21" i="2"/>
  <c r="BF22" i="2"/>
  <c r="BF23" i="2"/>
  <c r="BF24" i="2"/>
  <c r="BF25" i="2"/>
  <c r="BF26" i="2"/>
  <c r="BF27" i="2"/>
  <c r="BF28" i="2"/>
  <c r="BF29" i="2"/>
  <c r="BF30" i="2"/>
  <c r="BE15" i="2"/>
  <c r="BE16" i="2"/>
  <c r="BE17" i="2"/>
  <c r="BE18" i="2"/>
  <c r="BE19" i="2"/>
  <c r="BE20" i="2"/>
  <c r="BE21" i="2"/>
  <c r="BE22" i="2"/>
  <c r="BE23" i="2"/>
  <c r="BE24" i="2"/>
  <c r="BE25" i="2"/>
  <c r="BE26" i="2"/>
  <c r="BE27" i="2"/>
  <c r="BE28" i="2"/>
  <c r="BE29" i="2"/>
  <c r="BE30" i="2"/>
  <c r="BD15" i="2"/>
  <c r="BD16" i="2"/>
  <c r="BD17" i="2"/>
  <c r="BD18" i="2"/>
  <c r="BD19" i="2"/>
  <c r="BD20" i="2"/>
  <c r="BD21" i="2"/>
  <c r="BD22" i="2"/>
  <c r="BD23" i="2"/>
  <c r="BD24" i="2"/>
  <c r="BD25" i="2"/>
  <c r="BD26" i="2"/>
  <c r="BD27" i="2"/>
  <c r="BD28" i="2"/>
  <c r="BD29" i="2"/>
  <c r="BD30" i="2"/>
  <c r="BC15" i="2"/>
  <c r="BC16" i="2"/>
  <c r="BC17" i="2"/>
  <c r="BC18" i="2"/>
  <c r="BC19" i="2"/>
  <c r="BC20" i="2"/>
  <c r="BC21" i="2"/>
  <c r="BC22" i="2"/>
  <c r="BC23" i="2"/>
  <c r="BC24" i="2"/>
  <c r="BC25" i="2"/>
  <c r="BC26" i="2"/>
  <c r="BC27" i="2"/>
  <c r="BC28" i="2"/>
  <c r="BC29" i="2"/>
  <c r="BC30" i="2"/>
  <c r="BB15" i="2"/>
  <c r="BB16" i="2"/>
  <c r="BB17" i="2"/>
  <c r="BB18" i="2"/>
  <c r="BB19" i="2"/>
  <c r="BB20" i="2"/>
  <c r="BB21" i="2"/>
  <c r="BB22" i="2"/>
  <c r="BB23" i="2"/>
  <c r="BB24" i="2"/>
  <c r="BB25" i="2"/>
  <c r="BB26" i="2"/>
  <c r="BB27" i="2"/>
  <c r="BB28" i="2"/>
  <c r="BB29" i="2"/>
  <c r="BB30" i="2"/>
  <c r="BA15" i="2"/>
  <c r="BA16" i="2"/>
  <c r="BA17" i="2"/>
  <c r="BA18" i="2"/>
  <c r="BA19" i="2"/>
  <c r="BA20" i="2"/>
  <c r="BA21" i="2"/>
  <c r="BA22" i="2"/>
  <c r="BA23" i="2"/>
  <c r="BA24" i="2"/>
  <c r="BA25" i="2"/>
  <c r="BA26" i="2"/>
  <c r="BA27" i="2"/>
  <c r="BA28" i="2"/>
  <c r="BA29" i="2"/>
  <c r="BA30" i="2"/>
  <c r="AZ15" i="2"/>
  <c r="AZ16" i="2"/>
  <c r="AZ17" i="2"/>
  <c r="AZ18" i="2"/>
  <c r="AZ19" i="2"/>
  <c r="AZ20" i="2"/>
  <c r="AZ21" i="2"/>
  <c r="AZ22" i="2"/>
  <c r="AZ23" i="2"/>
  <c r="AZ24" i="2"/>
  <c r="AZ25" i="2"/>
  <c r="AZ26" i="2"/>
  <c r="AZ27" i="2"/>
  <c r="AZ28" i="2"/>
  <c r="AZ29" i="2"/>
  <c r="AZ30" i="2"/>
  <c r="AY15" i="2"/>
  <c r="AY16" i="2"/>
  <c r="AY17" i="2"/>
  <c r="AY18" i="2"/>
  <c r="AY19" i="2"/>
  <c r="AY20" i="2"/>
  <c r="AY21" i="2"/>
  <c r="AY22" i="2"/>
  <c r="AY23" i="2"/>
  <c r="AY24" i="2"/>
  <c r="AY25" i="2"/>
  <c r="AY26" i="2"/>
  <c r="AY27" i="2"/>
  <c r="AY28" i="2"/>
  <c r="AY29" i="2"/>
  <c r="AY30" i="2"/>
  <c r="AU14" i="2"/>
  <c r="AX15" i="2"/>
  <c r="AX16" i="2"/>
  <c r="AX17" i="2"/>
  <c r="AX18" i="2"/>
  <c r="AX19" i="2"/>
  <c r="AX20" i="2"/>
  <c r="AX21" i="2"/>
  <c r="AX22" i="2"/>
  <c r="AX23" i="2"/>
  <c r="AX24" i="2"/>
  <c r="AX25" i="2"/>
  <c r="AX26" i="2"/>
  <c r="AX27" i="2"/>
  <c r="AX28" i="2"/>
  <c r="AX29" i="2"/>
  <c r="AX30" i="2"/>
  <c r="AT15" i="2"/>
  <c r="AU15" i="2"/>
  <c r="AV15" i="2"/>
  <c r="AW15" i="2"/>
  <c r="AT16" i="2"/>
  <c r="AU16" i="2"/>
  <c r="AV16" i="2"/>
  <c r="AW16" i="2"/>
  <c r="AT17" i="2"/>
  <c r="AV17" i="2" s="1"/>
  <c r="AU17" i="2"/>
  <c r="AW17" i="2"/>
  <c r="AT18" i="2"/>
  <c r="AU18" i="2"/>
  <c r="AV18" i="2"/>
  <c r="AW18" i="2"/>
  <c r="AT19" i="2"/>
  <c r="AU19" i="2"/>
  <c r="AV19" i="2"/>
  <c r="AW19" i="2"/>
  <c r="AT20" i="2"/>
  <c r="AV20" i="2" s="1"/>
  <c r="AU20" i="2"/>
  <c r="AW20" i="2"/>
  <c r="AT21" i="2"/>
  <c r="AU21" i="2"/>
  <c r="AV21" i="2"/>
  <c r="AW21" i="2"/>
  <c r="AT22" i="2"/>
  <c r="AU22" i="2"/>
  <c r="AV22" i="2"/>
  <c r="AW22" i="2"/>
  <c r="AT23" i="2"/>
  <c r="AV23" i="2" s="1"/>
  <c r="AU23" i="2"/>
  <c r="AW23" i="2"/>
  <c r="AT24" i="2"/>
  <c r="AU24" i="2"/>
  <c r="AV24" i="2"/>
  <c r="AW24" i="2"/>
  <c r="AT25" i="2"/>
  <c r="AU25" i="2"/>
  <c r="AV25" i="2"/>
  <c r="AW25" i="2"/>
  <c r="AT26" i="2"/>
  <c r="AV26" i="2" s="1"/>
  <c r="AU26" i="2"/>
  <c r="AW26" i="2"/>
  <c r="AT27" i="2"/>
  <c r="AU27" i="2"/>
  <c r="AV27" i="2"/>
  <c r="AW27" i="2"/>
  <c r="AT28" i="2"/>
  <c r="AU28" i="2"/>
  <c r="AV28" i="2"/>
  <c r="AW28" i="2"/>
  <c r="AT29" i="2"/>
  <c r="AV29" i="2" s="1"/>
  <c r="AU29" i="2"/>
  <c r="AW29" i="2"/>
  <c r="AT30" i="2"/>
  <c r="AU30" i="2"/>
  <c r="AV30" i="2"/>
  <c r="AW14" i="2"/>
  <c r="AW31" i="2" s="1"/>
  <c r="N54" i="22"/>
  <c r="D19" i="22"/>
  <c r="C19" i="22"/>
  <c r="G16" i="22"/>
  <c r="D9" i="22"/>
  <c r="C9" i="22"/>
  <c r="Z23" i="5"/>
  <c r="AQ23" i="5"/>
  <c r="L40" i="18"/>
  <c r="M40" i="18"/>
  <c r="K40" i="18"/>
  <c r="AQ24" i="5"/>
  <c r="Z56" i="5"/>
  <c r="Z40" i="5"/>
  <c r="Z24" i="5"/>
  <c r="Z55" i="5"/>
  <c r="Z39" i="5"/>
  <c r="Z25" i="5"/>
  <c r="M38" i="18"/>
  <c r="L38" i="18"/>
  <c r="K38" i="18"/>
  <c r="M36" i="18"/>
  <c r="M33" i="18"/>
  <c r="L33" i="18"/>
  <c r="K33" i="18"/>
  <c r="L30" i="18"/>
  <c r="M27" i="18"/>
  <c r="L27" i="18"/>
  <c r="K27" i="18"/>
  <c r="M22" i="18"/>
  <c r="M19" i="18"/>
  <c r="M17" i="18"/>
  <c r="L17" i="18"/>
  <c r="K17" i="18"/>
  <c r="M16" i="18"/>
  <c r="L16" i="18"/>
  <c r="K16" i="18"/>
  <c r="M14" i="18"/>
  <c r="M8" i="18"/>
  <c r="L8" i="18"/>
  <c r="Z37" i="6"/>
  <c r="Z26" i="6"/>
  <c r="Z15" i="6"/>
  <c r="C18" i="7"/>
  <c r="BL24" i="7" s="1"/>
  <c r="C15" i="22" s="1"/>
  <c r="C9" i="7"/>
  <c r="C8" i="6"/>
  <c r="C30" i="6"/>
  <c r="C43" i="5"/>
  <c r="C27" i="5"/>
  <c r="C11" i="5"/>
  <c r="C74" i="2"/>
  <c r="BP102" i="2" s="1"/>
  <c r="C42" i="2"/>
  <c r="BM70" i="2" s="1"/>
  <c r="C11" i="2"/>
  <c r="C89" i="1"/>
  <c r="C51" i="1"/>
  <c r="C12" i="1"/>
  <c r="C27" i="7"/>
  <c r="BO33" i="7" s="1"/>
  <c r="D15" i="22" s="1"/>
  <c r="C19" i="6"/>
  <c r="R22" i="7"/>
  <c r="AN70" i="2"/>
  <c r="AN39" i="2"/>
  <c r="D19" i="13"/>
  <c r="D9" i="13"/>
  <c r="C19" i="13"/>
  <c r="C9" i="13"/>
  <c r="F47" i="12"/>
  <c r="F55" i="12"/>
  <c r="F71" i="12"/>
  <c r="F70" i="12"/>
  <c r="E70" i="12"/>
  <c r="D70" i="12"/>
  <c r="C70" i="12"/>
  <c r="E57" i="12"/>
  <c r="D11" i="22" l="1"/>
  <c r="D12" i="22"/>
  <c r="C12" i="22"/>
  <c r="C11" i="22"/>
  <c r="C22" i="22"/>
  <c r="C21" i="22"/>
  <c r="D22" i="22"/>
  <c r="D21" i="22"/>
  <c r="AW39" i="2"/>
  <c r="BK15" i="6"/>
  <c r="AC15" i="6"/>
  <c r="Y57" i="5"/>
  <c r="BP57" i="5"/>
  <c r="BQ57" i="5" s="1"/>
  <c r="D13" i="22" s="1"/>
  <c r="BO57" i="5"/>
  <c r="BI19" i="5"/>
  <c r="BK19" i="5" s="1"/>
  <c r="BL19" i="5" s="1"/>
  <c r="BG22" i="5"/>
  <c r="BD14" i="5"/>
  <c r="BJ14" i="5" s="1"/>
  <c r="BI22" i="5"/>
  <c r="BK22" i="5" s="1"/>
  <c r="BL22" i="5" s="1"/>
  <c r="BE19" i="5"/>
  <c r="BF19" i="5" s="1"/>
  <c r="BG19" i="5"/>
  <c r="BI17" i="5"/>
  <c r="BK17" i="5" s="1"/>
  <c r="BL17" i="5" s="1"/>
  <c r="BE16" i="5"/>
  <c r="BE22" i="5"/>
  <c r="BD21" i="5"/>
  <c r="BF21" i="5" s="1"/>
  <c r="BI20" i="5"/>
  <c r="BK20" i="5" s="1"/>
  <c r="BL20" i="5" s="1"/>
  <c r="BE20" i="5"/>
  <c r="BJ19" i="5"/>
  <c r="BD17" i="5"/>
  <c r="BH17" i="5" s="1"/>
  <c r="BD15" i="5"/>
  <c r="BE21" i="5"/>
  <c r="BD22" i="5"/>
  <c r="BH14" i="5"/>
  <c r="BG20" i="5"/>
  <c r="BD20" i="5"/>
  <c r="BE17" i="5"/>
  <c r="BH19" i="5"/>
  <c r="BH18" i="5"/>
  <c r="BG16" i="5"/>
  <c r="BB25" i="5"/>
  <c r="BG21" i="5"/>
  <c r="BD16" i="5"/>
  <c r="BI21" i="5"/>
  <c r="BK21" i="5" s="1"/>
  <c r="BJ18" i="5"/>
  <c r="BD24" i="5"/>
  <c r="BF14" i="5"/>
  <c r="AW25" i="5"/>
  <c r="AZ25" i="5"/>
  <c r="BD23" i="5"/>
  <c r="BA25" i="5"/>
  <c r="BG13" i="5"/>
  <c r="AY98" i="2"/>
  <c r="AZ98" i="2"/>
  <c r="BA98" i="2"/>
  <c r="BF97" i="2"/>
  <c r="AY97" i="2"/>
  <c r="AZ97" i="2"/>
  <c r="BC97" i="2"/>
  <c r="BE97" i="2"/>
  <c r="BA97" i="2"/>
  <c r="AX97" i="2"/>
  <c r="BB97" i="2"/>
  <c r="BD97" i="2"/>
  <c r="BL100" i="2"/>
  <c r="BN100" i="2" s="1"/>
  <c r="BO100" i="2" s="1"/>
  <c r="BC99" i="2"/>
  <c r="BD100" i="2"/>
  <c r="BB99" i="2"/>
  <c r="BC100" i="2"/>
  <c r="BA99" i="2"/>
  <c r="BB100" i="2"/>
  <c r="AZ99" i="2"/>
  <c r="BA100" i="2"/>
  <c r="BG100" i="2" s="1"/>
  <c r="AY99" i="2"/>
  <c r="BJ99" i="2" s="1"/>
  <c r="AW98" i="2"/>
  <c r="BE98" i="2" s="1"/>
  <c r="BJ100" i="2"/>
  <c r="BH100" i="2"/>
  <c r="BF99" i="2"/>
  <c r="BE99" i="2"/>
  <c r="BF100" i="2"/>
  <c r="BD99" i="2"/>
  <c r="BE100" i="2"/>
  <c r="AW96" i="2"/>
  <c r="BC96" i="2" s="1"/>
  <c r="AW92" i="2"/>
  <c r="BG90" i="2"/>
  <c r="AW91" i="2"/>
  <c r="AV79" i="2"/>
  <c r="AW79" i="2"/>
  <c r="BH88" i="2"/>
  <c r="BG88" i="2"/>
  <c r="BL81" i="2"/>
  <c r="BN81" i="2" s="1"/>
  <c r="AV85" i="2"/>
  <c r="AW85" i="2"/>
  <c r="AW89" i="2"/>
  <c r="AW83" i="2"/>
  <c r="BJ88" i="2"/>
  <c r="BH82" i="2"/>
  <c r="BL87" i="2"/>
  <c r="BN87" i="2" s="1"/>
  <c r="BL88" i="2"/>
  <c r="BN88" i="2" s="1"/>
  <c r="BL82" i="2"/>
  <c r="BN82" i="2" s="1"/>
  <c r="BG81" i="2"/>
  <c r="AW77" i="2"/>
  <c r="BF66" i="2"/>
  <c r="BH67" i="2"/>
  <c r="BJ66" i="2"/>
  <c r="BF64" i="2"/>
  <c r="BH64" i="2"/>
  <c r="BH61" i="2"/>
  <c r="BH57" i="2"/>
  <c r="BH53" i="2"/>
  <c r="BH49" i="2"/>
  <c r="BJ51" i="2"/>
  <c r="BH59" i="2"/>
  <c r="BH55" i="2"/>
  <c r="BH47" i="2"/>
  <c r="BF45" i="2"/>
  <c r="BH45" i="2"/>
  <c r="AW46" i="2"/>
  <c r="AW62" i="2" s="1"/>
  <c r="AV46" i="2"/>
  <c r="AV49" i="2"/>
  <c r="AV52" i="2"/>
  <c r="AV55" i="2"/>
  <c r="AV58" i="2"/>
  <c r="AV61" i="2"/>
  <c r="AV65" i="2"/>
  <c r="AV68" i="2"/>
  <c r="AW65" i="2"/>
  <c r="AW69" i="2" s="1"/>
  <c r="AW70" i="2" s="1"/>
  <c r="AV47" i="2"/>
  <c r="AV50" i="2"/>
  <c r="AV53" i="2"/>
  <c r="AV56" i="2"/>
  <c r="AV59" i="2"/>
  <c r="AV66" i="2"/>
  <c r="AV45" i="2"/>
  <c r="AV48" i="2"/>
  <c r="AV51" i="2"/>
  <c r="AV54" i="2"/>
  <c r="AV57" i="2"/>
  <c r="AV60" i="2"/>
  <c r="AV64" i="2"/>
  <c r="AV67" i="2"/>
  <c r="BE37" i="2"/>
  <c r="BG37" i="2"/>
  <c r="BG36" i="2"/>
  <c r="BI36" i="2"/>
  <c r="BG34" i="2"/>
  <c r="BE34" i="2"/>
  <c r="BI34" i="2"/>
  <c r="AZ38" i="2"/>
  <c r="BD36" i="2"/>
  <c r="BE36" i="2" s="1"/>
  <c r="BF35" i="2"/>
  <c r="BG35" i="2" s="1"/>
  <c r="BB38" i="2"/>
  <c r="BD34" i="2"/>
  <c r="BH37" i="2"/>
  <c r="BJ37" i="2" s="1"/>
  <c r="BK37" i="2" s="1"/>
  <c r="BJ33" i="2"/>
  <c r="BH38" i="2"/>
  <c r="BC33" i="2"/>
  <c r="BD33" i="2"/>
  <c r="BF33" i="2"/>
  <c r="AX38" i="2"/>
  <c r="AT38" i="2"/>
  <c r="AT39" i="2" s="1"/>
  <c r="AV14" i="2"/>
  <c r="Z41" i="5"/>
  <c r="Z57" i="5"/>
  <c r="Y25" i="5"/>
  <c r="O55" i="13"/>
  <c r="I30" i="7"/>
  <c r="J30" i="7" s="1"/>
  <c r="AY14" i="2" l="1"/>
  <c r="AY31" i="2" s="1"/>
  <c r="AY39" i="2" s="1"/>
  <c r="AZ14" i="2"/>
  <c r="AZ31" i="2" s="1"/>
  <c r="BB14" i="2"/>
  <c r="BB31" i="2" s="1"/>
  <c r="BB39" i="2" s="1"/>
  <c r="AV31" i="2"/>
  <c r="AV39" i="2" s="1"/>
  <c r="BA14" i="2"/>
  <c r="BA31" i="2" s="1"/>
  <c r="BA39" i="2" s="1"/>
  <c r="AZ39" i="2"/>
  <c r="BL15" i="6"/>
  <c r="BJ17" i="5"/>
  <c r="BF22" i="5"/>
  <c r="BH21" i="5"/>
  <c r="BF17" i="5"/>
  <c r="BJ15" i="5"/>
  <c r="BF15" i="5"/>
  <c r="BH15" i="5"/>
  <c r="BJ20" i="5"/>
  <c r="BH20" i="5"/>
  <c r="BJ22" i="5"/>
  <c r="BH22" i="5"/>
  <c r="BF20" i="5"/>
  <c r="BH16" i="5"/>
  <c r="BJ16" i="5"/>
  <c r="BJ21" i="5"/>
  <c r="BF16" i="5"/>
  <c r="BE13" i="5"/>
  <c r="BD13" i="5"/>
  <c r="BH13" i="5" s="1"/>
  <c r="AY25" i="5"/>
  <c r="BC25" i="5"/>
  <c r="BI13" i="5"/>
  <c r="BK13" i="5" s="1"/>
  <c r="BL13" i="5" s="1"/>
  <c r="BI100" i="2"/>
  <c r="BM100" i="2"/>
  <c r="BK100" i="2"/>
  <c r="AX98" i="2"/>
  <c r="BF98" i="2"/>
  <c r="BH99" i="2"/>
  <c r="BD98" i="2"/>
  <c r="BG97" i="2"/>
  <c r="BH97" i="2"/>
  <c r="BJ97" i="2"/>
  <c r="BL97" i="2"/>
  <c r="BN97" i="2" s="1"/>
  <c r="BO97" i="2" s="1"/>
  <c r="BC98" i="2"/>
  <c r="BB98" i="2"/>
  <c r="BG99" i="2"/>
  <c r="BL99" i="2"/>
  <c r="BN99" i="2" s="1"/>
  <c r="BO99" i="2" s="1"/>
  <c r="BD96" i="2"/>
  <c r="AX96" i="2"/>
  <c r="AY96" i="2"/>
  <c r="BA96" i="2"/>
  <c r="BE96" i="2"/>
  <c r="AZ96" i="2"/>
  <c r="BB96" i="2"/>
  <c r="BF96" i="2"/>
  <c r="BL93" i="2"/>
  <c r="BN93" i="2" s="1"/>
  <c r="BH93" i="2"/>
  <c r="BG93" i="2"/>
  <c r="BJ93" i="2"/>
  <c r="BL90" i="2"/>
  <c r="BN90" i="2" s="1"/>
  <c r="BJ92" i="2"/>
  <c r="BL92" i="2"/>
  <c r="BN92" i="2" s="1"/>
  <c r="BG92" i="2"/>
  <c r="BH92" i="2"/>
  <c r="BJ90" i="2"/>
  <c r="BK90" i="2" s="1"/>
  <c r="BH90" i="2"/>
  <c r="BI90" i="2" s="1"/>
  <c r="BH91" i="2"/>
  <c r="BJ91" i="2"/>
  <c r="BL91" i="2"/>
  <c r="BN91" i="2" s="1"/>
  <c r="BG91" i="2"/>
  <c r="BM81" i="2"/>
  <c r="BI88" i="2"/>
  <c r="BM88" i="2"/>
  <c r="BK88" i="2"/>
  <c r="BJ80" i="2"/>
  <c r="BL80" i="2"/>
  <c r="BN80" i="2" s="1"/>
  <c r="BG80" i="2"/>
  <c r="BH80" i="2"/>
  <c r="BJ82" i="2"/>
  <c r="BG87" i="2"/>
  <c r="BG78" i="2"/>
  <c r="BH78" i="2"/>
  <c r="BL78" i="2"/>
  <c r="BN78" i="2" s="1"/>
  <c r="BJ78" i="2"/>
  <c r="BG89" i="2"/>
  <c r="BH89" i="2"/>
  <c r="BJ89" i="2"/>
  <c r="BL89" i="2"/>
  <c r="BN89" i="2" s="1"/>
  <c r="BJ87" i="2"/>
  <c r="BH87" i="2"/>
  <c r="BG82" i="2"/>
  <c r="BJ81" i="2"/>
  <c r="BK81" i="2" s="1"/>
  <c r="BG83" i="2"/>
  <c r="BH83" i="2"/>
  <c r="BJ83" i="2"/>
  <c r="BL83" i="2"/>
  <c r="BN83" i="2" s="1"/>
  <c r="BH84" i="2"/>
  <c r="BG84" i="2"/>
  <c r="BL84" i="2"/>
  <c r="BN84" i="2" s="1"/>
  <c r="BJ84" i="2"/>
  <c r="BH81" i="2"/>
  <c r="BI81" i="2" s="1"/>
  <c r="BL85" i="2"/>
  <c r="BN85" i="2" s="1"/>
  <c r="BJ86" i="2"/>
  <c r="BL86" i="2"/>
  <c r="BN86" i="2" s="1"/>
  <c r="BG86" i="2"/>
  <c r="BH86" i="2"/>
  <c r="AZ76" i="2"/>
  <c r="AV62" i="2"/>
  <c r="AV69" i="2"/>
  <c r="AV70" i="2" s="1"/>
  <c r="BD38" i="2"/>
  <c r="BF38" i="2"/>
  <c r="BI37" i="2"/>
  <c r="BI33" i="2"/>
  <c r="BG33" i="2"/>
  <c r="BG38" i="2" s="1"/>
  <c r="BG39" i="2" s="1"/>
  <c r="BE33" i="2"/>
  <c r="BC38" i="2"/>
  <c r="BK33" i="2"/>
  <c r="BK38" i="2" s="1"/>
  <c r="BJ38" i="2"/>
  <c r="AX14" i="2"/>
  <c r="AY13" i="2"/>
  <c r="W51" i="5"/>
  <c r="W49" i="5"/>
  <c r="W46" i="5"/>
  <c r="W45" i="5"/>
  <c r="E38" i="5"/>
  <c r="W37" i="5"/>
  <c r="W36" i="5"/>
  <c r="W35" i="5"/>
  <c r="W34" i="5"/>
  <c r="W33" i="5"/>
  <c r="E33" i="5"/>
  <c r="W32" i="5"/>
  <c r="E32" i="5"/>
  <c r="W31" i="5"/>
  <c r="W29" i="5"/>
  <c r="W22" i="5"/>
  <c r="E22" i="5"/>
  <c r="W21" i="5"/>
  <c r="W19" i="5"/>
  <c r="W18" i="5"/>
  <c r="W17" i="5"/>
  <c r="E17" i="5"/>
  <c r="W16" i="5"/>
  <c r="E16" i="5"/>
  <c r="W15" i="5"/>
  <c r="W14" i="5"/>
  <c r="W13" i="5"/>
  <c r="U13" i="5"/>
  <c r="O13" i="5"/>
  <c r="I13" i="5"/>
  <c r="E13" i="5"/>
  <c r="I14" i="5"/>
  <c r="E14" i="5"/>
  <c r="U14" i="5"/>
  <c r="O14" i="5"/>
  <c r="I15" i="5"/>
  <c r="E15" i="5"/>
  <c r="U15" i="5"/>
  <c r="O15" i="5"/>
  <c r="I16" i="5"/>
  <c r="U16" i="5"/>
  <c r="O16" i="5"/>
  <c r="I17" i="5"/>
  <c r="U17" i="5"/>
  <c r="O17" i="5"/>
  <c r="I18" i="5"/>
  <c r="E18" i="5"/>
  <c r="U18" i="5"/>
  <c r="O18" i="5"/>
  <c r="I19" i="5"/>
  <c r="E19" i="5"/>
  <c r="U19" i="5"/>
  <c r="O19" i="5"/>
  <c r="I20" i="5"/>
  <c r="E20" i="5"/>
  <c r="U20" i="5"/>
  <c r="V20" i="5" s="1"/>
  <c r="O20" i="5"/>
  <c r="P20" i="5" s="1"/>
  <c r="W20" i="5"/>
  <c r="X20" i="5" s="1"/>
  <c r="I21" i="5"/>
  <c r="E21" i="5"/>
  <c r="U21" i="5"/>
  <c r="O21" i="5"/>
  <c r="I22" i="5"/>
  <c r="U22" i="5"/>
  <c r="O22" i="5"/>
  <c r="I29" i="5"/>
  <c r="E29" i="5"/>
  <c r="U29" i="5"/>
  <c r="Q29" i="5"/>
  <c r="O29" i="5"/>
  <c r="I30" i="5"/>
  <c r="J30" i="5" s="1"/>
  <c r="E30" i="5"/>
  <c r="O30" i="5"/>
  <c r="P30" i="5" s="1"/>
  <c r="Q30" i="5"/>
  <c r="R30" i="5" s="1"/>
  <c r="U30" i="5"/>
  <c r="V30" i="5" s="1"/>
  <c r="W30" i="5"/>
  <c r="X30" i="5" s="1"/>
  <c r="I31" i="5"/>
  <c r="E31" i="5"/>
  <c r="O31" i="5"/>
  <c r="U31" i="5"/>
  <c r="Q31" i="5"/>
  <c r="I32" i="5"/>
  <c r="O32" i="5"/>
  <c r="U32" i="5"/>
  <c r="Q32" i="5"/>
  <c r="I33" i="5"/>
  <c r="O33" i="5"/>
  <c r="U33" i="5"/>
  <c r="Q33" i="5"/>
  <c r="I34" i="5"/>
  <c r="E34" i="5"/>
  <c r="O34" i="5"/>
  <c r="U34" i="5"/>
  <c r="Q34" i="5"/>
  <c r="I35" i="5"/>
  <c r="E35" i="5"/>
  <c r="O35" i="5"/>
  <c r="U35" i="5"/>
  <c r="Q35" i="5"/>
  <c r="I36" i="5"/>
  <c r="E36" i="5"/>
  <c r="O36" i="5"/>
  <c r="U36" i="5"/>
  <c r="Q36" i="5"/>
  <c r="I37" i="5"/>
  <c r="E37" i="5"/>
  <c r="O37" i="5"/>
  <c r="U37" i="5"/>
  <c r="Q37" i="5"/>
  <c r="I38" i="5"/>
  <c r="O38" i="5"/>
  <c r="U38" i="5"/>
  <c r="Q38" i="5"/>
  <c r="W38" i="5"/>
  <c r="E45" i="5"/>
  <c r="G45" i="5"/>
  <c r="I45" i="5"/>
  <c r="K45" i="5"/>
  <c r="M45" i="5"/>
  <c r="S45" i="5"/>
  <c r="O45" i="5"/>
  <c r="U45" i="5"/>
  <c r="E46" i="5"/>
  <c r="G46" i="5"/>
  <c r="I46" i="5"/>
  <c r="M46" i="5"/>
  <c r="S46" i="5"/>
  <c r="O46" i="5"/>
  <c r="U46" i="5"/>
  <c r="E47" i="5"/>
  <c r="G47" i="5"/>
  <c r="I47" i="5"/>
  <c r="K47" i="5"/>
  <c r="M47" i="5"/>
  <c r="S47" i="5"/>
  <c r="O47" i="5"/>
  <c r="U47" i="5"/>
  <c r="E48" i="5"/>
  <c r="W47" i="5"/>
  <c r="G48" i="5"/>
  <c r="I48" i="5"/>
  <c r="M48" i="5"/>
  <c r="S48" i="5"/>
  <c r="O48" i="5"/>
  <c r="U48" i="5"/>
  <c r="E49" i="5"/>
  <c r="W48" i="5"/>
  <c r="G49" i="5"/>
  <c r="I49" i="5"/>
  <c r="K49" i="5"/>
  <c r="M49" i="5"/>
  <c r="S49" i="5"/>
  <c r="O49" i="5"/>
  <c r="U49" i="5"/>
  <c r="E50" i="5"/>
  <c r="G50" i="5"/>
  <c r="H50" i="5" s="1"/>
  <c r="I50" i="5"/>
  <c r="J50" i="5" s="1"/>
  <c r="K50" i="5"/>
  <c r="L50" i="5" s="1"/>
  <c r="M50" i="5"/>
  <c r="N50" i="5" s="1"/>
  <c r="S50" i="5"/>
  <c r="T50" i="5" s="1"/>
  <c r="O50" i="5"/>
  <c r="P50" i="5" s="1"/>
  <c r="U50" i="5"/>
  <c r="V50" i="5" s="1"/>
  <c r="W50" i="5"/>
  <c r="X50" i="5" s="1"/>
  <c r="E51" i="5"/>
  <c r="G51" i="5"/>
  <c r="I51" i="5"/>
  <c r="K51" i="5"/>
  <c r="M51" i="5"/>
  <c r="S51" i="5"/>
  <c r="O51" i="5"/>
  <c r="U51" i="5"/>
  <c r="E52" i="5"/>
  <c r="G52" i="5"/>
  <c r="I52" i="5"/>
  <c r="K52" i="5"/>
  <c r="M52" i="5"/>
  <c r="S52" i="5"/>
  <c r="O52" i="5"/>
  <c r="U52" i="5"/>
  <c r="E53" i="5"/>
  <c r="W52" i="5"/>
  <c r="G53" i="5"/>
  <c r="I53" i="5"/>
  <c r="K53" i="5"/>
  <c r="M53" i="5"/>
  <c r="S53" i="5"/>
  <c r="O53" i="5"/>
  <c r="U53" i="5"/>
  <c r="E54" i="5"/>
  <c r="W53" i="5"/>
  <c r="G54" i="5"/>
  <c r="I54" i="5"/>
  <c r="K54" i="5"/>
  <c r="M54" i="5"/>
  <c r="S54" i="5"/>
  <c r="O54" i="5"/>
  <c r="U54" i="5"/>
  <c r="W54" i="5"/>
  <c r="AJ89" i="1"/>
  <c r="AI89" i="1"/>
  <c r="AH89" i="1"/>
  <c r="AG89" i="1"/>
  <c r="AF89" i="1"/>
  <c r="AE89" i="1"/>
  <c r="AD89" i="1"/>
  <c r="AC89" i="1"/>
  <c r="AB89" i="1"/>
  <c r="AA89" i="1"/>
  <c r="Z89" i="1"/>
  <c r="Z51" i="1"/>
  <c r="AA51" i="1"/>
  <c r="AB51" i="1"/>
  <c r="AC51" i="1"/>
  <c r="AD51" i="1"/>
  <c r="AE51" i="1"/>
  <c r="AF51" i="1"/>
  <c r="AG51" i="1"/>
  <c r="AH51" i="1"/>
  <c r="AI51" i="1"/>
  <c r="AJ51" i="1"/>
  <c r="BD14" i="2" l="1"/>
  <c r="BD31" i="2" s="1"/>
  <c r="BD39" i="2" s="1"/>
  <c r="AX31" i="2"/>
  <c r="AX39" i="2" s="1"/>
  <c r="BF14" i="2"/>
  <c r="BF31" i="2" s="1"/>
  <c r="BF39" i="2" s="1"/>
  <c r="BC14" i="2"/>
  <c r="BC31" i="2" s="1"/>
  <c r="BC39" i="2"/>
  <c r="BI10" i="6"/>
  <c r="BD25" i="5"/>
  <c r="BM45" i="5"/>
  <c r="BO45" i="5" s="1"/>
  <c r="BH29" i="5"/>
  <c r="BH41" i="5" s="1"/>
  <c r="BJ29" i="5"/>
  <c r="BG25" i="5"/>
  <c r="BE25" i="5"/>
  <c r="BK25" i="5"/>
  <c r="BF13" i="5"/>
  <c r="BJ13" i="5"/>
  <c r="BH98" i="2"/>
  <c r="BG98" i="2"/>
  <c r="BJ98" i="2"/>
  <c r="BL98" i="2"/>
  <c r="BN98" i="2" s="1"/>
  <c r="BO98" i="2" s="1"/>
  <c r="BI99" i="2"/>
  <c r="BK99" i="2"/>
  <c r="BM99" i="2"/>
  <c r="BM97" i="2"/>
  <c r="BI97" i="2"/>
  <c r="BK97" i="2"/>
  <c r="BL96" i="2"/>
  <c r="BN96" i="2" s="1"/>
  <c r="BO96" i="2" s="1"/>
  <c r="BG96" i="2"/>
  <c r="BJ96" i="2"/>
  <c r="BH96" i="2"/>
  <c r="BI93" i="2"/>
  <c r="BM93" i="2"/>
  <c r="BK93" i="2"/>
  <c r="BI91" i="2"/>
  <c r="BK91" i="2"/>
  <c r="BM91" i="2"/>
  <c r="BM90" i="2"/>
  <c r="BK92" i="2"/>
  <c r="BM92" i="2"/>
  <c r="BI92" i="2"/>
  <c r="BH85" i="2"/>
  <c r="BM84" i="2"/>
  <c r="BI84" i="2"/>
  <c r="BK84" i="2"/>
  <c r="BI82" i="2"/>
  <c r="BK82" i="2"/>
  <c r="BM82" i="2"/>
  <c r="BI78" i="2"/>
  <c r="BK78" i="2"/>
  <c r="BM78" i="2"/>
  <c r="BK83" i="2"/>
  <c r="BI83" i="2"/>
  <c r="BM83" i="2"/>
  <c r="BG85" i="2"/>
  <c r="BJ85" i="2"/>
  <c r="BM87" i="2"/>
  <c r="BI87" i="2"/>
  <c r="BK87" i="2"/>
  <c r="BK80" i="2"/>
  <c r="BM80" i="2"/>
  <c r="BI80" i="2"/>
  <c r="BI89" i="2"/>
  <c r="BK89" i="2"/>
  <c r="BM89" i="2"/>
  <c r="BK86" i="2"/>
  <c r="BM86" i="2"/>
  <c r="BI86" i="2"/>
  <c r="BH79" i="2"/>
  <c r="BJ79" i="2"/>
  <c r="BL79" i="2"/>
  <c r="BN79" i="2" s="1"/>
  <c r="BG79" i="2"/>
  <c r="BK77" i="2"/>
  <c r="BI77" i="2"/>
  <c r="BM77" i="2"/>
  <c r="BH14" i="2"/>
  <c r="AG19" i="5"/>
  <c r="F20" i="5"/>
  <c r="AK37" i="5"/>
  <c r="AB16" i="5"/>
  <c r="AK49" i="5"/>
  <c r="AI48" i="5"/>
  <c r="AE46" i="5"/>
  <c r="AE45" i="5"/>
  <c r="AI32" i="5"/>
  <c r="AK14" i="5"/>
  <c r="AG47" i="5"/>
  <c r="AK29" i="5"/>
  <c r="AK34" i="5"/>
  <c r="AC14" i="5"/>
  <c r="AG13" i="5"/>
  <c r="AC54" i="5"/>
  <c r="AK51" i="5"/>
  <c r="AK30" i="5"/>
  <c r="AC21" i="5"/>
  <c r="AK19" i="5"/>
  <c r="AE37" i="5"/>
  <c r="AG46" i="5"/>
  <c r="AI47" i="5"/>
  <c r="AK48" i="5"/>
  <c r="AC52" i="5"/>
  <c r="AC53" i="5"/>
  <c r="AD54" i="5"/>
  <c r="AD17" i="5"/>
  <c r="AG45" i="5"/>
  <c r="AI46" i="5"/>
  <c r="AK47" i="5"/>
  <c r="AC50" i="5"/>
  <c r="AC51" i="5"/>
  <c r="AD52" i="5"/>
  <c r="AD53" i="5"/>
  <c r="AE54" i="5"/>
  <c r="AG38" i="5"/>
  <c r="AE14" i="5"/>
  <c r="AI45" i="5"/>
  <c r="AK46" i="5"/>
  <c r="AC49" i="5"/>
  <c r="AD50" i="5"/>
  <c r="AD51" i="5"/>
  <c r="AE52" i="5"/>
  <c r="AE53" i="5"/>
  <c r="AG54" i="5"/>
  <c r="AE20" i="5"/>
  <c r="AI14" i="5"/>
  <c r="AE22" i="5"/>
  <c r="AK45" i="5"/>
  <c r="AJ47" i="5"/>
  <c r="AC48" i="5"/>
  <c r="AD49" i="5"/>
  <c r="AE50" i="5"/>
  <c r="AE51" i="5"/>
  <c r="AG52" i="5"/>
  <c r="AG53" i="5"/>
  <c r="AI54" i="5"/>
  <c r="AC47" i="5"/>
  <c r="AD48" i="5"/>
  <c r="AE49" i="5"/>
  <c r="AG51" i="5"/>
  <c r="AI53" i="5"/>
  <c r="AD33" i="5"/>
  <c r="AI20" i="5"/>
  <c r="AD19" i="5"/>
  <c r="AC46" i="5"/>
  <c r="AD47" i="5"/>
  <c r="AE48" i="5"/>
  <c r="AG49" i="5"/>
  <c r="AG50" i="5"/>
  <c r="AI51" i="5"/>
  <c r="AI52" i="5"/>
  <c r="AK53" i="5"/>
  <c r="AK54" i="5"/>
  <c r="AD37" i="5"/>
  <c r="AE31" i="5"/>
  <c r="AE19" i="5"/>
  <c r="AD32" i="5"/>
  <c r="AC45" i="5"/>
  <c r="AD46" i="5"/>
  <c r="AE47" i="5"/>
  <c r="AG48" i="5"/>
  <c r="AH48" i="5" s="1"/>
  <c r="AI49" i="5"/>
  <c r="AI50" i="5"/>
  <c r="AK52" i="5"/>
  <c r="AK35" i="5"/>
  <c r="AD45" i="5"/>
  <c r="AK50" i="5"/>
  <c r="AI21" i="5"/>
  <c r="AG21" i="5"/>
  <c r="AE21" i="5"/>
  <c r="AD21" i="5"/>
  <c r="AK21" i="5"/>
  <c r="F30" i="5"/>
  <c r="AK18" i="5"/>
  <c r="AD18" i="5"/>
  <c r="AD22" i="5"/>
  <c r="J20" i="5"/>
  <c r="AD15" i="5"/>
  <c r="AC15" i="5"/>
  <c r="AB15" i="5"/>
  <c r="AE15" i="5"/>
  <c r="AE36" i="5"/>
  <c r="AD36" i="5"/>
  <c r="AK36" i="5"/>
  <c r="AI36" i="5"/>
  <c r="AE13" i="5"/>
  <c r="AB18" i="5"/>
  <c r="AG20" i="5"/>
  <c r="AE33" i="5"/>
  <c r="AE34" i="5"/>
  <c r="AD34" i="5"/>
  <c r="AG34" i="5"/>
  <c r="AK32" i="5"/>
  <c r="AG16" i="5"/>
  <c r="AE16" i="5"/>
  <c r="AD16" i="5"/>
  <c r="AI16" i="5"/>
  <c r="AC16" i="5"/>
  <c r="AC18" i="5"/>
  <c r="AG33" i="5"/>
  <c r="AD38" i="5"/>
  <c r="AE32" i="5"/>
  <c r="AG14" i="5"/>
  <c r="AB14" i="5"/>
  <c r="AE18" i="5"/>
  <c r="AE29" i="5"/>
  <c r="AD29" i="5"/>
  <c r="AG29" i="5"/>
  <c r="AK31" i="5"/>
  <c r="AI31" i="5"/>
  <c r="AG31" i="5"/>
  <c r="AD31" i="5"/>
  <c r="AG36" i="5"/>
  <c r="AG32" i="5"/>
  <c r="AK17" i="5"/>
  <c r="AI17" i="5"/>
  <c r="AG17" i="5"/>
  <c r="AE17" i="5"/>
  <c r="AE35" i="5"/>
  <c r="AD35" i="5"/>
  <c r="AK22" i="5"/>
  <c r="AI22" i="5"/>
  <c r="AC22" i="5"/>
  <c r="AB22" i="5"/>
  <c r="AG22" i="5"/>
  <c r="AI29" i="5"/>
  <c r="AI38" i="5"/>
  <c r="AG30" i="5"/>
  <c r="AD30" i="5"/>
  <c r="AI30" i="5"/>
  <c r="AE30" i="5"/>
  <c r="AK13" i="5"/>
  <c r="AI13" i="5"/>
  <c r="AB17" i="5"/>
  <c r="AD20" i="5"/>
  <c r="AC20" i="5"/>
  <c r="AK20" i="5"/>
  <c r="AB20" i="5"/>
  <c r="AC17" i="5"/>
  <c r="AG15" i="5"/>
  <c r="AD13" i="5"/>
  <c r="AI15" i="5"/>
  <c r="AK15" i="5"/>
  <c r="AE38" i="5"/>
  <c r="AG37" i="5"/>
  <c r="AB19" i="5"/>
  <c r="AG18" i="5"/>
  <c r="AI37" i="5"/>
  <c r="AD14" i="5"/>
  <c r="AK16" i="5"/>
  <c r="AL16" i="5" s="1"/>
  <c r="AI18" i="5"/>
  <c r="AB21" i="5"/>
  <c r="AI34" i="5"/>
  <c r="AK38" i="5"/>
  <c r="AC19" i="5"/>
  <c r="AI19" i="5"/>
  <c r="AI33" i="5"/>
  <c r="AK33" i="5"/>
  <c r="AG35" i="5"/>
  <c r="AI35" i="5"/>
  <c r="F50" i="5"/>
  <c r="BH31" i="2" l="1"/>
  <c r="BH39" i="2" s="1"/>
  <c r="BJ14" i="2"/>
  <c r="BJ10" i="6"/>
  <c r="BH10" i="6"/>
  <c r="BL29" i="5"/>
  <c r="BJ41" i="5"/>
  <c r="BN45" i="5"/>
  <c r="BL45" i="5"/>
  <c r="BI29" i="5"/>
  <c r="BI41" i="5" s="1"/>
  <c r="BG29" i="5"/>
  <c r="BG41" i="5" s="1"/>
  <c r="BK29" i="5"/>
  <c r="BK41" i="5" s="1"/>
  <c r="BI25" i="5"/>
  <c r="BM98" i="2"/>
  <c r="BI98" i="2"/>
  <c r="BK98" i="2"/>
  <c r="BI96" i="2"/>
  <c r="BK96" i="2"/>
  <c r="BM96" i="2"/>
  <c r="BI79" i="2"/>
  <c r="BK79" i="2"/>
  <c r="BM79" i="2"/>
  <c r="BI85" i="2"/>
  <c r="BK85" i="2"/>
  <c r="BM85" i="2"/>
  <c r="BI14" i="2"/>
  <c r="BG14" i="2"/>
  <c r="BE14" i="2"/>
  <c r="AN49" i="5"/>
  <c r="AL53" i="5"/>
  <c r="AJ50" i="5"/>
  <c r="AN46" i="5"/>
  <c r="AQ46" i="5" s="1"/>
  <c r="AR46" i="5" s="1"/>
  <c r="AO49" i="5"/>
  <c r="AQ49" i="5"/>
  <c r="AR49" i="5" s="1"/>
  <c r="AN38" i="5"/>
  <c r="AN36" i="5"/>
  <c r="AN37" i="5"/>
  <c r="AN51" i="5"/>
  <c r="AQ51" i="5" s="1"/>
  <c r="AR51" i="5" s="1"/>
  <c r="AN53" i="5"/>
  <c r="AO46" i="5"/>
  <c r="AN50" i="5"/>
  <c r="AQ50" i="5" s="1"/>
  <c r="AR50" i="5" s="1"/>
  <c r="AN52" i="5"/>
  <c r="AN35" i="5"/>
  <c r="AQ35" i="5" s="1"/>
  <c r="AR35" i="5" s="1"/>
  <c r="AN33" i="5"/>
  <c r="AN29" i="5"/>
  <c r="AN30" i="5"/>
  <c r="AN31" i="5"/>
  <c r="AN45" i="5"/>
  <c r="AO45" i="5" s="1"/>
  <c r="AN32" i="5"/>
  <c r="AN47" i="5"/>
  <c r="AN48" i="5"/>
  <c r="AN34" i="5"/>
  <c r="AN54" i="5"/>
  <c r="AF16" i="5"/>
  <c r="AJ45" i="5"/>
  <c r="AL49" i="5"/>
  <c r="AJ53" i="5"/>
  <c r="AF49" i="5"/>
  <c r="AL46" i="5"/>
  <c r="AF34" i="5"/>
  <c r="AL29" i="5"/>
  <c r="AH46" i="5"/>
  <c r="AH53" i="5"/>
  <c r="AF54" i="5"/>
  <c r="AL52" i="5"/>
  <c r="AF51" i="5"/>
  <c r="AJ36" i="5"/>
  <c r="AH51" i="5"/>
  <c r="AF53" i="5"/>
  <c r="AJ51" i="5"/>
  <c r="AH49" i="5"/>
  <c r="AF36" i="5"/>
  <c r="AL34" i="5"/>
  <c r="AH36" i="5"/>
  <c r="AL50" i="5"/>
  <c r="AJ46" i="5"/>
  <c r="AF37" i="5"/>
  <c r="AL36" i="5"/>
  <c r="AF18" i="5"/>
  <c r="AH47" i="5"/>
  <c r="AH52" i="5"/>
  <c r="AL48" i="5"/>
  <c r="AF46" i="5"/>
  <c r="AL51" i="5"/>
  <c r="AJ52" i="5"/>
  <c r="AF52" i="5"/>
  <c r="AN14" i="5"/>
  <c r="AQ14" i="5" s="1"/>
  <c r="AR14" i="5" s="1"/>
  <c r="AF48" i="5"/>
  <c r="AF22" i="5"/>
  <c r="AJ48" i="5"/>
  <c r="AL45" i="5"/>
  <c r="AJ16" i="5"/>
  <c r="AL21" i="5"/>
  <c r="AH50" i="5"/>
  <c r="AL47" i="5"/>
  <c r="AH34" i="5"/>
  <c r="AH16" i="5"/>
  <c r="AN19" i="5"/>
  <c r="AQ19" i="5" s="1"/>
  <c r="AR19" i="5" s="1"/>
  <c r="AH17" i="5"/>
  <c r="AH15" i="5"/>
  <c r="AL54" i="5"/>
  <c r="AL37" i="5"/>
  <c r="AF45" i="5"/>
  <c r="AJ49" i="5"/>
  <c r="AF50" i="5"/>
  <c r="AJ34" i="5"/>
  <c r="AN21" i="5"/>
  <c r="AQ21" i="5" s="1"/>
  <c r="AH45" i="5"/>
  <c r="AF47" i="5"/>
  <c r="AJ37" i="5"/>
  <c r="AJ18" i="5"/>
  <c r="AH37" i="5"/>
  <c r="AH54" i="5"/>
  <c r="AJ54" i="5"/>
  <c r="AJ14" i="5"/>
  <c r="AH14" i="5"/>
  <c r="AL14" i="5"/>
  <c r="AF19" i="5"/>
  <c r="AH19" i="5"/>
  <c r="AN13" i="5"/>
  <c r="AO13" i="5" s="1"/>
  <c r="AH29" i="5"/>
  <c r="AN17" i="5"/>
  <c r="AQ17" i="5" s="1"/>
  <c r="AR17" i="5" s="1"/>
  <c r="AH22" i="5"/>
  <c r="AJ22" i="5"/>
  <c r="AL22" i="5"/>
  <c r="AJ19" i="5"/>
  <c r="AF29" i="5"/>
  <c r="AL20" i="5"/>
  <c r="AJ20" i="5"/>
  <c r="AF20" i="5"/>
  <c r="AH20" i="5"/>
  <c r="AN22" i="5"/>
  <c r="AQ22" i="5" s="1"/>
  <c r="AR22" i="5" s="1"/>
  <c r="AN18" i="5"/>
  <c r="AQ18" i="5" s="1"/>
  <c r="AR18" i="5" s="1"/>
  <c r="AH18" i="5"/>
  <c r="AL19" i="5"/>
  <c r="AL18" i="5"/>
  <c r="AH30" i="5"/>
  <c r="AF30" i="5"/>
  <c r="AJ30" i="5"/>
  <c r="AL30" i="5"/>
  <c r="AN16" i="5"/>
  <c r="AQ16" i="5" s="1"/>
  <c r="AR16" i="5" s="1"/>
  <c r="AF14" i="5"/>
  <c r="AJ29" i="5"/>
  <c r="AN20" i="5"/>
  <c r="AQ20" i="5" s="1"/>
  <c r="AR20" i="5" s="1"/>
  <c r="AN15" i="5"/>
  <c r="AQ15" i="5" s="1"/>
  <c r="AR15" i="5" s="1"/>
  <c r="AF15" i="5"/>
  <c r="AF33" i="5"/>
  <c r="AL33" i="5"/>
  <c r="AJ33" i="5"/>
  <c r="AH33" i="5"/>
  <c r="AL38" i="5"/>
  <c r="AH38" i="5"/>
  <c r="AJ38" i="5"/>
  <c r="AL35" i="5"/>
  <c r="AJ35" i="5"/>
  <c r="AH35" i="5"/>
  <c r="AF35" i="5"/>
  <c r="AF17" i="5"/>
  <c r="AJ17" i="5"/>
  <c r="AJ15" i="5"/>
  <c r="AL17" i="5"/>
  <c r="AL31" i="5"/>
  <c r="AJ31" i="5"/>
  <c r="AH31" i="5"/>
  <c r="AF31" i="5"/>
  <c r="AL32" i="5"/>
  <c r="AJ32" i="5"/>
  <c r="AH32" i="5"/>
  <c r="AF32" i="5"/>
  <c r="AF38" i="5"/>
  <c r="AL15" i="5"/>
  <c r="AJ21" i="5"/>
  <c r="AF21" i="5"/>
  <c r="AH21" i="5"/>
  <c r="BJ31" i="2" l="1"/>
  <c r="BJ39" i="2" s="1"/>
  <c r="BK14" i="2"/>
  <c r="BK31" i="2" s="1"/>
  <c r="BK39" i="2" s="1"/>
  <c r="BL39" i="2" s="1"/>
  <c r="BM29" i="5"/>
  <c r="BM41" i="5" s="1"/>
  <c r="BN41" i="5" s="1"/>
  <c r="C13" i="22" s="1"/>
  <c r="BL41" i="5"/>
  <c r="AO51" i="5"/>
  <c r="AO35" i="5"/>
  <c r="AO19" i="5"/>
  <c r="AO15" i="5"/>
  <c r="AO50" i="5"/>
  <c r="AO17" i="5"/>
  <c r="AO54" i="5"/>
  <c r="AQ54" i="5"/>
  <c r="AR54" i="5" s="1"/>
  <c r="AO14" i="5"/>
  <c r="AO16" i="5"/>
  <c r="AO18" i="5"/>
  <c r="AO52" i="5"/>
  <c r="AQ52" i="5"/>
  <c r="AR52" i="5" s="1"/>
  <c r="AO22" i="5"/>
  <c r="AO33" i="5"/>
  <c r="AQ33" i="5"/>
  <c r="AR33" i="5" s="1"/>
  <c r="AO48" i="5"/>
  <c r="AQ48" i="5"/>
  <c r="AR48" i="5" s="1"/>
  <c r="AO20" i="5"/>
  <c r="AO31" i="5"/>
  <c r="AQ31" i="5"/>
  <c r="AR31" i="5" s="1"/>
  <c r="AO37" i="5"/>
  <c r="AQ37" i="5"/>
  <c r="AQ13" i="5"/>
  <c r="AR13" i="5" s="1"/>
  <c r="AO21" i="5"/>
  <c r="AO47" i="5"/>
  <c r="AQ47" i="5"/>
  <c r="AR47" i="5" s="1"/>
  <c r="AO36" i="5"/>
  <c r="AQ36" i="5"/>
  <c r="AR36" i="5" s="1"/>
  <c r="AO38" i="5"/>
  <c r="AQ38" i="5"/>
  <c r="AR38" i="5" s="1"/>
  <c r="AO32" i="5"/>
  <c r="AQ32" i="5"/>
  <c r="AR32" i="5" s="1"/>
  <c r="AQ29" i="5"/>
  <c r="AO34" i="5"/>
  <c r="AQ34" i="5"/>
  <c r="AR34" i="5" s="1"/>
  <c r="AQ45" i="5"/>
  <c r="AO30" i="5"/>
  <c r="AQ30" i="5"/>
  <c r="AR30" i="5" s="1"/>
  <c r="AO29" i="5"/>
  <c r="AO53" i="5"/>
  <c r="AQ53" i="5"/>
  <c r="AR45" i="5" l="1"/>
  <c r="AR29" i="5"/>
  <c r="D122" i="1"/>
  <c r="C122" i="1"/>
  <c r="D121" i="1"/>
  <c r="D120" i="1"/>
  <c r="D116" i="1"/>
  <c r="C116" i="1"/>
  <c r="D115" i="1"/>
  <c r="C115" i="1"/>
  <c r="D114" i="1"/>
  <c r="C114" i="1"/>
  <c r="D113" i="1"/>
  <c r="C113" i="1"/>
  <c r="C110" i="1"/>
  <c r="C109" i="1"/>
  <c r="C108" i="1"/>
  <c r="C107" i="1"/>
  <c r="D106" i="1"/>
  <c r="C106" i="1"/>
  <c r="D105" i="1"/>
  <c r="C105" i="1"/>
  <c r="D104" i="1"/>
  <c r="C104" i="1"/>
  <c r="D103" i="1"/>
  <c r="C103" i="1"/>
  <c r="D102" i="1"/>
  <c r="C102" i="1"/>
  <c r="D101" i="1"/>
  <c r="C101" i="1"/>
  <c r="D100" i="1"/>
  <c r="C100" i="1"/>
  <c r="D99" i="1"/>
  <c r="C99" i="1"/>
  <c r="D98" i="1"/>
  <c r="C98" i="1"/>
  <c r="D97" i="1"/>
  <c r="C97" i="1"/>
  <c r="D96" i="1"/>
  <c r="C96" i="1"/>
  <c r="D95" i="1"/>
  <c r="D94" i="1"/>
  <c r="D93" i="1"/>
  <c r="C93" i="1"/>
  <c r="D92" i="1"/>
  <c r="C92" i="1"/>
  <c r="D84" i="1"/>
  <c r="C84" i="1"/>
  <c r="D83" i="1"/>
  <c r="C83" i="1"/>
  <c r="D82" i="1"/>
  <c r="D78" i="1"/>
  <c r="C78" i="1"/>
  <c r="D77" i="1"/>
  <c r="C77" i="1"/>
  <c r="D76" i="1"/>
  <c r="C76" i="1"/>
  <c r="D75" i="1"/>
  <c r="C75" i="1"/>
  <c r="C72" i="1"/>
  <c r="C71" i="1"/>
  <c r="C70" i="1"/>
  <c r="C69" i="1"/>
  <c r="D68" i="1"/>
  <c r="C68" i="1"/>
  <c r="D67" i="1"/>
  <c r="C67" i="1"/>
  <c r="D66" i="1"/>
  <c r="C66" i="1"/>
  <c r="D65" i="1"/>
  <c r="C65" i="1"/>
  <c r="D64" i="1"/>
  <c r="C64" i="1"/>
  <c r="D63" i="1"/>
  <c r="C63" i="1"/>
  <c r="D62" i="1"/>
  <c r="C62" i="1"/>
  <c r="D61" i="1"/>
  <c r="C61" i="1"/>
  <c r="D60" i="1"/>
  <c r="C60" i="1"/>
  <c r="D59" i="1"/>
  <c r="C59" i="1"/>
  <c r="D58" i="1"/>
  <c r="C58" i="1"/>
  <c r="D57" i="1"/>
  <c r="D56" i="1"/>
  <c r="D55" i="1"/>
  <c r="C55" i="1"/>
  <c r="D54" i="1"/>
  <c r="C5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D45" i="1"/>
  <c r="C45" i="1"/>
  <c r="D44" i="1"/>
  <c r="C44" i="1"/>
  <c r="D43" i="1"/>
  <c r="D39" i="1"/>
  <c r="C39" i="1"/>
  <c r="D38" i="1"/>
  <c r="C38" i="1"/>
  <c r="D37" i="1"/>
  <c r="C37" i="1"/>
  <c r="D36" i="1"/>
  <c r="C36" i="1"/>
  <c r="C33" i="1"/>
  <c r="C32" i="1"/>
  <c r="C31" i="1"/>
  <c r="C30" i="1"/>
  <c r="D29" i="1"/>
  <c r="C29" i="1"/>
  <c r="D28" i="1"/>
  <c r="C28" i="1"/>
  <c r="D27" i="1"/>
  <c r="C27" i="1"/>
  <c r="D26" i="1"/>
  <c r="C26" i="1"/>
  <c r="D25" i="1"/>
  <c r="C25" i="1"/>
  <c r="D24" i="1"/>
  <c r="C24" i="1"/>
  <c r="D23" i="1"/>
  <c r="C23" i="1"/>
  <c r="D22" i="1"/>
  <c r="C22" i="1"/>
  <c r="D21" i="1"/>
  <c r="C21" i="1"/>
  <c r="D20" i="1"/>
  <c r="C20" i="1"/>
  <c r="D19" i="1"/>
  <c r="C19" i="1"/>
  <c r="D18" i="1"/>
  <c r="D17" i="1"/>
  <c r="D16" i="1"/>
  <c r="C16" i="1"/>
  <c r="D15" i="1"/>
  <c r="C15" i="1"/>
  <c r="F15" i="1" l="1"/>
  <c r="E34" i="1"/>
  <c r="F16" i="1"/>
  <c r="F28" i="1"/>
  <c r="F26" i="1"/>
  <c r="F24" i="1"/>
  <c r="F33" i="1"/>
  <c r="F25" i="1"/>
  <c r="F22" i="1"/>
  <c r="F23" i="1"/>
  <c r="F31" i="1"/>
  <c r="F30" i="1"/>
  <c r="F19" i="1"/>
  <c r="F32" i="1"/>
  <c r="F27" i="1"/>
  <c r="F29" i="1"/>
  <c r="F20" i="1"/>
  <c r="F21" i="1"/>
  <c r="C79" i="1"/>
  <c r="C117" i="1"/>
  <c r="C40" i="1"/>
  <c r="M267" i="21" l="1"/>
  <c r="L267" i="21"/>
  <c r="K267" i="21"/>
  <c r="K262" i="21" s="1"/>
  <c r="J267" i="21"/>
  <c r="J262" i="21" s="1"/>
  <c r="I267" i="21"/>
  <c r="I262" i="21" s="1"/>
  <c r="H267" i="21"/>
  <c r="H262" i="21" s="1"/>
  <c r="G267" i="21"/>
  <c r="G262" i="21" s="1"/>
  <c r="F267" i="21"/>
  <c r="F262" i="21" s="1"/>
  <c r="E267" i="21"/>
  <c r="E262" i="21" s="1"/>
  <c r="D267" i="21"/>
  <c r="D262" i="21" s="1"/>
  <c r="C267" i="21"/>
  <c r="C262" i="21" s="1"/>
  <c r="B267" i="21"/>
  <c r="B262" i="21" s="1"/>
  <c r="M264" i="21"/>
  <c r="M262" i="21" s="1"/>
  <c r="L262" i="21"/>
  <c r="M260" i="21"/>
  <c r="M254" i="21" s="1"/>
  <c r="L260" i="21"/>
  <c r="K260" i="21"/>
  <c r="K254" i="21" s="1"/>
  <c r="J260" i="21"/>
  <c r="J254" i="21" s="1"/>
  <c r="I260" i="21"/>
  <c r="I254" i="21" s="1"/>
  <c r="H260" i="21"/>
  <c r="H254" i="21" s="1"/>
  <c r="G260" i="21"/>
  <c r="F260" i="21"/>
  <c r="D260" i="21"/>
  <c r="D254" i="21" s="1"/>
  <c r="B260" i="21"/>
  <c r="B254" i="21" s="1"/>
  <c r="L256" i="21"/>
  <c r="G256" i="21"/>
  <c r="C256" i="21"/>
  <c r="C254" i="21" s="1"/>
  <c r="F254" i="21"/>
  <c r="E254" i="21"/>
  <c r="M252" i="21"/>
  <c r="L252" i="21"/>
  <c r="L247" i="21" s="1"/>
  <c r="K252" i="21"/>
  <c r="K247" i="21" s="1"/>
  <c r="J252" i="21"/>
  <c r="I252" i="21"/>
  <c r="I247" i="21" s="1"/>
  <c r="H252" i="21"/>
  <c r="H247" i="21" s="1"/>
  <c r="G252" i="21"/>
  <c r="G247" i="21" s="1"/>
  <c r="F252" i="21"/>
  <c r="F247" i="21" s="1"/>
  <c r="E252" i="21"/>
  <c r="E247" i="21" s="1"/>
  <c r="D252" i="21"/>
  <c r="D247" i="21" s="1"/>
  <c r="C252" i="21"/>
  <c r="C247" i="21" s="1"/>
  <c r="B252" i="21"/>
  <c r="B247" i="21" s="1"/>
  <c r="M249" i="21"/>
  <c r="M247" i="21" s="1"/>
  <c r="L249" i="21"/>
  <c r="J249" i="21"/>
  <c r="M245" i="21"/>
  <c r="M239" i="21" s="1"/>
  <c r="L245" i="21"/>
  <c r="L239" i="21" s="1"/>
  <c r="K245" i="21"/>
  <c r="K239" i="21" s="1"/>
  <c r="J245" i="21"/>
  <c r="J239" i="21" s="1"/>
  <c r="I245" i="21"/>
  <c r="I239" i="21" s="1"/>
  <c r="H245" i="21"/>
  <c r="H239" i="21" s="1"/>
  <c r="G245" i="21"/>
  <c r="G239" i="21" s="1"/>
  <c r="F245" i="21"/>
  <c r="F239" i="21" s="1"/>
  <c r="E245" i="21"/>
  <c r="E239" i="21" s="1"/>
  <c r="D245" i="21"/>
  <c r="D239" i="21" s="1"/>
  <c r="C245" i="21"/>
  <c r="C239" i="21" s="1"/>
  <c r="B245" i="21"/>
  <c r="B239" i="21" s="1"/>
  <c r="J237" i="21"/>
  <c r="J231" i="21" s="1"/>
  <c r="I237" i="21"/>
  <c r="I231" i="21" s="1"/>
  <c r="H237" i="21"/>
  <c r="H231" i="21" s="1"/>
  <c r="G237" i="21"/>
  <c r="G231" i="21" s="1"/>
  <c r="F237" i="21"/>
  <c r="F231" i="21" s="1"/>
  <c r="E237" i="21"/>
  <c r="E231" i="21" s="1"/>
  <c r="M231" i="21"/>
  <c r="L231" i="21"/>
  <c r="K231" i="21"/>
  <c r="D231" i="21"/>
  <c r="C231" i="21"/>
  <c r="B231" i="21"/>
  <c r="M227" i="21"/>
  <c r="M223" i="21" s="1"/>
  <c r="J227" i="21"/>
  <c r="I227" i="21"/>
  <c r="H227" i="21"/>
  <c r="G227" i="21"/>
  <c r="F227" i="21"/>
  <c r="E227" i="21"/>
  <c r="E223" i="21" s="1"/>
  <c r="D227" i="21"/>
  <c r="B227" i="21"/>
  <c r="B223" i="21" s="1"/>
  <c r="L225" i="21"/>
  <c r="L223" i="21" s="1"/>
  <c r="J225" i="21"/>
  <c r="H225" i="21"/>
  <c r="H223" i="21" s="1"/>
  <c r="F225" i="21"/>
  <c r="F223" i="21" s="1"/>
  <c r="D225" i="21"/>
  <c r="K223" i="21"/>
  <c r="I223" i="21"/>
  <c r="G223" i="21"/>
  <c r="C223" i="21"/>
  <c r="M221" i="21"/>
  <c r="M216" i="21" s="1"/>
  <c r="L221" i="21"/>
  <c r="L216" i="21" s="1"/>
  <c r="K221" i="21"/>
  <c r="K216" i="21" s="1"/>
  <c r="J221" i="21"/>
  <c r="J216" i="21" s="1"/>
  <c r="I221" i="21"/>
  <c r="I216" i="21" s="1"/>
  <c r="H221" i="21"/>
  <c r="H216" i="21" s="1"/>
  <c r="G221" i="21"/>
  <c r="G216" i="21" s="1"/>
  <c r="F221" i="21"/>
  <c r="F216" i="21" s="1"/>
  <c r="E221" i="21"/>
  <c r="D221" i="21"/>
  <c r="C221" i="21"/>
  <c r="C216" i="21" s="1"/>
  <c r="B221" i="21"/>
  <c r="B216" i="21" s="1"/>
  <c r="E216" i="21"/>
  <c r="D216" i="21"/>
  <c r="M214" i="21"/>
  <c r="M209" i="21" s="1"/>
  <c r="L214" i="21"/>
  <c r="K214" i="21"/>
  <c r="K209" i="21" s="1"/>
  <c r="J214" i="21"/>
  <c r="I214" i="21"/>
  <c r="I209" i="21" s="1"/>
  <c r="H214" i="21"/>
  <c r="H209" i="21" s="1"/>
  <c r="G214" i="21"/>
  <c r="F214" i="21"/>
  <c r="E214" i="21"/>
  <c r="E209" i="21" s="1"/>
  <c r="D214" i="21"/>
  <c r="D209" i="21" s="1"/>
  <c r="C214" i="21"/>
  <c r="C209" i="21" s="1"/>
  <c r="B214" i="21"/>
  <c r="L211" i="21"/>
  <c r="J211" i="21"/>
  <c r="G209" i="21"/>
  <c r="F209" i="21"/>
  <c r="B209" i="21"/>
  <c r="M202" i="21"/>
  <c r="L202" i="21"/>
  <c r="K202" i="21"/>
  <c r="J202" i="21"/>
  <c r="I202" i="21"/>
  <c r="H202" i="21"/>
  <c r="G202" i="21"/>
  <c r="F202" i="21"/>
  <c r="E202" i="21"/>
  <c r="D202" i="21"/>
  <c r="C202" i="21"/>
  <c r="B202" i="21"/>
  <c r="M193" i="21"/>
  <c r="L193" i="21"/>
  <c r="K193" i="21"/>
  <c r="J193" i="21"/>
  <c r="I193" i="21"/>
  <c r="H193" i="21"/>
  <c r="G193" i="21"/>
  <c r="F193" i="21"/>
  <c r="E193" i="21"/>
  <c r="D193" i="21"/>
  <c r="C193" i="21"/>
  <c r="B193" i="21"/>
  <c r="M186" i="21"/>
  <c r="L186" i="21"/>
  <c r="K186" i="21"/>
  <c r="J186" i="21"/>
  <c r="I186" i="21"/>
  <c r="H186" i="21"/>
  <c r="G186" i="21"/>
  <c r="F186" i="21"/>
  <c r="E186" i="21"/>
  <c r="D186" i="21"/>
  <c r="C186" i="21"/>
  <c r="B186" i="21"/>
  <c r="L179" i="21"/>
  <c r="L177" i="21" s="1"/>
  <c r="J179" i="21"/>
  <c r="J177" i="21" s="1"/>
  <c r="H179" i="21"/>
  <c r="G179" i="21"/>
  <c r="G177" i="21" s="1"/>
  <c r="D179" i="21"/>
  <c r="D177" i="21" s="1"/>
  <c r="M177" i="21"/>
  <c r="K177" i="21"/>
  <c r="I177" i="21"/>
  <c r="H177" i="21"/>
  <c r="F177" i="21"/>
  <c r="E177" i="21"/>
  <c r="C177" i="21"/>
  <c r="B177" i="21"/>
  <c r="M175" i="21"/>
  <c r="M169" i="21" s="1"/>
  <c r="L175" i="21"/>
  <c r="K175" i="21"/>
  <c r="K169" i="21" s="1"/>
  <c r="J175" i="21"/>
  <c r="J169" i="21" s="1"/>
  <c r="I175" i="21"/>
  <c r="I169" i="21" s="1"/>
  <c r="H175" i="21"/>
  <c r="H169" i="21" s="1"/>
  <c r="G175" i="21"/>
  <c r="G169" i="21" s="1"/>
  <c r="F175" i="21"/>
  <c r="F169" i="21" s="1"/>
  <c r="E175" i="21"/>
  <c r="E169" i="21" s="1"/>
  <c r="D175" i="21"/>
  <c r="D169" i="21" s="1"/>
  <c r="C175" i="21"/>
  <c r="C169" i="21" s="1"/>
  <c r="B175" i="21"/>
  <c r="B169" i="21" s="1"/>
  <c r="L169" i="21"/>
  <c r="M162" i="21"/>
  <c r="L162" i="21"/>
  <c r="K162" i="21"/>
  <c r="J162" i="21"/>
  <c r="I162" i="21"/>
  <c r="H162" i="21"/>
  <c r="G162" i="21"/>
  <c r="F162" i="21"/>
  <c r="E162" i="21"/>
  <c r="D162" i="21"/>
  <c r="C162" i="21"/>
  <c r="B162" i="21"/>
  <c r="I157" i="21"/>
  <c r="I155" i="21" s="1"/>
  <c r="G157" i="21"/>
  <c r="G155" i="21" s="1"/>
  <c r="M155" i="21"/>
  <c r="L155" i="21"/>
  <c r="K155" i="21"/>
  <c r="J155" i="21"/>
  <c r="H155" i="21"/>
  <c r="F155" i="21"/>
  <c r="E155" i="21"/>
  <c r="D155" i="21"/>
  <c r="C155" i="21"/>
  <c r="B155" i="21"/>
  <c r="M153" i="21"/>
  <c r="L153" i="21"/>
  <c r="L148" i="21" s="1"/>
  <c r="K153" i="21"/>
  <c r="K148" i="21" s="1"/>
  <c r="J153" i="21"/>
  <c r="J148" i="21" s="1"/>
  <c r="I153" i="21"/>
  <c r="I148" i="21" s="1"/>
  <c r="H153" i="21"/>
  <c r="H148" i="21" s="1"/>
  <c r="G153" i="21"/>
  <c r="G148" i="21" s="1"/>
  <c r="F153" i="21"/>
  <c r="E153" i="21"/>
  <c r="D153" i="21"/>
  <c r="D148" i="21" s="1"/>
  <c r="C153" i="21"/>
  <c r="B153" i="21"/>
  <c r="B148" i="21" s="1"/>
  <c r="M148" i="21"/>
  <c r="F148" i="21"/>
  <c r="E148" i="21"/>
  <c r="C148" i="21"/>
  <c r="M146" i="21"/>
  <c r="L146" i="21"/>
  <c r="L141" i="21" s="1"/>
  <c r="K146" i="21"/>
  <c r="K141" i="21" s="1"/>
  <c r="J146" i="21"/>
  <c r="J141" i="21" s="1"/>
  <c r="I146" i="21"/>
  <c r="I141" i="21" s="1"/>
  <c r="H146" i="21"/>
  <c r="H141" i="21" s="1"/>
  <c r="G146" i="21"/>
  <c r="G141" i="21" s="1"/>
  <c r="F146" i="21"/>
  <c r="F141" i="21" s="1"/>
  <c r="E146" i="21"/>
  <c r="E141" i="21" s="1"/>
  <c r="D146" i="21"/>
  <c r="D141" i="21" s="1"/>
  <c r="C146" i="21"/>
  <c r="C141" i="21" s="1"/>
  <c r="B146" i="21"/>
  <c r="B141" i="21" s="1"/>
  <c r="M141" i="21"/>
  <c r="M139" i="21"/>
  <c r="M134" i="21" s="1"/>
  <c r="L139" i="21"/>
  <c r="L134" i="21" s="1"/>
  <c r="K139" i="21"/>
  <c r="K134" i="21" s="1"/>
  <c r="J139" i="21"/>
  <c r="J134" i="21" s="1"/>
  <c r="I139" i="21"/>
  <c r="I134" i="21" s="1"/>
  <c r="H139" i="21"/>
  <c r="H134" i="21" s="1"/>
  <c r="G139" i="21"/>
  <c r="G134" i="21" s="1"/>
  <c r="F139" i="21"/>
  <c r="F134" i="21" s="1"/>
  <c r="E139" i="21"/>
  <c r="E134" i="21" s="1"/>
  <c r="D139" i="21"/>
  <c r="D134" i="21" s="1"/>
  <c r="C139" i="21"/>
  <c r="C134" i="21" s="1"/>
  <c r="B139" i="21"/>
  <c r="B134" i="21" s="1"/>
  <c r="M132" i="21"/>
  <c r="M127" i="21" s="1"/>
  <c r="L132" i="21"/>
  <c r="L127" i="21" s="1"/>
  <c r="K132" i="21"/>
  <c r="K127" i="21" s="1"/>
  <c r="J132" i="21"/>
  <c r="J127" i="21" s="1"/>
  <c r="I132" i="21"/>
  <c r="I127" i="21" s="1"/>
  <c r="H132" i="21"/>
  <c r="H127" i="21" s="1"/>
  <c r="G132" i="21"/>
  <c r="G127" i="21" s="1"/>
  <c r="F132" i="21"/>
  <c r="E132" i="21"/>
  <c r="D132" i="21"/>
  <c r="D127" i="21" s="1"/>
  <c r="C132" i="21"/>
  <c r="B132" i="21"/>
  <c r="B127" i="21" s="1"/>
  <c r="F127" i="21"/>
  <c r="E127" i="21"/>
  <c r="C127" i="21"/>
  <c r="M125" i="21"/>
  <c r="M120" i="21" s="1"/>
  <c r="L125" i="21"/>
  <c r="L120" i="21" s="1"/>
  <c r="K125" i="21"/>
  <c r="K120" i="21" s="1"/>
  <c r="J125" i="21"/>
  <c r="J120" i="21" s="1"/>
  <c r="I125" i="21"/>
  <c r="I120" i="21" s="1"/>
  <c r="H125" i="21"/>
  <c r="G125" i="21"/>
  <c r="G120" i="21" s="1"/>
  <c r="F125" i="21"/>
  <c r="F120" i="21" s="1"/>
  <c r="E125" i="21"/>
  <c r="D125" i="21"/>
  <c r="D120" i="21" s="1"/>
  <c r="C125" i="21"/>
  <c r="C120" i="21" s="1"/>
  <c r="H120" i="21"/>
  <c r="E120" i="21"/>
  <c r="B120" i="21"/>
  <c r="M118" i="21"/>
  <c r="M112" i="21" s="1"/>
  <c r="L118" i="21"/>
  <c r="L112" i="21" s="1"/>
  <c r="J118" i="21"/>
  <c r="J112" i="21" s="1"/>
  <c r="H118" i="21"/>
  <c r="H112" i="21" s="1"/>
  <c r="G118" i="21"/>
  <c r="G112" i="21" s="1"/>
  <c r="F118" i="21"/>
  <c r="F112" i="21" s="1"/>
  <c r="E118" i="21"/>
  <c r="E112" i="21" s="1"/>
  <c r="D118" i="21"/>
  <c r="D112" i="21" s="1"/>
  <c r="C118" i="21"/>
  <c r="C112" i="21" s="1"/>
  <c r="B118" i="21"/>
  <c r="B112" i="21" s="1"/>
  <c r="K112" i="21"/>
  <c r="I112" i="21"/>
  <c r="L110" i="21"/>
  <c r="L104" i="21" s="1"/>
  <c r="J110" i="21"/>
  <c r="J104" i="21" s="1"/>
  <c r="H110" i="21"/>
  <c r="H104" i="21" s="1"/>
  <c r="G110" i="21"/>
  <c r="G104" i="21" s="1"/>
  <c r="F110" i="21"/>
  <c r="F104" i="21" s="1"/>
  <c r="E110" i="21"/>
  <c r="E104" i="21" s="1"/>
  <c r="D110" i="21"/>
  <c r="D104" i="21" s="1"/>
  <c r="C110" i="21"/>
  <c r="C104" i="21" s="1"/>
  <c r="B110" i="21"/>
  <c r="M104" i="21"/>
  <c r="K104" i="21"/>
  <c r="I104" i="21"/>
  <c r="B104" i="21"/>
  <c r="K103" i="21"/>
  <c r="K97" i="21" s="1"/>
  <c r="J103" i="21"/>
  <c r="J97" i="21" s="1"/>
  <c r="I103" i="21"/>
  <c r="I97" i="21" s="1"/>
  <c r="E103" i="21"/>
  <c r="E97" i="21" s="1"/>
  <c r="D103" i="21"/>
  <c r="C103" i="21"/>
  <c r="C97" i="21" s="1"/>
  <c r="M97" i="21"/>
  <c r="L97" i="21"/>
  <c r="H97" i="21"/>
  <c r="G97" i="21"/>
  <c r="F97" i="21"/>
  <c r="D97" i="21"/>
  <c r="B97" i="21"/>
  <c r="M94" i="21"/>
  <c r="M90" i="21" s="1"/>
  <c r="J94" i="21"/>
  <c r="L90" i="21"/>
  <c r="K90" i="21"/>
  <c r="J90" i="21"/>
  <c r="I90" i="21"/>
  <c r="H90" i="21"/>
  <c r="G90" i="21"/>
  <c r="F90" i="21"/>
  <c r="E90" i="21"/>
  <c r="D90" i="21"/>
  <c r="C90" i="21"/>
  <c r="B90" i="21"/>
  <c r="M89" i="21"/>
  <c r="K89" i="21"/>
  <c r="K83" i="21" s="1"/>
  <c r="J89" i="21"/>
  <c r="J83" i="21" s="1"/>
  <c r="I89" i="21"/>
  <c r="I83" i="21" s="1"/>
  <c r="G89" i="21"/>
  <c r="G83" i="21" s="1"/>
  <c r="F89" i="21"/>
  <c r="F83" i="21" s="1"/>
  <c r="E89" i="21"/>
  <c r="E83" i="21" s="1"/>
  <c r="D89" i="21"/>
  <c r="D83" i="21" s="1"/>
  <c r="C89" i="21"/>
  <c r="C83" i="21" s="1"/>
  <c r="B89" i="21"/>
  <c r="B83" i="21" s="1"/>
  <c r="M83" i="21"/>
  <c r="L83" i="21"/>
  <c r="H83" i="21"/>
  <c r="M76" i="21"/>
  <c r="L76" i="21"/>
  <c r="K76" i="21"/>
  <c r="J76" i="21"/>
  <c r="I76" i="21"/>
  <c r="H76" i="21"/>
  <c r="G76" i="21"/>
  <c r="F76" i="21"/>
  <c r="E76" i="21"/>
  <c r="D76" i="21"/>
  <c r="C76" i="21"/>
  <c r="B76" i="21"/>
  <c r="M69" i="21"/>
  <c r="L69" i="21"/>
  <c r="K69" i="21"/>
  <c r="J69" i="21"/>
  <c r="I69" i="21"/>
  <c r="H69" i="21"/>
  <c r="G69" i="21"/>
  <c r="F69" i="21"/>
  <c r="E69" i="21"/>
  <c r="D69" i="21"/>
  <c r="C69" i="21"/>
  <c r="B69" i="21"/>
  <c r="M62" i="21"/>
  <c r="L62" i="21"/>
  <c r="K62" i="21"/>
  <c r="J62" i="21"/>
  <c r="I62" i="21"/>
  <c r="H62" i="21"/>
  <c r="G62" i="21"/>
  <c r="F62" i="21"/>
  <c r="E62" i="21"/>
  <c r="D62" i="21"/>
  <c r="C62" i="21"/>
  <c r="B62" i="21"/>
  <c r="M55" i="21"/>
  <c r="L55" i="21"/>
  <c r="K55" i="21"/>
  <c r="J55" i="21"/>
  <c r="I55" i="21"/>
  <c r="H55" i="21"/>
  <c r="G55" i="21"/>
  <c r="F55" i="21"/>
  <c r="E55" i="21"/>
  <c r="D55" i="21"/>
  <c r="C55" i="21"/>
  <c r="B55" i="21"/>
  <c r="M47" i="21"/>
  <c r="L47" i="21"/>
  <c r="K47" i="21"/>
  <c r="J47" i="21"/>
  <c r="I47" i="21"/>
  <c r="H47" i="21"/>
  <c r="G47" i="21"/>
  <c r="F47" i="21"/>
  <c r="E47" i="21"/>
  <c r="D47" i="21"/>
  <c r="C47" i="21"/>
  <c r="B47" i="21"/>
  <c r="M39" i="21"/>
  <c r="L39" i="21"/>
  <c r="K39" i="21"/>
  <c r="J39" i="21"/>
  <c r="I39" i="21"/>
  <c r="H39" i="21"/>
  <c r="G39" i="21"/>
  <c r="F39" i="21"/>
  <c r="E39" i="21"/>
  <c r="D39" i="21"/>
  <c r="C39" i="21"/>
  <c r="B39" i="21"/>
  <c r="M30" i="21"/>
  <c r="L30" i="21"/>
  <c r="K30" i="21"/>
  <c r="J30" i="21"/>
  <c r="I30" i="21"/>
  <c r="H30" i="21"/>
  <c r="G30" i="21"/>
  <c r="F30" i="21"/>
  <c r="E30" i="21"/>
  <c r="D30" i="21"/>
  <c r="C30" i="21"/>
  <c r="B30" i="21"/>
  <c r="L27" i="21"/>
  <c r="L21" i="21" s="1"/>
  <c r="K27" i="21"/>
  <c r="K21" i="21" s="1"/>
  <c r="M23" i="21"/>
  <c r="M21" i="21" s="1"/>
  <c r="J23" i="21"/>
  <c r="J21" i="21" s="1"/>
  <c r="I23" i="21"/>
  <c r="I21" i="21" s="1"/>
  <c r="G23" i="21"/>
  <c r="G21" i="21" s="1"/>
  <c r="F23" i="21"/>
  <c r="F21" i="21" s="1"/>
  <c r="E23" i="21"/>
  <c r="E21" i="21" s="1"/>
  <c r="D23" i="21"/>
  <c r="D21" i="21" s="1"/>
  <c r="C23" i="21"/>
  <c r="M22" i="21"/>
  <c r="H21" i="21"/>
  <c r="C21" i="21"/>
  <c r="B21" i="21"/>
  <c r="M14" i="21"/>
  <c r="M12" i="21" s="1"/>
  <c r="H14" i="21"/>
  <c r="H12" i="21" s="1"/>
  <c r="G14" i="21"/>
  <c r="F14" i="21"/>
  <c r="F12" i="21" s="1"/>
  <c r="E14" i="21"/>
  <c r="E12" i="21" s="1"/>
  <c r="D14" i="21"/>
  <c r="D12" i="21" s="1"/>
  <c r="C14" i="21"/>
  <c r="C12" i="21" s="1"/>
  <c r="M13" i="21"/>
  <c r="E13" i="21"/>
  <c r="D13" i="21"/>
  <c r="L12" i="21"/>
  <c r="K12" i="21"/>
  <c r="J12" i="21"/>
  <c r="I12" i="21"/>
  <c r="G12" i="21"/>
  <c r="B12" i="21"/>
  <c r="M9" i="21"/>
  <c r="L9" i="21"/>
  <c r="K9" i="21"/>
  <c r="K3" i="21" s="1"/>
  <c r="J9" i="21"/>
  <c r="J3" i="21" s="1"/>
  <c r="I9" i="21"/>
  <c r="I3" i="21" s="1"/>
  <c r="H9" i="21"/>
  <c r="H3" i="21" s="1"/>
  <c r="G9" i="21"/>
  <c r="G3" i="21" s="1"/>
  <c r="F9" i="21"/>
  <c r="F3" i="21" s="1"/>
  <c r="E9" i="21"/>
  <c r="E3" i="21" s="1"/>
  <c r="D9" i="21"/>
  <c r="D3" i="21" s="1"/>
  <c r="C9" i="21"/>
  <c r="C3" i="21" s="1"/>
  <c r="B9" i="21"/>
  <c r="B3" i="21" s="1"/>
  <c r="M5" i="21"/>
  <c r="M3" i="21" s="1"/>
  <c r="L3" i="21"/>
  <c r="G16" i="13"/>
  <c r="C3" i="20"/>
  <c r="F3" i="20" s="1"/>
  <c r="D3" i="20"/>
  <c r="F4" i="20"/>
  <c r="F5" i="20"/>
  <c r="H5" i="20" s="1"/>
  <c r="F6" i="20"/>
  <c r="F7" i="20"/>
  <c r="F8" i="20"/>
  <c r="C9" i="20"/>
  <c r="D9" i="20"/>
  <c r="C10" i="20"/>
  <c r="D10" i="20"/>
  <c r="F10" i="20" s="1"/>
  <c r="C11" i="20"/>
  <c r="D11" i="20"/>
  <c r="F12" i="20"/>
  <c r="F13" i="20"/>
  <c r="C14" i="20"/>
  <c r="D14" i="20"/>
  <c r="F14" i="20" s="1"/>
  <c r="C15" i="20"/>
  <c r="D15" i="20"/>
  <c r="C16" i="20"/>
  <c r="F16" i="20" s="1"/>
  <c r="D16" i="20"/>
  <c r="D17" i="20"/>
  <c r="F17" i="20"/>
  <c r="D18" i="20"/>
  <c r="F18" i="20" s="1"/>
  <c r="C19" i="20"/>
  <c r="F19" i="20"/>
  <c r="G19" i="20" s="1"/>
  <c r="H19" i="20" s="1"/>
  <c r="F20" i="20"/>
  <c r="G20" i="20" s="1"/>
  <c r="H20" i="20" s="1"/>
  <c r="K20" i="20" s="1"/>
  <c r="C21" i="20"/>
  <c r="D21" i="20"/>
  <c r="F22" i="20"/>
  <c r="C23" i="20"/>
  <c r="F23" i="20"/>
  <c r="F24" i="20"/>
  <c r="F25" i="20"/>
  <c r="C26" i="20"/>
  <c r="F26" i="20" s="1"/>
  <c r="D26" i="20"/>
  <c r="C27" i="20"/>
  <c r="F27" i="20" s="1"/>
  <c r="D27" i="20"/>
  <c r="C28" i="20"/>
  <c r="F28" i="20" s="1"/>
  <c r="D28" i="20"/>
  <c r="C29" i="20"/>
  <c r="D29" i="20"/>
  <c r="C30" i="20"/>
  <c r="F30" i="20" s="1"/>
  <c r="C31" i="20"/>
  <c r="F31" i="20" s="1"/>
  <c r="D31" i="20"/>
  <c r="C32" i="20"/>
  <c r="D32" i="20"/>
  <c r="C33" i="20"/>
  <c r="D33" i="20"/>
  <c r="C34" i="20"/>
  <c r="F34" i="20" s="1"/>
  <c r="F35" i="20"/>
  <c r="C36" i="20"/>
  <c r="D36" i="20"/>
  <c r="C37" i="20"/>
  <c r="F37" i="20" s="1"/>
  <c r="D37" i="20"/>
  <c r="G3" i="18"/>
  <c r="H3" i="18" s="1"/>
  <c r="G4" i="18"/>
  <c r="H4" i="18" s="1"/>
  <c r="G5" i="18"/>
  <c r="H5" i="18" s="1"/>
  <c r="G6" i="18"/>
  <c r="H6" i="18" s="1"/>
  <c r="G7" i="18"/>
  <c r="H7" i="18" s="1"/>
  <c r="G8" i="18"/>
  <c r="H8" i="18" s="1"/>
  <c r="G9" i="18"/>
  <c r="H9" i="18" s="1"/>
  <c r="G10" i="18"/>
  <c r="H10" i="18" s="1"/>
  <c r="G11" i="18"/>
  <c r="H11" i="18"/>
  <c r="G12" i="18"/>
  <c r="H12" i="18" s="1"/>
  <c r="G13" i="18"/>
  <c r="H13" i="18" s="1"/>
  <c r="G14" i="18"/>
  <c r="H14" i="18" s="1"/>
  <c r="I14" i="18" s="1"/>
  <c r="G15" i="18"/>
  <c r="H15" i="18" s="1"/>
  <c r="G16" i="18"/>
  <c r="H16" i="18" s="1"/>
  <c r="G17" i="18"/>
  <c r="H17" i="18" s="1"/>
  <c r="I17" i="18" s="1"/>
  <c r="G18" i="18"/>
  <c r="H18" i="18" s="1"/>
  <c r="G19" i="18"/>
  <c r="H19" i="18" s="1"/>
  <c r="G20" i="18"/>
  <c r="H20" i="18" s="1"/>
  <c r="G21" i="18"/>
  <c r="H21" i="18"/>
  <c r="G22" i="18"/>
  <c r="H22" i="18" s="1"/>
  <c r="G23" i="18"/>
  <c r="H23" i="18"/>
  <c r="G24" i="18"/>
  <c r="H24" i="18" s="1"/>
  <c r="G25" i="18"/>
  <c r="H25" i="18" s="1"/>
  <c r="G26" i="18"/>
  <c r="H26" i="18" s="1"/>
  <c r="G27" i="18"/>
  <c r="H27" i="18" s="1"/>
  <c r="G28" i="18"/>
  <c r="H28" i="18" s="1"/>
  <c r="G29" i="18"/>
  <c r="H29" i="18" s="1"/>
  <c r="G30" i="18"/>
  <c r="H30" i="18" s="1"/>
  <c r="I30" i="18" s="1"/>
  <c r="G31" i="18"/>
  <c r="H31" i="18" s="1"/>
  <c r="G32" i="18"/>
  <c r="H32" i="18" s="1"/>
  <c r="G33" i="18"/>
  <c r="H33" i="18" s="1"/>
  <c r="G34" i="18"/>
  <c r="H34" i="18" s="1"/>
  <c r="G35" i="18"/>
  <c r="H35" i="18" s="1"/>
  <c r="G36" i="18"/>
  <c r="H36" i="18" s="1"/>
  <c r="G37" i="18"/>
  <c r="H37" i="18" s="1"/>
  <c r="D18" i="12"/>
  <c r="N7" i="12" s="1"/>
  <c r="I22" i="16"/>
  <c r="H15" i="16"/>
  <c r="I15" i="16" s="1"/>
  <c r="I8" i="16"/>
  <c r="H8" i="16"/>
  <c r="G8" i="16"/>
  <c r="F8" i="16"/>
  <c r="E8" i="16"/>
  <c r="D8" i="16"/>
  <c r="I7" i="16"/>
  <c r="E28" i="16" s="1"/>
  <c r="H7" i="16"/>
  <c r="G7" i="16"/>
  <c r="F7" i="16"/>
  <c r="E7" i="16"/>
  <c r="D7" i="16"/>
  <c r="I6" i="16"/>
  <c r="H6" i="16"/>
  <c r="E27" i="16" s="1"/>
  <c r="G6" i="16"/>
  <c r="F6" i="16"/>
  <c r="E6" i="16"/>
  <c r="D6" i="16"/>
  <c r="I5" i="16"/>
  <c r="E26" i="16" s="1"/>
  <c r="H5" i="16"/>
  <c r="G5" i="16"/>
  <c r="F5" i="16"/>
  <c r="E5" i="16"/>
  <c r="D5" i="16"/>
  <c r="I4" i="16"/>
  <c r="H4" i="16"/>
  <c r="G4" i="16"/>
  <c r="F4" i="16"/>
  <c r="E4" i="16"/>
  <c r="D4" i="16"/>
  <c r="J223" i="21" l="1"/>
  <c r="J209" i="21"/>
  <c r="D223" i="21"/>
  <c r="G254" i="21"/>
  <c r="N254" i="21" s="1"/>
  <c r="O254" i="21" s="1"/>
  <c r="L254" i="21"/>
  <c r="I35" i="18"/>
  <c r="I21" i="18"/>
  <c r="I15" i="18"/>
  <c r="I25" i="18"/>
  <c r="I18" i="18"/>
  <c r="F29" i="20"/>
  <c r="H27" i="20" s="1"/>
  <c r="J19" i="20"/>
  <c r="K19" i="20"/>
  <c r="L19" i="20"/>
  <c r="F33" i="20"/>
  <c r="H22" i="20"/>
  <c r="G3" i="20"/>
  <c r="H3" i="20"/>
  <c r="F36" i="20"/>
  <c r="H12" i="20"/>
  <c r="L13" i="20" s="1"/>
  <c r="F21" i="20"/>
  <c r="G21" i="20" s="1"/>
  <c r="H21" i="20" s="1"/>
  <c r="L21" i="20" s="1"/>
  <c r="F11" i="20"/>
  <c r="L7" i="20"/>
  <c r="K7" i="20"/>
  <c r="J7" i="20"/>
  <c r="F32" i="20"/>
  <c r="F9" i="20"/>
  <c r="F15" i="20"/>
  <c r="G12" i="20"/>
  <c r="G5" i="20"/>
  <c r="G22" i="20"/>
  <c r="N186" i="21"/>
  <c r="O186" i="21" s="1"/>
  <c r="N202" i="21"/>
  <c r="O202" i="21" s="1"/>
  <c r="L209" i="21"/>
  <c r="N209" i="21" s="1"/>
  <c r="O209" i="21" s="1"/>
  <c r="N127" i="21"/>
  <c r="O127" i="21" s="1"/>
  <c r="J247" i="21"/>
  <c r="N247" i="21" s="1"/>
  <c r="O247" i="21" s="1"/>
  <c r="N141" i="21"/>
  <c r="O141" i="21" s="1"/>
  <c r="N148" i="21"/>
  <c r="O148" i="21" s="1"/>
  <c r="N262" i="21"/>
  <c r="O262" i="21" s="1"/>
  <c r="O3" i="21"/>
  <c r="N169" i="21"/>
  <c r="O169" i="21" s="1"/>
  <c r="N83" i="21"/>
  <c r="O83" i="21" s="1"/>
  <c r="N134" i="21"/>
  <c r="O134" i="21" s="1"/>
  <c r="N97" i="21"/>
  <c r="O97" i="21" s="1"/>
  <c r="N112" i="21"/>
  <c r="O112" i="21" s="1"/>
  <c r="N30" i="21"/>
  <c r="O30" i="21" s="1"/>
  <c r="N47" i="21"/>
  <c r="O47" i="21" s="1"/>
  <c r="R5" i="21" s="1"/>
  <c r="N62" i="21"/>
  <c r="O62" i="21" s="1"/>
  <c r="R7" i="21" s="1"/>
  <c r="U7" i="21" s="1"/>
  <c r="N76" i="21"/>
  <c r="O76" i="21" s="1"/>
  <c r="N21" i="21"/>
  <c r="O21" i="21" s="1"/>
  <c r="N239" i="21"/>
  <c r="O239" i="21" s="1"/>
  <c r="N90" i="21"/>
  <c r="O90" i="21" s="1"/>
  <c r="N104" i="21"/>
  <c r="O104" i="21" s="1"/>
  <c r="N162" i="21"/>
  <c r="O162" i="21" s="1"/>
  <c r="N39" i="21"/>
  <c r="O39" i="21" s="1"/>
  <c r="R4" i="21" s="1"/>
  <c r="T4" i="21" s="1"/>
  <c r="N55" i="21"/>
  <c r="O55" i="21" s="1"/>
  <c r="N69" i="21"/>
  <c r="O69" i="21" s="1"/>
  <c r="N155" i="21"/>
  <c r="O155" i="21" s="1"/>
  <c r="N12" i="21"/>
  <c r="O12" i="21" s="1"/>
  <c r="N193" i="21"/>
  <c r="O193" i="21" s="1"/>
  <c r="N120" i="21"/>
  <c r="O120" i="21" s="1"/>
  <c r="N216" i="21"/>
  <c r="O216" i="21" s="1"/>
  <c r="N223" i="21"/>
  <c r="O223" i="21" s="1"/>
  <c r="N177" i="21"/>
  <c r="O177" i="21" s="1"/>
  <c r="N231" i="21"/>
  <c r="O231" i="21" s="1"/>
  <c r="AE14" i="6"/>
  <c r="AK14" i="6"/>
  <c r="F28" i="16"/>
  <c r="G28" i="16"/>
  <c r="H28" i="16"/>
  <c r="H27" i="16"/>
  <c r="F27" i="16"/>
  <c r="G27" i="16"/>
  <c r="F26" i="16"/>
  <c r="G26" i="16"/>
  <c r="H26" i="16"/>
  <c r="E29" i="16"/>
  <c r="I31" i="18"/>
  <c r="I3" i="18"/>
  <c r="I21" i="16"/>
  <c r="R12" i="21" l="1"/>
  <c r="U12" i="21" s="1"/>
  <c r="K32" i="20"/>
  <c r="L32" i="20"/>
  <c r="J32" i="20"/>
  <c r="L4" i="20"/>
  <c r="K4" i="20"/>
  <c r="J4" i="20"/>
  <c r="L24" i="20"/>
  <c r="J24" i="20"/>
  <c r="K24" i="20"/>
  <c r="G15" i="20"/>
  <c r="H15" i="20"/>
  <c r="L17" i="20" s="1"/>
  <c r="G27" i="20"/>
  <c r="G9" i="20"/>
  <c r="H9" i="20"/>
  <c r="L10" i="20" s="1"/>
  <c r="S5" i="21"/>
  <c r="T5" i="21"/>
  <c r="U5" i="21"/>
  <c r="R3" i="21"/>
  <c r="U3" i="21" s="1"/>
  <c r="R8" i="21"/>
  <c r="R6" i="21"/>
  <c r="U6" i="21" s="1"/>
  <c r="R10" i="21"/>
  <c r="R9" i="21"/>
  <c r="R11" i="21"/>
  <c r="AE15" i="6"/>
  <c r="AK15" i="6"/>
  <c r="AR26" i="6"/>
  <c r="AR37" i="6"/>
  <c r="G30" i="16"/>
  <c r="H30" i="16"/>
  <c r="F29" i="16"/>
  <c r="G29" i="16"/>
  <c r="H29" i="16"/>
  <c r="F30" i="16"/>
  <c r="L38" i="20" l="1"/>
  <c r="K38" i="20"/>
  <c r="R13" i="21"/>
  <c r="S8" i="21"/>
  <c r="S13" i="21" s="1"/>
  <c r="U8" i="21"/>
  <c r="T8" i="21"/>
  <c r="U9" i="21"/>
  <c r="T9" i="21"/>
  <c r="S9" i="21"/>
  <c r="U10" i="21"/>
  <c r="T10" i="21"/>
  <c r="S10" i="21"/>
  <c r="U11" i="21"/>
  <c r="S11" i="21"/>
  <c r="T11" i="21"/>
  <c r="AN15" i="6"/>
  <c r="AR15" i="6" s="1"/>
  <c r="M57" i="5"/>
  <c r="K57" i="5"/>
  <c r="I57" i="5"/>
  <c r="G57" i="5"/>
  <c r="O57" i="5"/>
  <c r="W57" i="5"/>
  <c r="U57" i="5"/>
  <c r="S57" i="5"/>
  <c r="W25" i="5"/>
  <c r="U25" i="5"/>
  <c r="I25" i="5"/>
  <c r="O25" i="5"/>
  <c r="S15" i="21" l="1"/>
  <c r="Y14" i="6" s="1"/>
  <c r="Z14" i="6"/>
  <c r="Z17" i="6" s="1"/>
  <c r="U13" i="21"/>
  <c r="AR23" i="5"/>
  <c r="AK41" i="5"/>
  <c r="AD41" i="5"/>
  <c r="T13" i="21"/>
  <c r="U41" i="5"/>
  <c r="AE57" i="5"/>
  <c r="AD57" i="5"/>
  <c r="AC57" i="5"/>
  <c r="AB57" i="5"/>
  <c r="AG57" i="5"/>
  <c r="AK57" i="5"/>
  <c r="AI57" i="5"/>
  <c r="E57" i="5"/>
  <c r="AE41" i="5"/>
  <c r="AB41" i="5"/>
  <c r="AG41" i="5"/>
  <c r="E41" i="5"/>
  <c r="AI41" i="5"/>
  <c r="W41" i="5"/>
  <c r="I41" i="5"/>
  <c r="Q41" i="5"/>
  <c r="AC25" i="5"/>
  <c r="AI25" i="5"/>
  <c r="AK25" i="5"/>
  <c r="AD25" i="5"/>
  <c r="AE25" i="5"/>
  <c r="E25" i="5"/>
  <c r="AG25" i="5"/>
  <c r="O41" i="5"/>
  <c r="S122" i="1"/>
  <c r="T122" i="1" s="1"/>
  <c r="S121" i="1"/>
  <c r="S120" i="1"/>
  <c r="S116" i="1"/>
  <c r="T116" i="1" s="1"/>
  <c r="S115" i="1"/>
  <c r="T115" i="1" s="1"/>
  <c r="S114" i="1"/>
  <c r="T114" i="1" s="1"/>
  <c r="S113" i="1"/>
  <c r="T113" i="1" s="1"/>
  <c r="S110" i="1"/>
  <c r="T110" i="1" s="1"/>
  <c r="S109" i="1"/>
  <c r="T109" i="1" s="1"/>
  <c r="S108" i="1"/>
  <c r="T108" i="1" s="1"/>
  <c r="S107" i="1"/>
  <c r="T107" i="1" s="1"/>
  <c r="S106" i="1"/>
  <c r="T106" i="1" s="1"/>
  <c r="S105" i="1"/>
  <c r="T105" i="1" s="1"/>
  <c r="S104" i="1"/>
  <c r="T104" i="1" s="1"/>
  <c r="S103" i="1"/>
  <c r="T103" i="1" s="1"/>
  <c r="S102" i="1"/>
  <c r="T102" i="1" s="1"/>
  <c r="S101" i="1"/>
  <c r="T101" i="1" s="1"/>
  <c r="S100" i="1"/>
  <c r="T100" i="1" s="1"/>
  <c r="S99" i="1"/>
  <c r="T99" i="1" s="1"/>
  <c r="S98" i="1"/>
  <c r="T98" i="1" s="1"/>
  <c r="S97" i="1"/>
  <c r="T97" i="1" s="1"/>
  <c r="S96" i="1"/>
  <c r="T96" i="1" s="1"/>
  <c r="S95" i="1"/>
  <c r="S94" i="1"/>
  <c r="S93" i="1"/>
  <c r="T93" i="1" s="1"/>
  <c r="S92" i="1"/>
  <c r="Q84" i="1"/>
  <c r="Q83" i="1"/>
  <c r="Q82" i="1"/>
  <c r="Q78" i="1"/>
  <c r="Q77" i="1"/>
  <c r="Q76" i="1"/>
  <c r="Q75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O122" i="1"/>
  <c r="O121" i="1"/>
  <c r="O120" i="1"/>
  <c r="O116" i="1"/>
  <c r="O115" i="1"/>
  <c r="P115" i="1" s="1"/>
  <c r="O114" i="1"/>
  <c r="O113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84" i="1"/>
  <c r="O83" i="1"/>
  <c r="O82" i="1"/>
  <c r="O78" i="1"/>
  <c r="O77" i="1"/>
  <c r="O76" i="1"/>
  <c r="O75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M122" i="1"/>
  <c r="N122" i="1" s="1"/>
  <c r="M121" i="1"/>
  <c r="M120" i="1"/>
  <c r="M116" i="1"/>
  <c r="N116" i="1" s="1"/>
  <c r="M115" i="1"/>
  <c r="N115" i="1" s="1"/>
  <c r="M114" i="1"/>
  <c r="N114" i="1" s="1"/>
  <c r="M113" i="1"/>
  <c r="N113" i="1" s="1"/>
  <c r="M110" i="1"/>
  <c r="N110" i="1" s="1"/>
  <c r="M109" i="1"/>
  <c r="N109" i="1" s="1"/>
  <c r="M108" i="1"/>
  <c r="N108" i="1" s="1"/>
  <c r="M107" i="1"/>
  <c r="N107" i="1" s="1"/>
  <c r="M106" i="1"/>
  <c r="N106" i="1" s="1"/>
  <c r="M105" i="1"/>
  <c r="N105" i="1" s="1"/>
  <c r="M104" i="1"/>
  <c r="N104" i="1" s="1"/>
  <c r="M103" i="1"/>
  <c r="N103" i="1" s="1"/>
  <c r="M102" i="1"/>
  <c r="N102" i="1" s="1"/>
  <c r="M101" i="1"/>
  <c r="N101" i="1" s="1"/>
  <c r="M100" i="1"/>
  <c r="N100" i="1" s="1"/>
  <c r="M99" i="1"/>
  <c r="N99" i="1" s="1"/>
  <c r="M98" i="1"/>
  <c r="N98" i="1" s="1"/>
  <c r="M97" i="1"/>
  <c r="N97" i="1" s="1"/>
  <c r="M96" i="1"/>
  <c r="N96" i="1" s="1"/>
  <c r="M95" i="1"/>
  <c r="M94" i="1"/>
  <c r="M93" i="1"/>
  <c r="N93" i="1" s="1"/>
  <c r="M92" i="1"/>
  <c r="K122" i="1"/>
  <c r="K121" i="1"/>
  <c r="K120" i="1"/>
  <c r="K116" i="1"/>
  <c r="K115" i="1"/>
  <c r="K114" i="1"/>
  <c r="K113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W122" i="1"/>
  <c r="W121" i="1"/>
  <c r="W120" i="1"/>
  <c r="W116" i="1"/>
  <c r="W115" i="1"/>
  <c r="W114" i="1"/>
  <c r="X114" i="1" s="1"/>
  <c r="W113" i="1"/>
  <c r="W110" i="1"/>
  <c r="W109" i="1"/>
  <c r="W108" i="1"/>
  <c r="W107" i="1"/>
  <c r="W106" i="1"/>
  <c r="W105" i="1"/>
  <c r="W104" i="1"/>
  <c r="W103" i="1"/>
  <c r="W102" i="1"/>
  <c r="W101" i="1"/>
  <c r="W100" i="1"/>
  <c r="W99" i="1"/>
  <c r="X99" i="1" s="1"/>
  <c r="W98" i="1"/>
  <c r="W97" i="1"/>
  <c r="W96" i="1"/>
  <c r="W95" i="1"/>
  <c r="W94" i="1"/>
  <c r="W93" i="1"/>
  <c r="W92" i="1"/>
  <c r="W84" i="1"/>
  <c r="W83" i="1"/>
  <c r="W82" i="1"/>
  <c r="W78" i="1"/>
  <c r="W77" i="1"/>
  <c r="W76" i="1"/>
  <c r="W75" i="1"/>
  <c r="W72" i="1"/>
  <c r="W71" i="1"/>
  <c r="W70" i="1"/>
  <c r="W69" i="1"/>
  <c r="W68" i="1"/>
  <c r="W67" i="1"/>
  <c r="W66" i="1"/>
  <c r="W65" i="1"/>
  <c r="W64" i="1"/>
  <c r="W63" i="1"/>
  <c r="W62" i="1"/>
  <c r="W61" i="1"/>
  <c r="W60" i="1"/>
  <c r="W59" i="1"/>
  <c r="W58" i="1"/>
  <c r="W57" i="1"/>
  <c r="W56" i="1"/>
  <c r="W55" i="1"/>
  <c r="W54" i="1"/>
  <c r="J100" i="2"/>
  <c r="J99" i="2"/>
  <c r="J98" i="2"/>
  <c r="J97" i="2"/>
  <c r="J96" i="2"/>
  <c r="J93" i="2"/>
  <c r="K93" i="2" s="1"/>
  <c r="J92" i="2"/>
  <c r="K92" i="2" s="1"/>
  <c r="J91" i="2"/>
  <c r="K91" i="2" s="1"/>
  <c r="J90" i="2"/>
  <c r="K90" i="2" s="1"/>
  <c r="J89" i="2"/>
  <c r="K89" i="2" s="1"/>
  <c r="J88" i="2"/>
  <c r="K88" i="2" s="1"/>
  <c r="J87" i="2"/>
  <c r="K87" i="2" s="1"/>
  <c r="J86" i="2"/>
  <c r="K86" i="2" s="1"/>
  <c r="J85" i="2"/>
  <c r="K85" i="2" s="1"/>
  <c r="J84" i="2"/>
  <c r="K84" i="2" s="1"/>
  <c r="J83" i="2"/>
  <c r="K83" i="2" s="1"/>
  <c r="J79" i="2"/>
  <c r="K79" i="2" s="1"/>
  <c r="J78" i="2"/>
  <c r="K78" i="2" s="1"/>
  <c r="J77" i="2"/>
  <c r="J68" i="2"/>
  <c r="J67" i="2"/>
  <c r="J66" i="2"/>
  <c r="J65" i="2"/>
  <c r="J64" i="2"/>
  <c r="J61" i="2"/>
  <c r="K61" i="2" s="1"/>
  <c r="J60" i="2"/>
  <c r="K60" i="2" s="1"/>
  <c r="J59" i="2"/>
  <c r="K59" i="2" s="1"/>
  <c r="J58" i="2"/>
  <c r="K58" i="2" s="1"/>
  <c r="J57" i="2"/>
  <c r="K57" i="2" s="1"/>
  <c r="J56" i="2"/>
  <c r="K56" i="2" s="1"/>
  <c r="J55" i="2"/>
  <c r="K55" i="2" s="1"/>
  <c r="J54" i="2"/>
  <c r="K54" i="2" s="1"/>
  <c r="J53" i="2"/>
  <c r="K53" i="2" s="1"/>
  <c r="J52" i="2"/>
  <c r="K52" i="2" s="1"/>
  <c r="J51" i="2"/>
  <c r="K51" i="2" s="1"/>
  <c r="J47" i="2"/>
  <c r="K47" i="2" s="1"/>
  <c r="J46" i="2"/>
  <c r="K46" i="2" s="1"/>
  <c r="J45" i="2"/>
  <c r="F45" i="2"/>
  <c r="G45" i="2" s="1"/>
  <c r="F14" i="2"/>
  <c r="W32" i="7"/>
  <c r="X32" i="7" s="1"/>
  <c r="W23" i="7"/>
  <c r="X23" i="7" s="1"/>
  <c r="W31" i="7"/>
  <c r="X31" i="7" s="1"/>
  <c r="W30" i="7"/>
  <c r="X30" i="7" s="1"/>
  <c r="W29" i="7"/>
  <c r="X29" i="7" s="1"/>
  <c r="W22" i="7"/>
  <c r="X22" i="7" s="1"/>
  <c r="W21" i="7"/>
  <c r="X21" i="7" s="1"/>
  <c r="W20" i="7"/>
  <c r="X20" i="7" s="1"/>
  <c r="W13" i="7"/>
  <c r="W12" i="7"/>
  <c r="W11" i="7"/>
  <c r="W14" i="7"/>
  <c r="X35" i="6"/>
  <c r="W35" i="6" s="1"/>
  <c r="X34" i="6"/>
  <c r="W34" i="6" s="1"/>
  <c r="X24" i="6"/>
  <c r="W24" i="6" s="1"/>
  <c r="X23" i="6"/>
  <c r="W23" i="6" s="1"/>
  <c r="X13" i="6"/>
  <c r="W13" i="6" s="1"/>
  <c r="Y59" i="10"/>
  <c r="Y56" i="10"/>
  <c r="Y57" i="10"/>
  <c r="Y58" i="10"/>
  <c r="Y55" i="10"/>
  <c r="Y15" i="10"/>
  <c r="Y16" i="10"/>
  <c r="Y17" i="10"/>
  <c r="Y18" i="10"/>
  <c r="Y19" i="10"/>
  <c r="Y20" i="10"/>
  <c r="Y21" i="10"/>
  <c r="Y22" i="10"/>
  <c r="Y23" i="10"/>
  <c r="Y24" i="10"/>
  <c r="Y25" i="10"/>
  <c r="Y26" i="10"/>
  <c r="Y27" i="10"/>
  <c r="Y28" i="10"/>
  <c r="Y29" i="10"/>
  <c r="Y30" i="10"/>
  <c r="Y31" i="10"/>
  <c r="Y32" i="10"/>
  <c r="Y33" i="10"/>
  <c r="Y34" i="10"/>
  <c r="Y35" i="10"/>
  <c r="Y36" i="10"/>
  <c r="Y37" i="10"/>
  <c r="Y38" i="10"/>
  <c r="Y39" i="10"/>
  <c r="Y40" i="10"/>
  <c r="Y41" i="10"/>
  <c r="Y42" i="10"/>
  <c r="Y43" i="10"/>
  <c r="Y44" i="10"/>
  <c r="Y45" i="10"/>
  <c r="Y46" i="10"/>
  <c r="Y47" i="10"/>
  <c r="Y48" i="10"/>
  <c r="Y49" i="10"/>
  <c r="Y50" i="10"/>
  <c r="Y51" i="10"/>
  <c r="Y52" i="10"/>
  <c r="Y14" i="10"/>
  <c r="X100" i="2"/>
  <c r="X99" i="2"/>
  <c r="X98" i="2"/>
  <c r="X97" i="2"/>
  <c r="X96" i="2"/>
  <c r="X93" i="2"/>
  <c r="Y93" i="2" s="1"/>
  <c r="X92" i="2"/>
  <c r="Y92" i="2" s="1"/>
  <c r="X91" i="2"/>
  <c r="Y91" i="2" s="1"/>
  <c r="X90" i="2"/>
  <c r="Y90" i="2" s="1"/>
  <c r="X89" i="2"/>
  <c r="Y89" i="2" s="1"/>
  <c r="X88" i="2"/>
  <c r="Y88" i="2" s="1"/>
  <c r="X87" i="2"/>
  <c r="Y87" i="2" s="1"/>
  <c r="X86" i="2"/>
  <c r="Y86" i="2" s="1"/>
  <c r="X85" i="2"/>
  <c r="Y85" i="2" s="1"/>
  <c r="X84" i="2"/>
  <c r="Y84" i="2" s="1"/>
  <c r="X83" i="2"/>
  <c r="Y83" i="2" s="1"/>
  <c r="X82" i="2"/>
  <c r="Y82" i="2" s="1"/>
  <c r="X81" i="2"/>
  <c r="Y81" i="2" s="1"/>
  <c r="X80" i="2"/>
  <c r="Y80" i="2" s="1"/>
  <c r="X79" i="2"/>
  <c r="Y79" i="2" s="1"/>
  <c r="X78" i="2"/>
  <c r="Y78" i="2" s="1"/>
  <c r="X77" i="2"/>
  <c r="Y77" i="2" s="1"/>
  <c r="X68" i="2"/>
  <c r="X67" i="2"/>
  <c r="X66" i="2"/>
  <c r="X65" i="2"/>
  <c r="X64" i="2"/>
  <c r="X61" i="2"/>
  <c r="Y61" i="2" s="1"/>
  <c r="X60" i="2"/>
  <c r="Y60" i="2" s="1"/>
  <c r="X59" i="2"/>
  <c r="Y59" i="2" s="1"/>
  <c r="X58" i="2"/>
  <c r="Y58" i="2" s="1"/>
  <c r="X57" i="2"/>
  <c r="Y57" i="2" s="1"/>
  <c r="X56" i="2"/>
  <c r="Y56" i="2" s="1"/>
  <c r="X55" i="2"/>
  <c r="Y55" i="2" s="1"/>
  <c r="X54" i="2"/>
  <c r="Y54" i="2" s="1"/>
  <c r="X53" i="2"/>
  <c r="Y53" i="2" s="1"/>
  <c r="X52" i="2"/>
  <c r="Y52" i="2" s="1"/>
  <c r="X51" i="2"/>
  <c r="Y51" i="2" s="1"/>
  <c r="X50" i="2"/>
  <c r="Y50" i="2" s="1"/>
  <c r="X49" i="2"/>
  <c r="Y49" i="2" s="1"/>
  <c r="X48" i="2"/>
  <c r="Y48" i="2" s="1"/>
  <c r="X47" i="2"/>
  <c r="Y47" i="2" s="1"/>
  <c r="X46" i="2"/>
  <c r="Y46" i="2" s="1"/>
  <c r="X45" i="2"/>
  <c r="Y45" i="2" s="1"/>
  <c r="X34" i="2"/>
  <c r="X35" i="2"/>
  <c r="X36" i="2"/>
  <c r="X37" i="2"/>
  <c r="X33" i="2"/>
  <c r="X15" i="2"/>
  <c r="Y15" i="2" s="1"/>
  <c r="X16" i="2"/>
  <c r="Y16" i="2" s="1"/>
  <c r="X17" i="2"/>
  <c r="Y17" i="2" s="1"/>
  <c r="X18" i="2"/>
  <c r="Y18" i="2" s="1"/>
  <c r="X19" i="2"/>
  <c r="Y19" i="2" s="1"/>
  <c r="X20" i="2"/>
  <c r="Y20" i="2" s="1"/>
  <c r="X21" i="2"/>
  <c r="Y21" i="2" s="1"/>
  <c r="X22" i="2"/>
  <c r="Y22" i="2" s="1"/>
  <c r="X23" i="2"/>
  <c r="Y23" i="2" s="1"/>
  <c r="X24" i="2"/>
  <c r="Y24" i="2" s="1"/>
  <c r="X25" i="2"/>
  <c r="Y25" i="2" s="1"/>
  <c r="X26" i="2"/>
  <c r="Y26" i="2" s="1"/>
  <c r="X27" i="2"/>
  <c r="Y27" i="2" s="1"/>
  <c r="X28" i="2"/>
  <c r="Y28" i="2" s="1"/>
  <c r="X29" i="2"/>
  <c r="Y29" i="2" s="1"/>
  <c r="X30" i="2"/>
  <c r="Y30" i="2" s="1"/>
  <c r="X14" i="2"/>
  <c r="Y14" i="2" s="1"/>
  <c r="W44" i="1"/>
  <c r="W45" i="1"/>
  <c r="W43" i="1"/>
  <c r="W37" i="1"/>
  <c r="W38" i="1"/>
  <c r="W39" i="1"/>
  <c r="W36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15" i="1"/>
  <c r="U15" i="21" l="1"/>
  <c r="Y36" i="6" s="1"/>
  <c r="AQ36" i="6" s="1"/>
  <c r="Z36" i="6"/>
  <c r="T15" i="21"/>
  <c r="Y25" i="6" s="1"/>
  <c r="Z25" i="6"/>
  <c r="BK14" i="6"/>
  <c r="Y17" i="6"/>
  <c r="AC14" i="6"/>
  <c r="AN14" i="6" s="1"/>
  <c r="AR14" i="6" s="1"/>
  <c r="X61" i="1"/>
  <c r="X83" i="1"/>
  <c r="X67" i="1"/>
  <c r="T92" i="1"/>
  <c r="X71" i="1"/>
  <c r="N92" i="1"/>
  <c r="X14" i="7"/>
  <c r="X12" i="7"/>
  <c r="X13" i="7"/>
  <c r="X11" i="7"/>
  <c r="R77" i="1"/>
  <c r="R83" i="1"/>
  <c r="R84" i="1"/>
  <c r="R76" i="1"/>
  <c r="R78" i="1"/>
  <c r="R75" i="1"/>
  <c r="R63" i="1"/>
  <c r="R54" i="1"/>
  <c r="R66" i="1"/>
  <c r="R55" i="1"/>
  <c r="R67" i="1"/>
  <c r="R64" i="1"/>
  <c r="R68" i="1"/>
  <c r="R69" i="1"/>
  <c r="R58" i="1"/>
  <c r="R70" i="1"/>
  <c r="R59" i="1"/>
  <c r="R71" i="1"/>
  <c r="R62" i="1"/>
  <c r="R60" i="1"/>
  <c r="R72" i="1"/>
  <c r="R65" i="1"/>
  <c r="R61" i="1"/>
  <c r="X100" i="1"/>
  <c r="P104" i="1"/>
  <c r="P105" i="1"/>
  <c r="X66" i="1"/>
  <c r="X62" i="1"/>
  <c r="X98" i="1"/>
  <c r="X110" i="1"/>
  <c r="P102" i="1"/>
  <c r="P116" i="1"/>
  <c r="P122" i="1"/>
  <c r="X76" i="1"/>
  <c r="X63" i="1"/>
  <c r="X77" i="1"/>
  <c r="X113" i="1"/>
  <c r="P103" i="1"/>
  <c r="X84" i="1"/>
  <c r="P107" i="1"/>
  <c r="X68" i="1"/>
  <c r="X92" i="1"/>
  <c r="X104" i="1"/>
  <c r="P96" i="1"/>
  <c r="P108" i="1"/>
  <c r="X101" i="1"/>
  <c r="X102" i="1"/>
  <c r="X105" i="1"/>
  <c r="X70" i="1"/>
  <c r="P98" i="1"/>
  <c r="X59" i="1"/>
  <c r="X107" i="1"/>
  <c r="P99" i="1"/>
  <c r="P113" i="1"/>
  <c r="X78" i="1"/>
  <c r="P92" i="1"/>
  <c r="X115" i="1"/>
  <c r="X54" i="1"/>
  <c r="X116" i="1"/>
  <c r="X103" i="1"/>
  <c r="X69" i="1"/>
  <c r="P109" i="1"/>
  <c r="X58" i="1"/>
  <c r="X106" i="1"/>
  <c r="X60" i="1"/>
  <c r="X72" i="1"/>
  <c r="X96" i="1"/>
  <c r="X108" i="1"/>
  <c r="P100" i="1"/>
  <c r="P114" i="1"/>
  <c r="X64" i="1"/>
  <c r="X65" i="1"/>
  <c r="P93" i="1"/>
  <c r="P106" i="1"/>
  <c r="X55" i="1"/>
  <c r="X93" i="1"/>
  <c r="X122" i="1"/>
  <c r="P97" i="1"/>
  <c r="P110" i="1"/>
  <c r="X75" i="1"/>
  <c r="X97" i="1"/>
  <c r="X109" i="1"/>
  <c r="P101" i="1"/>
  <c r="X22" i="1"/>
  <c r="X21" i="1"/>
  <c r="X31" i="1"/>
  <c r="X15" i="1"/>
  <c r="X32" i="1"/>
  <c r="X45" i="1"/>
  <c r="X19" i="1"/>
  <c r="X28" i="1"/>
  <c r="X16" i="1"/>
  <c r="X24" i="1"/>
  <c r="X23" i="1"/>
  <c r="X44" i="1"/>
  <c r="X20" i="1"/>
  <c r="X29" i="1"/>
  <c r="X27" i="1"/>
  <c r="X36" i="1"/>
  <c r="X26" i="1"/>
  <c r="X37" i="1"/>
  <c r="X33" i="1"/>
  <c r="X30" i="1"/>
  <c r="X39" i="1"/>
  <c r="X25" i="1"/>
  <c r="X38" i="1"/>
  <c r="AB25" i="5"/>
  <c r="AC41" i="5"/>
  <c r="AN41" i="5"/>
  <c r="Y28" i="6"/>
  <c r="Z28" i="6"/>
  <c r="P54" i="1"/>
  <c r="L92" i="1"/>
  <c r="L93" i="1"/>
  <c r="P67" i="1"/>
  <c r="L102" i="1"/>
  <c r="L110" i="1"/>
  <c r="P60" i="1"/>
  <c r="P68" i="1"/>
  <c r="P78" i="1"/>
  <c r="L122" i="1"/>
  <c r="P77" i="1"/>
  <c r="L103" i="1"/>
  <c r="L113" i="1"/>
  <c r="P61" i="1"/>
  <c r="P69" i="1"/>
  <c r="L96" i="1"/>
  <c r="L104" i="1"/>
  <c r="L114" i="1"/>
  <c r="P62" i="1"/>
  <c r="P70" i="1"/>
  <c r="P83" i="1"/>
  <c r="L97" i="1"/>
  <c r="L105" i="1"/>
  <c r="L115" i="1"/>
  <c r="P55" i="1"/>
  <c r="P63" i="1"/>
  <c r="P71" i="1"/>
  <c r="P84" i="1"/>
  <c r="L109" i="1"/>
  <c r="L98" i="1"/>
  <c r="L106" i="1"/>
  <c r="L116" i="1"/>
  <c r="P64" i="1"/>
  <c r="P72" i="1"/>
  <c r="L99" i="1"/>
  <c r="L107" i="1"/>
  <c r="P65" i="1"/>
  <c r="P75" i="1"/>
  <c r="L101" i="1"/>
  <c r="P59" i="1"/>
  <c r="L100" i="1"/>
  <c r="L108" i="1"/>
  <c r="P58" i="1"/>
  <c r="P66" i="1"/>
  <c r="P76" i="1"/>
  <c r="G14" i="2"/>
  <c r="Y31" i="2"/>
  <c r="K45" i="2"/>
  <c r="K62" i="2" s="1"/>
  <c r="K77" i="2"/>
  <c r="K94" i="2" s="1"/>
  <c r="Y94" i="2"/>
  <c r="Y62" i="2"/>
  <c r="K117" i="1"/>
  <c r="S111" i="1"/>
  <c r="M111" i="1"/>
  <c r="W111" i="1"/>
  <c r="M117" i="1"/>
  <c r="S117" i="1"/>
  <c r="O111" i="1"/>
  <c r="W79" i="1"/>
  <c r="O79" i="1"/>
  <c r="W117" i="1"/>
  <c r="O117" i="1"/>
  <c r="K111" i="1"/>
  <c r="Q79" i="1"/>
  <c r="W73" i="1"/>
  <c r="Q73" i="1"/>
  <c r="O73" i="1"/>
  <c r="J94" i="2"/>
  <c r="J62" i="2"/>
  <c r="X94" i="2"/>
  <c r="X62" i="2"/>
  <c r="BL25" i="6" l="1"/>
  <c r="AR25" i="6"/>
  <c r="BL17" i="6"/>
  <c r="BM17" i="6" s="1"/>
  <c r="BK17" i="6"/>
  <c r="AX36" i="6"/>
  <c r="AX39" i="6" s="1"/>
  <c r="Z39" i="6"/>
  <c r="AW36" i="6"/>
  <c r="BO36" i="6"/>
  <c r="BP36" i="6" s="1"/>
  <c r="Y39" i="6"/>
  <c r="X79" i="1"/>
  <c r="AN57" i="5"/>
  <c r="AN25" i="5"/>
  <c r="AQ41" i="5"/>
  <c r="AQ57" i="5"/>
  <c r="S118" i="1"/>
  <c r="O118" i="1"/>
  <c r="W80" i="1"/>
  <c r="K118" i="1"/>
  <c r="O80" i="1"/>
  <c r="Q80" i="1"/>
  <c r="W118" i="1"/>
  <c r="M118" i="1"/>
  <c r="U32" i="7"/>
  <c r="V32" i="7" s="1"/>
  <c r="U31" i="7"/>
  <c r="V31" i="7" s="1"/>
  <c r="U30" i="7"/>
  <c r="V30" i="7" s="1"/>
  <c r="U29" i="7"/>
  <c r="V29" i="7" s="1"/>
  <c r="U23" i="7"/>
  <c r="V23" i="7" s="1"/>
  <c r="U22" i="7"/>
  <c r="V22" i="7" s="1"/>
  <c r="U21" i="7"/>
  <c r="V21" i="7" s="1"/>
  <c r="U20" i="7"/>
  <c r="V20" i="7" s="1"/>
  <c r="U12" i="7"/>
  <c r="U13" i="7"/>
  <c r="V13" i="7" s="1"/>
  <c r="U14" i="7"/>
  <c r="U11" i="7"/>
  <c r="V35" i="6"/>
  <c r="U35" i="6" s="1"/>
  <c r="V34" i="6"/>
  <c r="U34" i="6" s="1"/>
  <c r="V24" i="6"/>
  <c r="U24" i="6" s="1"/>
  <c r="V23" i="6"/>
  <c r="U23" i="6" s="1"/>
  <c r="V13" i="6"/>
  <c r="U13" i="6" s="1"/>
  <c r="V12" i="6"/>
  <c r="U12" i="6" s="1"/>
  <c r="W57" i="10"/>
  <c r="W58" i="10"/>
  <c r="W56" i="10"/>
  <c r="W59" i="10"/>
  <c r="W55" i="10"/>
  <c r="W15" i="10"/>
  <c r="W16" i="10"/>
  <c r="W17" i="10"/>
  <c r="W18" i="10"/>
  <c r="W19" i="10"/>
  <c r="W20" i="10"/>
  <c r="W21" i="10"/>
  <c r="W22" i="10"/>
  <c r="W23" i="10"/>
  <c r="W24" i="10"/>
  <c r="W25" i="10"/>
  <c r="W26" i="10"/>
  <c r="W27" i="10"/>
  <c r="W28" i="10"/>
  <c r="W29" i="10"/>
  <c r="W30" i="10"/>
  <c r="W31" i="10"/>
  <c r="W32" i="10"/>
  <c r="W33" i="10"/>
  <c r="W34" i="10"/>
  <c r="W35" i="10"/>
  <c r="W36" i="10"/>
  <c r="W37" i="10"/>
  <c r="W38" i="10"/>
  <c r="W39" i="10"/>
  <c r="W40" i="10"/>
  <c r="W41" i="10"/>
  <c r="W42" i="10"/>
  <c r="W43" i="10"/>
  <c r="W44" i="10"/>
  <c r="W45" i="10"/>
  <c r="W46" i="10"/>
  <c r="W47" i="10"/>
  <c r="W48" i="10"/>
  <c r="W49" i="10"/>
  <c r="W50" i="10"/>
  <c r="W51" i="10"/>
  <c r="W52" i="10"/>
  <c r="W14" i="10"/>
  <c r="V100" i="2"/>
  <c r="V99" i="2"/>
  <c r="V98" i="2"/>
  <c r="V97" i="2"/>
  <c r="V96" i="2"/>
  <c r="V93" i="2"/>
  <c r="W93" i="2" s="1"/>
  <c r="V92" i="2"/>
  <c r="W92" i="2" s="1"/>
  <c r="V91" i="2"/>
  <c r="W91" i="2" s="1"/>
  <c r="V90" i="2"/>
  <c r="W90" i="2" s="1"/>
  <c r="V89" i="2"/>
  <c r="W89" i="2" s="1"/>
  <c r="V88" i="2"/>
  <c r="W88" i="2" s="1"/>
  <c r="V87" i="2"/>
  <c r="W87" i="2" s="1"/>
  <c r="V86" i="2"/>
  <c r="W86" i="2" s="1"/>
  <c r="V85" i="2"/>
  <c r="W85" i="2" s="1"/>
  <c r="V84" i="2"/>
  <c r="W84" i="2" s="1"/>
  <c r="V83" i="2"/>
  <c r="W83" i="2" s="1"/>
  <c r="V82" i="2"/>
  <c r="W82" i="2" s="1"/>
  <c r="V81" i="2"/>
  <c r="W81" i="2" s="1"/>
  <c r="V80" i="2"/>
  <c r="W80" i="2" s="1"/>
  <c r="V79" i="2"/>
  <c r="W79" i="2" s="1"/>
  <c r="V78" i="2"/>
  <c r="W78" i="2" s="1"/>
  <c r="V77" i="2"/>
  <c r="W77" i="2" s="1"/>
  <c r="V68" i="2"/>
  <c r="V67" i="2"/>
  <c r="V66" i="2"/>
  <c r="V65" i="2"/>
  <c r="V64" i="2"/>
  <c r="V61" i="2"/>
  <c r="W61" i="2" s="1"/>
  <c r="V60" i="2"/>
  <c r="W60" i="2" s="1"/>
  <c r="V59" i="2"/>
  <c r="W59" i="2" s="1"/>
  <c r="V58" i="2"/>
  <c r="W58" i="2" s="1"/>
  <c r="V57" i="2"/>
  <c r="W57" i="2" s="1"/>
  <c r="V56" i="2"/>
  <c r="W56" i="2" s="1"/>
  <c r="V55" i="2"/>
  <c r="W55" i="2" s="1"/>
  <c r="V54" i="2"/>
  <c r="W54" i="2" s="1"/>
  <c r="V53" i="2"/>
  <c r="W53" i="2" s="1"/>
  <c r="V52" i="2"/>
  <c r="W52" i="2" s="1"/>
  <c r="V51" i="2"/>
  <c r="W51" i="2" s="1"/>
  <c r="V50" i="2"/>
  <c r="W50" i="2" s="1"/>
  <c r="V49" i="2"/>
  <c r="W49" i="2" s="1"/>
  <c r="V48" i="2"/>
  <c r="W48" i="2" s="1"/>
  <c r="V47" i="2"/>
  <c r="W47" i="2" s="1"/>
  <c r="V46" i="2"/>
  <c r="W46" i="2" s="1"/>
  <c r="V45" i="2"/>
  <c r="W45" i="2" s="1"/>
  <c r="V34" i="2"/>
  <c r="V35" i="2"/>
  <c r="V36" i="2"/>
  <c r="V37" i="2"/>
  <c r="V33" i="2"/>
  <c r="V15" i="2"/>
  <c r="W15" i="2" s="1"/>
  <c r="V16" i="2"/>
  <c r="W16" i="2" s="1"/>
  <c r="V17" i="2"/>
  <c r="W17" i="2" s="1"/>
  <c r="V18" i="2"/>
  <c r="W18" i="2" s="1"/>
  <c r="V19" i="2"/>
  <c r="W19" i="2" s="1"/>
  <c r="V20" i="2"/>
  <c r="W20" i="2" s="1"/>
  <c r="V21" i="2"/>
  <c r="W21" i="2" s="1"/>
  <c r="V22" i="2"/>
  <c r="W22" i="2" s="1"/>
  <c r="V23" i="2"/>
  <c r="W23" i="2" s="1"/>
  <c r="V24" i="2"/>
  <c r="W24" i="2" s="1"/>
  <c r="V25" i="2"/>
  <c r="W25" i="2" s="1"/>
  <c r="V26" i="2"/>
  <c r="W26" i="2" s="1"/>
  <c r="V27" i="2"/>
  <c r="W27" i="2" s="1"/>
  <c r="V28" i="2"/>
  <c r="W28" i="2" s="1"/>
  <c r="V29" i="2"/>
  <c r="W29" i="2" s="1"/>
  <c r="V30" i="2"/>
  <c r="W30" i="2" s="1"/>
  <c r="V14" i="2"/>
  <c r="W14" i="2" s="1"/>
  <c r="U122" i="1"/>
  <c r="U121" i="1"/>
  <c r="U120" i="1"/>
  <c r="U116" i="1"/>
  <c r="U115" i="1"/>
  <c r="U114" i="1"/>
  <c r="U113" i="1"/>
  <c r="U110" i="1"/>
  <c r="U109" i="1"/>
  <c r="U108" i="1"/>
  <c r="U107" i="1"/>
  <c r="U106" i="1"/>
  <c r="U105" i="1"/>
  <c r="U104" i="1"/>
  <c r="U103" i="1"/>
  <c r="U102" i="1"/>
  <c r="U101" i="1"/>
  <c r="U100" i="1"/>
  <c r="U99" i="1"/>
  <c r="U98" i="1"/>
  <c r="U97" i="1"/>
  <c r="U96" i="1"/>
  <c r="U95" i="1"/>
  <c r="U94" i="1"/>
  <c r="U93" i="1"/>
  <c r="U92" i="1"/>
  <c r="U84" i="1"/>
  <c r="U83" i="1"/>
  <c r="U82" i="1"/>
  <c r="U78" i="1"/>
  <c r="U77" i="1"/>
  <c r="U76" i="1"/>
  <c r="U75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44" i="1"/>
  <c r="U45" i="1"/>
  <c r="U43" i="1"/>
  <c r="U37" i="1"/>
  <c r="U38" i="1"/>
  <c r="U39" i="1"/>
  <c r="U36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15" i="1"/>
  <c r="B14" i="22" l="1"/>
  <c r="BE36" i="6"/>
  <c r="BE39" i="6" s="1"/>
  <c r="AY36" i="6"/>
  <c r="AY39" i="6" s="1"/>
  <c r="BA36" i="6"/>
  <c r="BA39" i="6" s="1"/>
  <c r="AZ36" i="6"/>
  <c r="AZ39" i="6" s="1"/>
  <c r="BF36" i="6"/>
  <c r="BF39" i="6" s="1"/>
  <c r="BG36" i="6"/>
  <c r="BG39" i="6" s="1"/>
  <c r="BB36" i="6"/>
  <c r="BB39" i="6" s="1"/>
  <c r="BC36" i="6"/>
  <c r="BC39" i="6" s="1"/>
  <c r="AW39" i="6"/>
  <c r="BD36" i="6"/>
  <c r="BD39" i="6" s="1"/>
  <c r="AR36" i="6"/>
  <c r="BL28" i="6"/>
  <c r="BM25" i="6"/>
  <c r="BM28" i="6" s="1"/>
  <c r="BN28" i="6" s="1"/>
  <c r="C14" i="22" s="1"/>
  <c r="V11" i="7"/>
  <c r="V14" i="7"/>
  <c r="V12" i="7"/>
  <c r="V39" i="1"/>
  <c r="V37" i="1"/>
  <c r="V22" i="1"/>
  <c r="V33" i="1"/>
  <c r="V44" i="1"/>
  <c r="V20" i="1"/>
  <c r="V19" i="1"/>
  <c r="V30" i="1"/>
  <c r="V29" i="1"/>
  <c r="V26" i="1"/>
  <c r="V25" i="1"/>
  <c r="V24" i="1"/>
  <c r="V23" i="1"/>
  <c r="V45" i="1"/>
  <c r="V21" i="1"/>
  <c r="V32" i="1"/>
  <c r="V31" i="1"/>
  <c r="V28" i="1"/>
  <c r="V16" i="1"/>
  <c r="V38" i="1"/>
  <c r="V15" i="1"/>
  <c r="V27" i="1"/>
  <c r="V36" i="1"/>
  <c r="AR24" i="5"/>
  <c r="AQ25" i="5"/>
  <c r="V54" i="1"/>
  <c r="V92" i="1"/>
  <c r="V107" i="1"/>
  <c r="V64" i="1"/>
  <c r="V65" i="1"/>
  <c r="V75" i="1"/>
  <c r="V93" i="1"/>
  <c r="V101" i="1"/>
  <c r="V109" i="1"/>
  <c r="V122" i="1"/>
  <c r="V99" i="1"/>
  <c r="V66" i="1"/>
  <c r="V76" i="1"/>
  <c r="V102" i="1"/>
  <c r="V110" i="1"/>
  <c r="V55" i="1"/>
  <c r="V84" i="1"/>
  <c r="V100" i="1"/>
  <c r="V58" i="1"/>
  <c r="V59" i="1"/>
  <c r="V67" i="1"/>
  <c r="V77" i="1"/>
  <c r="V103" i="1"/>
  <c r="V113" i="1"/>
  <c r="V63" i="1"/>
  <c r="V72" i="1"/>
  <c r="V60" i="1"/>
  <c r="V68" i="1"/>
  <c r="V78" i="1"/>
  <c r="V96" i="1"/>
  <c r="V104" i="1"/>
  <c r="V114" i="1"/>
  <c r="V71" i="1"/>
  <c r="V61" i="1"/>
  <c r="V69" i="1"/>
  <c r="V97" i="1"/>
  <c r="V105" i="1"/>
  <c r="V115" i="1"/>
  <c r="V108" i="1"/>
  <c r="V62" i="1"/>
  <c r="V70" i="1"/>
  <c r="V83" i="1"/>
  <c r="V98" i="1"/>
  <c r="V106" i="1"/>
  <c r="V116" i="1"/>
  <c r="W31" i="2"/>
  <c r="W62" i="2"/>
  <c r="U79" i="1"/>
  <c r="W94" i="2"/>
  <c r="U111" i="1"/>
  <c r="U117" i="1"/>
  <c r="U73" i="1"/>
  <c r="V94" i="2"/>
  <c r="V62" i="2"/>
  <c r="U118" i="1" l="1"/>
  <c r="U80" i="1"/>
  <c r="S32" i="7" l="1"/>
  <c r="T32" i="7" s="1"/>
  <c r="S31" i="7"/>
  <c r="T31" i="7" s="1"/>
  <c r="S30" i="7"/>
  <c r="T30" i="7" s="1"/>
  <c r="S29" i="7"/>
  <c r="T29" i="7" s="1"/>
  <c r="T35" i="6"/>
  <c r="S35" i="6" s="1"/>
  <c r="T34" i="6"/>
  <c r="S34" i="6" s="1"/>
  <c r="U57" i="10"/>
  <c r="U56" i="10"/>
  <c r="U58" i="10"/>
  <c r="U59" i="10"/>
  <c r="U55" i="10"/>
  <c r="U27" i="10"/>
  <c r="U15" i="10"/>
  <c r="U16" i="10"/>
  <c r="U17" i="10"/>
  <c r="U18" i="10"/>
  <c r="U19" i="10"/>
  <c r="U20" i="10"/>
  <c r="U21" i="10"/>
  <c r="U22" i="10"/>
  <c r="U23" i="10"/>
  <c r="U24" i="10"/>
  <c r="U25" i="10"/>
  <c r="U26" i="10"/>
  <c r="U28" i="10"/>
  <c r="U29" i="10"/>
  <c r="U30" i="10"/>
  <c r="U31" i="10"/>
  <c r="U32" i="10"/>
  <c r="U33" i="10"/>
  <c r="U34" i="10"/>
  <c r="U35" i="10"/>
  <c r="U36" i="10"/>
  <c r="U37" i="10"/>
  <c r="U38" i="10"/>
  <c r="U39" i="10"/>
  <c r="U40" i="10"/>
  <c r="U41" i="10"/>
  <c r="U42" i="10"/>
  <c r="U43" i="10"/>
  <c r="U44" i="10"/>
  <c r="U45" i="10"/>
  <c r="U46" i="10"/>
  <c r="U47" i="10"/>
  <c r="U48" i="10"/>
  <c r="U49" i="10"/>
  <c r="U50" i="10"/>
  <c r="U51" i="10"/>
  <c r="U52" i="10"/>
  <c r="U14" i="10"/>
  <c r="T100" i="2"/>
  <c r="T99" i="2"/>
  <c r="T98" i="2"/>
  <c r="T97" i="2"/>
  <c r="T96" i="2"/>
  <c r="T93" i="2"/>
  <c r="U93" i="2" s="1"/>
  <c r="T92" i="2"/>
  <c r="U92" i="2" s="1"/>
  <c r="T91" i="2"/>
  <c r="U91" i="2" s="1"/>
  <c r="T90" i="2"/>
  <c r="U90" i="2" s="1"/>
  <c r="T89" i="2"/>
  <c r="U89" i="2" s="1"/>
  <c r="T88" i="2"/>
  <c r="U88" i="2" s="1"/>
  <c r="T87" i="2"/>
  <c r="U87" i="2" s="1"/>
  <c r="T86" i="2"/>
  <c r="U86" i="2" s="1"/>
  <c r="T82" i="2"/>
  <c r="U82" i="2" s="1"/>
  <c r="T81" i="2"/>
  <c r="U81" i="2" s="1"/>
  <c r="T80" i="2"/>
  <c r="U80" i="2" s="1"/>
  <c r="T79" i="2"/>
  <c r="U79" i="2" s="1"/>
  <c r="T78" i="2"/>
  <c r="U78" i="2" s="1"/>
  <c r="T77" i="2"/>
  <c r="U77" i="2" s="1"/>
  <c r="U94" i="2" l="1"/>
  <c r="T94" i="2"/>
  <c r="Q23" i="7"/>
  <c r="R23" i="7" s="1"/>
  <c r="Q21" i="7"/>
  <c r="R21" i="7" s="1"/>
  <c r="Q20" i="7"/>
  <c r="R20" i="7" s="1"/>
  <c r="R24" i="6"/>
  <c r="Q24" i="6" s="1"/>
  <c r="R23" i="6"/>
  <c r="Q23" i="6" s="1"/>
  <c r="S56" i="10"/>
  <c r="S57" i="10"/>
  <c r="S58" i="10"/>
  <c r="S59" i="10"/>
  <c r="S55" i="10"/>
  <c r="S19" i="10"/>
  <c r="S15" i="10"/>
  <c r="S16" i="10"/>
  <c r="S17" i="10"/>
  <c r="S18" i="10"/>
  <c r="S20" i="10"/>
  <c r="S21" i="10"/>
  <c r="S22" i="10"/>
  <c r="S23" i="10"/>
  <c r="S24" i="10"/>
  <c r="S25" i="10"/>
  <c r="S26" i="10"/>
  <c r="S27" i="10"/>
  <c r="S28" i="10"/>
  <c r="S29" i="10"/>
  <c r="S30" i="10"/>
  <c r="S31" i="10"/>
  <c r="S32" i="10"/>
  <c r="S33" i="10"/>
  <c r="S34" i="10"/>
  <c r="S35" i="10"/>
  <c r="S36" i="10"/>
  <c r="S37" i="10"/>
  <c r="S38" i="10"/>
  <c r="S39" i="10"/>
  <c r="S40" i="10"/>
  <c r="S41" i="10"/>
  <c r="S42" i="10"/>
  <c r="S43" i="10"/>
  <c r="S44" i="10"/>
  <c r="S45" i="10"/>
  <c r="S46" i="10"/>
  <c r="S47" i="10"/>
  <c r="S48" i="10"/>
  <c r="S49" i="10"/>
  <c r="S50" i="10"/>
  <c r="S51" i="10"/>
  <c r="S52" i="10"/>
  <c r="S14" i="10"/>
  <c r="R68" i="2"/>
  <c r="R67" i="2"/>
  <c r="R66" i="2"/>
  <c r="R65" i="2"/>
  <c r="R64" i="2"/>
  <c r="R61" i="2"/>
  <c r="S61" i="2" s="1"/>
  <c r="R60" i="2"/>
  <c r="S60" i="2" s="1"/>
  <c r="R59" i="2"/>
  <c r="S59" i="2" s="1"/>
  <c r="R58" i="2"/>
  <c r="S58" i="2" s="1"/>
  <c r="R57" i="2"/>
  <c r="S57" i="2" s="1"/>
  <c r="R56" i="2"/>
  <c r="S56" i="2" s="1"/>
  <c r="R55" i="2"/>
  <c r="S55" i="2" s="1"/>
  <c r="R54" i="2"/>
  <c r="S54" i="2" s="1"/>
  <c r="R53" i="2"/>
  <c r="S53" i="2" s="1"/>
  <c r="R52" i="2"/>
  <c r="S52" i="2" s="1"/>
  <c r="R51" i="2"/>
  <c r="S51" i="2" s="1"/>
  <c r="R50" i="2"/>
  <c r="S50" i="2" s="1"/>
  <c r="R49" i="2"/>
  <c r="S49" i="2" s="1"/>
  <c r="R48" i="2"/>
  <c r="S48" i="2" s="1"/>
  <c r="R47" i="2"/>
  <c r="S47" i="2" s="1"/>
  <c r="R46" i="2"/>
  <c r="S46" i="2" s="1"/>
  <c r="R45" i="2"/>
  <c r="S45" i="2" s="1"/>
  <c r="O29" i="7"/>
  <c r="P29" i="7" s="1"/>
  <c r="O30" i="7"/>
  <c r="P30" i="7" s="1"/>
  <c r="O31" i="7"/>
  <c r="P31" i="7" s="1"/>
  <c r="O32" i="7"/>
  <c r="P32" i="7" s="1"/>
  <c r="O23" i="7"/>
  <c r="P23" i="7" s="1"/>
  <c r="O22" i="7"/>
  <c r="P22" i="7" s="1"/>
  <c r="O21" i="7"/>
  <c r="P21" i="7" s="1"/>
  <c r="O20" i="7"/>
  <c r="P20" i="7" s="1"/>
  <c r="O12" i="7"/>
  <c r="O13" i="7"/>
  <c r="O14" i="7"/>
  <c r="O11" i="7"/>
  <c r="P35" i="6"/>
  <c r="O35" i="6" s="1"/>
  <c r="P34" i="6"/>
  <c r="O34" i="6" s="1"/>
  <c r="P24" i="6"/>
  <c r="P23" i="6"/>
  <c r="P13" i="6"/>
  <c r="P12" i="6"/>
  <c r="Q59" i="10"/>
  <c r="Q56" i="10"/>
  <c r="Q57" i="10"/>
  <c r="Q58" i="10"/>
  <c r="Q55" i="10"/>
  <c r="Q15" i="10"/>
  <c r="Q16" i="10"/>
  <c r="R16" i="10" s="1"/>
  <c r="Q17" i="10"/>
  <c r="Q18" i="10"/>
  <c r="Q19" i="10"/>
  <c r="Q20" i="10"/>
  <c r="Q21" i="10"/>
  <c r="Q22" i="10"/>
  <c r="Q23" i="10"/>
  <c r="Q24" i="10"/>
  <c r="Q25" i="10"/>
  <c r="Q26" i="10"/>
  <c r="Q27" i="10"/>
  <c r="Q28" i="10"/>
  <c r="Q29" i="10"/>
  <c r="Q30" i="10"/>
  <c r="Q31" i="10"/>
  <c r="Q32" i="10"/>
  <c r="Q33" i="10"/>
  <c r="Q34" i="10"/>
  <c r="Q35" i="10"/>
  <c r="Q36" i="10"/>
  <c r="Q37" i="10"/>
  <c r="Q38" i="10"/>
  <c r="Q39" i="10"/>
  <c r="Q40" i="10"/>
  <c r="Q41" i="10"/>
  <c r="Q42" i="10"/>
  <c r="Q43" i="10"/>
  <c r="Q44" i="10"/>
  <c r="Q45" i="10"/>
  <c r="Q46" i="10"/>
  <c r="Q47" i="10"/>
  <c r="Q48" i="10"/>
  <c r="Q49" i="10"/>
  <c r="Q50" i="10"/>
  <c r="Q51" i="10"/>
  <c r="Q52" i="10"/>
  <c r="Q14" i="10"/>
  <c r="R14" i="10" s="1"/>
  <c r="P100" i="2"/>
  <c r="P99" i="2"/>
  <c r="P98" i="2"/>
  <c r="P97" i="2"/>
  <c r="P96" i="2"/>
  <c r="P93" i="2"/>
  <c r="Q93" i="2" s="1"/>
  <c r="P92" i="2"/>
  <c r="Q92" i="2" s="1"/>
  <c r="P91" i="2"/>
  <c r="Q91" i="2" s="1"/>
  <c r="P90" i="2"/>
  <c r="Q90" i="2" s="1"/>
  <c r="P89" i="2"/>
  <c r="Q89" i="2" s="1"/>
  <c r="P88" i="2"/>
  <c r="Q88" i="2" s="1"/>
  <c r="P87" i="2"/>
  <c r="Q87" i="2" s="1"/>
  <c r="P86" i="2"/>
  <c r="Q86" i="2" s="1"/>
  <c r="P85" i="2"/>
  <c r="Q85" i="2" s="1"/>
  <c r="P84" i="2"/>
  <c r="Q84" i="2" s="1"/>
  <c r="P83" i="2"/>
  <c r="Q83" i="2" s="1"/>
  <c r="P82" i="2"/>
  <c r="Q82" i="2" s="1"/>
  <c r="P81" i="2"/>
  <c r="Q81" i="2" s="1"/>
  <c r="P80" i="2"/>
  <c r="Q80" i="2" s="1"/>
  <c r="P79" i="2"/>
  <c r="Q79" i="2" s="1"/>
  <c r="P78" i="2"/>
  <c r="Q78" i="2" s="1"/>
  <c r="P77" i="2"/>
  <c r="Q77" i="2" s="1"/>
  <c r="P68" i="2"/>
  <c r="P67" i="2"/>
  <c r="P66" i="2"/>
  <c r="P65" i="2"/>
  <c r="P64" i="2"/>
  <c r="P61" i="2"/>
  <c r="Q61" i="2" s="1"/>
  <c r="P60" i="2"/>
  <c r="Q60" i="2" s="1"/>
  <c r="P59" i="2"/>
  <c r="Q59" i="2" s="1"/>
  <c r="P58" i="2"/>
  <c r="Q58" i="2" s="1"/>
  <c r="P57" i="2"/>
  <c r="Q57" i="2" s="1"/>
  <c r="P56" i="2"/>
  <c r="Q56" i="2" s="1"/>
  <c r="P55" i="2"/>
  <c r="Q55" i="2" s="1"/>
  <c r="P54" i="2"/>
  <c r="Q54" i="2" s="1"/>
  <c r="P53" i="2"/>
  <c r="Q53" i="2" s="1"/>
  <c r="P52" i="2"/>
  <c r="Q52" i="2" s="1"/>
  <c r="P51" i="2"/>
  <c r="Q51" i="2" s="1"/>
  <c r="P50" i="2"/>
  <c r="Q50" i="2" s="1"/>
  <c r="P49" i="2"/>
  <c r="Q49" i="2" s="1"/>
  <c r="P48" i="2"/>
  <c r="Q48" i="2" s="1"/>
  <c r="P47" i="2"/>
  <c r="Q47" i="2" s="1"/>
  <c r="P46" i="2"/>
  <c r="Q46" i="2" s="1"/>
  <c r="P45" i="2"/>
  <c r="Q45" i="2" s="1"/>
  <c r="P34" i="2"/>
  <c r="P35" i="2"/>
  <c r="P36" i="2"/>
  <c r="P37" i="2"/>
  <c r="P33" i="2"/>
  <c r="P15" i="2"/>
  <c r="Q15" i="2" s="1"/>
  <c r="P16" i="2"/>
  <c r="Q16" i="2" s="1"/>
  <c r="P17" i="2"/>
  <c r="Q17" i="2" s="1"/>
  <c r="P18" i="2"/>
  <c r="Q18" i="2" s="1"/>
  <c r="P19" i="2"/>
  <c r="Q19" i="2" s="1"/>
  <c r="P20" i="2"/>
  <c r="Q20" i="2" s="1"/>
  <c r="P21" i="2"/>
  <c r="Q21" i="2" s="1"/>
  <c r="P22" i="2"/>
  <c r="Q22" i="2" s="1"/>
  <c r="P23" i="2"/>
  <c r="Q23" i="2" s="1"/>
  <c r="P24" i="2"/>
  <c r="Q24" i="2" s="1"/>
  <c r="P25" i="2"/>
  <c r="Q25" i="2" s="1"/>
  <c r="P26" i="2"/>
  <c r="Q26" i="2" s="1"/>
  <c r="P27" i="2"/>
  <c r="Q27" i="2" s="1"/>
  <c r="P28" i="2"/>
  <c r="Q28" i="2" s="1"/>
  <c r="P29" i="2"/>
  <c r="Q29" i="2" s="1"/>
  <c r="P30" i="2"/>
  <c r="Q30" i="2" s="1"/>
  <c r="P14" i="2"/>
  <c r="Q14" i="2" s="1"/>
  <c r="O44" i="1"/>
  <c r="O45" i="1"/>
  <c r="O43" i="1"/>
  <c r="O37" i="1"/>
  <c r="O38" i="1"/>
  <c r="O39" i="1"/>
  <c r="O36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15" i="1"/>
  <c r="M32" i="7"/>
  <c r="N32" i="7" s="1"/>
  <c r="M31" i="7"/>
  <c r="N31" i="7" s="1"/>
  <c r="M30" i="7"/>
  <c r="N30" i="7" s="1"/>
  <c r="M29" i="7"/>
  <c r="N29" i="7" s="1"/>
  <c r="O15" i="10"/>
  <c r="O16" i="10"/>
  <c r="O17" i="10"/>
  <c r="O18" i="10"/>
  <c r="O19" i="10"/>
  <c r="O20" i="10"/>
  <c r="O21" i="10"/>
  <c r="O22" i="10"/>
  <c r="O23" i="10"/>
  <c r="O24" i="10"/>
  <c r="O25" i="10"/>
  <c r="O26" i="10"/>
  <c r="O27" i="10"/>
  <c r="O28" i="10"/>
  <c r="O29" i="10"/>
  <c r="O30" i="10"/>
  <c r="O31" i="10"/>
  <c r="O32" i="10"/>
  <c r="O33" i="10"/>
  <c r="O34" i="10"/>
  <c r="O35" i="10"/>
  <c r="O36" i="10"/>
  <c r="O37" i="10"/>
  <c r="O38" i="10"/>
  <c r="O39" i="10"/>
  <c r="O40" i="10"/>
  <c r="O41" i="10"/>
  <c r="O42" i="10"/>
  <c r="O43" i="10"/>
  <c r="O44" i="10"/>
  <c r="O45" i="10"/>
  <c r="O46" i="10"/>
  <c r="O47" i="10"/>
  <c r="O48" i="10"/>
  <c r="O49" i="10"/>
  <c r="O50" i="10"/>
  <c r="O51" i="10"/>
  <c r="O52" i="10"/>
  <c r="O14" i="10"/>
  <c r="P14" i="10" s="1"/>
  <c r="N35" i="6"/>
  <c r="M35" i="6" s="1"/>
  <c r="N34" i="6"/>
  <c r="M34" i="6" s="1"/>
  <c r="O59" i="10"/>
  <c r="O56" i="10"/>
  <c r="O57" i="10"/>
  <c r="O58" i="10"/>
  <c r="O55" i="10"/>
  <c r="N100" i="2"/>
  <c r="N99" i="2"/>
  <c r="N98" i="2"/>
  <c r="N97" i="2"/>
  <c r="N96" i="2"/>
  <c r="N93" i="2"/>
  <c r="O93" i="2" s="1"/>
  <c r="N92" i="2"/>
  <c r="O92" i="2" s="1"/>
  <c r="N91" i="2"/>
  <c r="O91" i="2" s="1"/>
  <c r="N90" i="2"/>
  <c r="O90" i="2" s="1"/>
  <c r="N89" i="2"/>
  <c r="O89" i="2" s="1"/>
  <c r="N88" i="2"/>
  <c r="O88" i="2" s="1"/>
  <c r="N87" i="2"/>
  <c r="O87" i="2" s="1"/>
  <c r="N86" i="2"/>
  <c r="O86" i="2" s="1"/>
  <c r="N85" i="2"/>
  <c r="O85" i="2" s="1"/>
  <c r="N84" i="2"/>
  <c r="O84" i="2" s="1"/>
  <c r="N83" i="2"/>
  <c r="O83" i="2" s="1"/>
  <c r="N82" i="2"/>
  <c r="O82" i="2" s="1"/>
  <c r="N81" i="2"/>
  <c r="O81" i="2" s="1"/>
  <c r="N80" i="2"/>
  <c r="O80" i="2" s="1"/>
  <c r="N79" i="2"/>
  <c r="O79" i="2" s="1"/>
  <c r="N78" i="2"/>
  <c r="O78" i="2" s="1"/>
  <c r="N77" i="2"/>
  <c r="O77" i="2" s="1"/>
  <c r="P13" i="7" l="1"/>
  <c r="P14" i="7"/>
  <c r="P12" i="7"/>
  <c r="P11" i="7"/>
  <c r="P32" i="1"/>
  <c r="P24" i="1"/>
  <c r="P16" i="1"/>
  <c r="P31" i="1"/>
  <c r="P23" i="1"/>
  <c r="P36" i="1"/>
  <c r="P30" i="1"/>
  <c r="P22" i="1"/>
  <c r="P39" i="1"/>
  <c r="P29" i="1"/>
  <c r="P21" i="1"/>
  <c r="P38" i="1"/>
  <c r="P28" i="1"/>
  <c r="P20" i="1"/>
  <c r="P37" i="1"/>
  <c r="P27" i="1"/>
  <c r="P19" i="1"/>
  <c r="P15" i="1"/>
  <c r="P26" i="1"/>
  <c r="P45" i="1"/>
  <c r="P33" i="1"/>
  <c r="P25" i="1"/>
  <c r="P44" i="1"/>
  <c r="Q31" i="2"/>
  <c r="Q62" i="2"/>
  <c r="S62" i="2"/>
  <c r="O94" i="2"/>
  <c r="Q94" i="2"/>
  <c r="R62" i="2"/>
  <c r="P62" i="2"/>
  <c r="P94" i="2"/>
  <c r="N94" i="2"/>
  <c r="K32" i="7" l="1"/>
  <c r="L32" i="7" s="1"/>
  <c r="K31" i="7"/>
  <c r="L31" i="7" s="1"/>
  <c r="K30" i="7"/>
  <c r="L30" i="7" s="1"/>
  <c r="K29" i="7"/>
  <c r="L29" i="7" s="1"/>
  <c r="P15" i="10"/>
  <c r="P16" i="10"/>
  <c r="P17" i="10"/>
  <c r="P18" i="10"/>
  <c r="P19" i="10"/>
  <c r="P20" i="10"/>
  <c r="P21" i="10"/>
  <c r="P22" i="10"/>
  <c r="P23" i="10"/>
  <c r="P24" i="10"/>
  <c r="P25" i="10"/>
  <c r="P26" i="10"/>
  <c r="P27" i="10"/>
  <c r="P28" i="10"/>
  <c r="P29" i="10"/>
  <c r="P30" i="10"/>
  <c r="P31" i="10"/>
  <c r="P32" i="10"/>
  <c r="P33" i="10"/>
  <c r="P34" i="10"/>
  <c r="P35" i="10"/>
  <c r="P36" i="10"/>
  <c r="P37" i="10"/>
  <c r="P38" i="10"/>
  <c r="P39" i="10"/>
  <c r="P40" i="10"/>
  <c r="P41" i="10"/>
  <c r="P42" i="10"/>
  <c r="P43" i="10"/>
  <c r="P44" i="10"/>
  <c r="P45" i="10"/>
  <c r="P46" i="10"/>
  <c r="P47" i="10"/>
  <c r="P48" i="10"/>
  <c r="P49" i="10"/>
  <c r="P50" i="10"/>
  <c r="P51" i="10"/>
  <c r="P52" i="10"/>
  <c r="R15" i="10"/>
  <c r="R17" i="10"/>
  <c r="R18" i="10"/>
  <c r="R19" i="10"/>
  <c r="R20" i="10"/>
  <c r="R21" i="10"/>
  <c r="R22" i="10"/>
  <c r="R23" i="10"/>
  <c r="R24" i="10"/>
  <c r="R25" i="10"/>
  <c r="R26" i="10"/>
  <c r="R27" i="10"/>
  <c r="R28" i="10"/>
  <c r="R29" i="10"/>
  <c r="R30" i="10"/>
  <c r="R31" i="10"/>
  <c r="R32" i="10"/>
  <c r="R33" i="10"/>
  <c r="R34" i="10"/>
  <c r="R35" i="10"/>
  <c r="R36" i="10"/>
  <c r="R37" i="10"/>
  <c r="R38" i="10"/>
  <c r="R39" i="10"/>
  <c r="R40" i="10"/>
  <c r="R41" i="10"/>
  <c r="R42" i="10"/>
  <c r="R43" i="10"/>
  <c r="R44" i="10"/>
  <c r="R45" i="10"/>
  <c r="R46" i="10"/>
  <c r="R47" i="10"/>
  <c r="R48" i="10"/>
  <c r="R49" i="10"/>
  <c r="R50" i="10"/>
  <c r="R51" i="10"/>
  <c r="R52" i="10"/>
  <c r="T14" i="10"/>
  <c r="T15" i="10"/>
  <c r="T16" i="10"/>
  <c r="T17" i="10"/>
  <c r="T18" i="10"/>
  <c r="T19" i="10"/>
  <c r="T20" i="10"/>
  <c r="T21" i="10"/>
  <c r="T22" i="10"/>
  <c r="T23" i="10"/>
  <c r="T24" i="10"/>
  <c r="T25" i="10"/>
  <c r="T26" i="10"/>
  <c r="T27" i="10"/>
  <c r="T28" i="10"/>
  <c r="T29" i="10"/>
  <c r="T30" i="10"/>
  <c r="T31" i="10"/>
  <c r="T32" i="10"/>
  <c r="T33" i="10"/>
  <c r="T34" i="10"/>
  <c r="T35" i="10"/>
  <c r="T36" i="10"/>
  <c r="T37" i="10"/>
  <c r="T38" i="10"/>
  <c r="T39" i="10"/>
  <c r="T40" i="10"/>
  <c r="T41" i="10"/>
  <c r="T42" i="10"/>
  <c r="T43" i="10"/>
  <c r="T44" i="10"/>
  <c r="T45" i="10"/>
  <c r="T46" i="10"/>
  <c r="T47" i="10"/>
  <c r="T48" i="10"/>
  <c r="T49" i="10"/>
  <c r="T50" i="10"/>
  <c r="T51" i="10"/>
  <c r="T52" i="10"/>
  <c r="V14" i="10"/>
  <c r="V15" i="10"/>
  <c r="V16" i="10"/>
  <c r="V17" i="10"/>
  <c r="V18" i="10"/>
  <c r="V19" i="10"/>
  <c r="V20" i="10"/>
  <c r="V21" i="10"/>
  <c r="V22" i="10"/>
  <c r="V23" i="10"/>
  <c r="V24" i="10"/>
  <c r="V25" i="10"/>
  <c r="V26" i="10"/>
  <c r="V27" i="10"/>
  <c r="V28" i="10"/>
  <c r="V29" i="10"/>
  <c r="V30" i="10"/>
  <c r="V31" i="10"/>
  <c r="V32" i="10"/>
  <c r="V33" i="10"/>
  <c r="V34" i="10"/>
  <c r="V35" i="10"/>
  <c r="V36" i="10"/>
  <c r="V37" i="10"/>
  <c r="V38" i="10"/>
  <c r="V39" i="10"/>
  <c r="V40" i="10"/>
  <c r="V41" i="10"/>
  <c r="V42" i="10"/>
  <c r="V43" i="10"/>
  <c r="V44" i="10"/>
  <c r="V45" i="10"/>
  <c r="V46" i="10"/>
  <c r="V47" i="10"/>
  <c r="V48" i="10"/>
  <c r="V49" i="10"/>
  <c r="V50" i="10"/>
  <c r="V51" i="10"/>
  <c r="V52" i="10"/>
  <c r="X14" i="10"/>
  <c r="X15" i="10"/>
  <c r="X16" i="10"/>
  <c r="X17" i="10"/>
  <c r="X18" i="10"/>
  <c r="X19" i="10"/>
  <c r="X20" i="10"/>
  <c r="X21" i="10"/>
  <c r="X22" i="10"/>
  <c r="X23" i="10"/>
  <c r="X24" i="10"/>
  <c r="X25" i="10"/>
  <c r="X26" i="10"/>
  <c r="X27" i="10"/>
  <c r="X28" i="10"/>
  <c r="X29" i="10"/>
  <c r="X30" i="10"/>
  <c r="X31" i="10"/>
  <c r="X32" i="10"/>
  <c r="X33" i="10"/>
  <c r="X34" i="10"/>
  <c r="X35" i="10"/>
  <c r="X36" i="10"/>
  <c r="X37" i="10"/>
  <c r="X38" i="10"/>
  <c r="X39" i="10"/>
  <c r="X40" i="10"/>
  <c r="X41" i="10"/>
  <c r="X42" i="10"/>
  <c r="X43" i="10"/>
  <c r="X44" i="10"/>
  <c r="X45" i="10"/>
  <c r="X46" i="10"/>
  <c r="X47" i="10"/>
  <c r="X48" i="10"/>
  <c r="X49" i="10"/>
  <c r="X50" i="10"/>
  <c r="X51" i="10"/>
  <c r="X52" i="10"/>
  <c r="Z14" i="10"/>
  <c r="Z15" i="10"/>
  <c r="Z16" i="10"/>
  <c r="Z17" i="10"/>
  <c r="Z18" i="10"/>
  <c r="Z19" i="10"/>
  <c r="Z20" i="10"/>
  <c r="Z21" i="10"/>
  <c r="Z22" i="10"/>
  <c r="Z23" i="10"/>
  <c r="Z24" i="10"/>
  <c r="Z25" i="10"/>
  <c r="Z26" i="10"/>
  <c r="Z27" i="10"/>
  <c r="Z28" i="10"/>
  <c r="Z29" i="10"/>
  <c r="Z30" i="10"/>
  <c r="Z31" i="10"/>
  <c r="Z32" i="10"/>
  <c r="Z33" i="10"/>
  <c r="Z34" i="10"/>
  <c r="Z35" i="10"/>
  <c r="Z36" i="10"/>
  <c r="Z37" i="10"/>
  <c r="Z38" i="10"/>
  <c r="Z39" i="10"/>
  <c r="Z40" i="10"/>
  <c r="Z41" i="10"/>
  <c r="Z42" i="10"/>
  <c r="Z43" i="10"/>
  <c r="Z44" i="10"/>
  <c r="Z45" i="10"/>
  <c r="Z46" i="10"/>
  <c r="Z47" i="10"/>
  <c r="Z48" i="10"/>
  <c r="Z49" i="10"/>
  <c r="Z50" i="10"/>
  <c r="Z51" i="10"/>
  <c r="Z52" i="10"/>
  <c r="Z59" i="10"/>
  <c r="Z58" i="10"/>
  <c r="Z57" i="10"/>
  <c r="Z56" i="10"/>
  <c r="Z55" i="10"/>
  <c r="X59" i="10"/>
  <c r="X58" i="10"/>
  <c r="X57" i="10"/>
  <c r="X56" i="10"/>
  <c r="X55" i="10"/>
  <c r="V59" i="10"/>
  <c r="V58" i="10"/>
  <c r="V57" i="10"/>
  <c r="V56" i="10"/>
  <c r="V55" i="10"/>
  <c r="T59" i="10"/>
  <c r="T58" i="10"/>
  <c r="T57" i="10"/>
  <c r="T56" i="10"/>
  <c r="T55" i="10"/>
  <c r="R59" i="10"/>
  <c r="R58" i="10"/>
  <c r="R57" i="10"/>
  <c r="R56" i="10"/>
  <c r="R55" i="10"/>
  <c r="P59" i="10"/>
  <c r="P58" i="10"/>
  <c r="P57" i="10"/>
  <c r="P56" i="10"/>
  <c r="P55" i="10"/>
  <c r="L35" i="6"/>
  <c r="K35" i="6" s="1"/>
  <c r="L34" i="6"/>
  <c r="K34" i="6" s="1"/>
  <c r="M56" i="10"/>
  <c r="N56" i="10" s="1"/>
  <c r="M57" i="10"/>
  <c r="N57" i="10" s="1"/>
  <c r="M58" i="10"/>
  <c r="N58" i="10" s="1"/>
  <c r="M59" i="10"/>
  <c r="N59" i="10" s="1"/>
  <c r="M55" i="10"/>
  <c r="N55" i="10" s="1"/>
  <c r="M15" i="10"/>
  <c r="N15" i="10" s="1"/>
  <c r="M16" i="10"/>
  <c r="N16" i="10" s="1"/>
  <c r="M17" i="10"/>
  <c r="N17" i="10" s="1"/>
  <c r="M18" i="10"/>
  <c r="N18" i="10" s="1"/>
  <c r="M19" i="10"/>
  <c r="N19" i="10" s="1"/>
  <c r="M20" i="10"/>
  <c r="N20" i="10" s="1"/>
  <c r="M21" i="10"/>
  <c r="N21" i="10" s="1"/>
  <c r="M22" i="10"/>
  <c r="N22" i="10" s="1"/>
  <c r="M23" i="10"/>
  <c r="N23" i="10" s="1"/>
  <c r="M24" i="10"/>
  <c r="N24" i="10" s="1"/>
  <c r="M25" i="10"/>
  <c r="N25" i="10" s="1"/>
  <c r="M26" i="10"/>
  <c r="N26" i="10" s="1"/>
  <c r="M27" i="10"/>
  <c r="N27" i="10" s="1"/>
  <c r="M28" i="10"/>
  <c r="N28" i="10" s="1"/>
  <c r="M29" i="10"/>
  <c r="N29" i="10" s="1"/>
  <c r="M30" i="10"/>
  <c r="N30" i="10" s="1"/>
  <c r="M31" i="10"/>
  <c r="N31" i="10" s="1"/>
  <c r="M32" i="10"/>
  <c r="N32" i="10" s="1"/>
  <c r="M33" i="10"/>
  <c r="N33" i="10" s="1"/>
  <c r="M34" i="10"/>
  <c r="N34" i="10" s="1"/>
  <c r="M35" i="10"/>
  <c r="N35" i="10" s="1"/>
  <c r="M36" i="10"/>
  <c r="N36" i="10" s="1"/>
  <c r="M37" i="10"/>
  <c r="N37" i="10" s="1"/>
  <c r="M38" i="10"/>
  <c r="N38" i="10" s="1"/>
  <c r="M39" i="10"/>
  <c r="N39" i="10" s="1"/>
  <c r="M40" i="10"/>
  <c r="N40" i="10" s="1"/>
  <c r="M41" i="10"/>
  <c r="N41" i="10" s="1"/>
  <c r="M42" i="10"/>
  <c r="N42" i="10" s="1"/>
  <c r="M43" i="10"/>
  <c r="N43" i="10" s="1"/>
  <c r="M44" i="10"/>
  <c r="N44" i="10" s="1"/>
  <c r="M45" i="10"/>
  <c r="N45" i="10" s="1"/>
  <c r="M46" i="10"/>
  <c r="N46" i="10" s="1"/>
  <c r="M47" i="10"/>
  <c r="N47" i="10" s="1"/>
  <c r="M48" i="10"/>
  <c r="N48" i="10" s="1"/>
  <c r="M49" i="10"/>
  <c r="N49" i="10" s="1"/>
  <c r="M50" i="10"/>
  <c r="N50" i="10" s="1"/>
  <c r="M51" i="10"/>
  <c r="N51" i="10" s="1"/>
  <c r="M52" i="10"/>
  <c r="N52" i="10" s="1"/>
  <c r="M14" i="10"/>
  <c r="N14" i="10" s="1"/>
  <c r="L100" i="2"/>
  <c r="L99" i="2"/>
  <c r="L98" i="2"/>
  <c r="L97" i="2"/>
  <c r="L96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I32" i="7"/>
  <c r="J32" i="7" s="1"/>
  <c r="I31" i="7"/>
  <c r="J31" i="7" s="1"/>
  <c r="I29" i="7"/>
  <c r="J29" i="7" s="1"/>
  <c r="I23" i="7"/>
  <c r="J23" i="7" s="1"/>
  <c r="I22" i="7"/>
  <c r="J22" i="7" s="1"/>
  <c r="I21" i="7"/>
  <c r="J21" i="7" s="1"/>
  <c r="I20" i="7"/>
  <c r="J20" i="7" s="1"/>
  <c r="I12" i="7"/>
  <c r="I13" i="7"/>
  <c r="I14" i="7"/>
  <c r="I11" i="7"/>
  <c r="J11" i="7" l="1"/>
  <c r="J12" i="7"/>
  <c r="J14" i="7"/>
  <c r="J13" i="7"/>
  <c r="AC17" i="2"/>
  <c r="M81" i="2"/>
  <c r="M89" i="2"/>
  <c r="AJ48" i="2"/>
  <c r="AH48" i="2"/>
  <c r="AF48" i="2"/>
  <c r="AD48" i="2"/>
  <c r="AC48" i="2"/>
  <c r="AB48" i="2"/>
  <c r="AA48" i="2"/>
  <c r="M82" i="2"/>
  <c r="M90" i="2"/>
  <c r="AC19" i="2"/>
  <c r="AJ49" i="2"/>
  <c r="AH49" i="2"/>
  <c r="AF49" i="2"/>
  <c r="AD49" i="2"/>
  <c r="AC49" i="2"/>
  <c r="AB49" i="2"/>
  <c r="AA49" i="2"/>
  <c r="M83" i="2"/>
  <c r="M91" i="2"/>
  <c r="AJ50" i="2"/>
  <c r="AH50" i="2"/>
  <c r="AF50" i="2"/>
  <c r="AD50" i="2"/>
  <c r="AC50" i="2"/>
  <c r="AB50" i="2"/>
  <c r="AA50" i="2"/>
  <c r="M84" i="2"/>
  <c r="M92" i="2"/>
  <c r="M77" i="2"/>
  <c r="M85" i="2"/>
  <c r="M93" i="2"/>
  <c r="M78" i="2"/>
  <c r="M86" i="2"/>
  <c r="AC18" i="2"/>
  <c r="AF45" i="2"/>
  <c r="AD45" i="2"/>
  <c r="AC45" i="2"/>
  <c r="AB45" i="2"/>
  <c r="AA45" i="2"/>
  <c r="AJ45" i="2"/>
  <c r="AH45" i="2"/>
  <c r="M79" i="2"/>
  <c r="M87" i="2"/>
  <c r="M80" i="2"/>
  <c r="M88" i="2"/>
  <c r="L94" i="2"/>
  <c r="J35" i="6"/>
  <c r="I35" i="6" s="1"/>
  <c r="J34" i="6"/>
  <c r="I34" i="6" s="1"/>
  <c r="J24" i="6"/>
  <c r="I24" i="6" s="1"/>
  <c r="J23" i="6"/>
  <c r="I23" i="6" s="1"/>
  <c r="J13" i="6"/>
  <c r="I13" i="6" s="1"/>
  <c r="J12" i="6"/>
  <c r="I12" i="6" s="1"/>
  <c r="K59" i="10"/>
  <c r="L59" i="10" s="1"/>
  <c r="L56" i="10"/>
  <c r="K56" i="10"/>
  <c r="K57" i="10"/>
  <c r="L57" i="10" s="1"/>
  <c r="K58" i="10"/>
  <c r="L58" i="10" s="1"/>
  <c r="K55" i="10"/>
  <c r="L55" i="10" s="1"/>
  <c r="K15" i="10"/>
  <c r="L15" i="10" s="1"/>
  <c r="K16" i="10"/>
  <c r="L16" i="10" s="1"/>
  <c r="K17" i="10"/>
  <c r="L17" i="10" s="1"/>
  <c r="K18" i="10"/>
  <c r="L18" i="10" s="1"/>
  <c r="K19" i="10"/>
  <c r="L19" i="10" s="1"/>
  <c r="K20" i="10"/>
  <c r="L20" i="10" s="1"/>
  <c r="K21" i="10"/>
  <c r="L21" i="10" s="1"/>
  <c r="K22" i="10"/>
  <c r="L22" i="10" s="1"/>
  <c r="K23" i="10"/>
  <c r="L23" i="10" s="1"/>
  <c r="K24" i="10"/>
  <c r="L24" i="10" s="1"/>
  <c r="K25" i="10"/>
  <c r="L25" i="10" s="1"/>
  <c r="K26" i="10"/>
  <c r="L26" i="10" s="1"/>
  <c r="K27" i="10"/>
  <c r="L27" i="10" s="1"/>
  <c r="K28" i="10"/>
  <c r="L28" i="10" s="1"/>
  <c r="K29" i="10"/>
  <c r="L29" i="10" s="1"/>
  <c r="K30" i="10"/>
  <c r="L30" i="10" s="1"/>
  <c r="K31" i="10"/>
  <c r="L31" i="10" s="1"/>
  <c r="K32" i="10"/>
  <c r="L32" i="10" s="1"/>
  <c r="K33" i="10"/>
  <c r="L33" i="10" s="1"/>
  <c r="K34" i="10"/>
  <c r="L34" i="10" s="1"/>
  <c r="K35" i="10"/>
  <c r="L35" i="10" s="1"/>
  <c r="K36" i="10"/>
  <c r="L36" i="10" s="1"/>
  <c r="K37" i="10"/>
  <c r="L37" i="10" s="1"/>
  <c r="K38" i="10"/>
  <c r="L38" i="10" s="1"/>
  <c r="K39" i="10"/>
  <c r="L39" i="10" s="1"/>
  <c r="K40" i="10"/>
  <c r="L40" i="10" s="1"/>
  <c r="K41" i="10"/>
  <c r="L41" i="10" s="1"/>
  <c r="K42" i="10"/>
  <c r="L42" i="10" s="1"/>
  <c r="K43" i="10"/>
  <c r="L43" i="10" s="1"/>
  <c r="K44" i="10"/>
  <c r="L44" i="10" s="1"/>
  <c r="K45" i="10"/>
  <c r="L45" i="10" s="1"/>
  <c r="K46" i="10"/>
  <c r="L46" i="10" s="1"/>
  <c r="K47" i="10"/>
  <c r="L47" i="10" s="1"/>
  <c r="K48" i="10"/>
  <c r="L48" i="10" s="1"/>
  <c r="K49" i="10"/>
  <c r="L49" i="10" s="1"/>
  <c r="K50" i="10"/>
  <c r="L50" i="10" s="1"/>
  <c r="K51" i="10"/>
  <c r="L51" i="10" s="1"/>
  <c r="K52" i="10"/>
  <c r="L52" i="10" s="1"/>
  <c r="K14" i="10"/>
  <c r="L14" i="10" s="1"/>
  <c r="J34" i="2"/>
  <c r="J35" i="2"/>
  <c r="J36" i="2"/>
  <c r="J37" i="2"/>
  <c r="J33" i="2"/>
  <c r="J15" i="2"/>
  <c r="K15" i="2" s="1"/>
  <c r="J16" i="2"/>
  <c r="K16" i="2" s="1"/>
  <c r="J20" i="2"/>
  <c r="K20" i="2" s="1"/>
  <c r="J21" i="2"/>
  <c r="K21" i="2" s="1"/>
  <c r="J22" i="2"/>
  <c r="K22" i="2" s="1"/>
  <c r="J23" i="2"/>
  <c r="K23" i="2" s="1"/>
  <c r="J24" i="2"/>
  <c r="K24" i="2" s="1"/>
  <c r="J25" i="2"/>
  <c r="K25" i="2" s="1"/>
  <c r="J26" i="2"/>
  <c r="K26" i="2" s="1"/>
  <c r="J27" i="2"/>
  <c r="K27" i="2" s="1"/>
  <c r="J28" i="2"/>
  <c r="K28" i="2" s="1"/>
  <c r="J29" i="2"/>
  <c r="K29" i="2" s="1"/>
  <c r="J30" i="2"/>
  <c r="K30" i="2" s="1"/>
  <c r="J14" i="2"/>
  <c r="I122" i="1"/>
  <c r="I121" i="1"/>
  <c r="I120" i="1"/>
  <c r="I116" i="1"/>
  <c r="I115" i="1"/>
  <c r="I114" i="1"/>
  <c r="I113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84" i="1"/>
  <c r="I83" i="1"/>
  <c r="I82" i="1"/>
  <c r="I78" i="1"/>
  <c r="I77" i="1"/>
  <c r="I76" i="1"/>
  <c r="I75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44" i="1"/>
  <c r="I45" i="1"/>
  <c r="I43" i="1"/>
  <c r="I37" i="1"/>
  <c r="I38" i="1"/>
  <c r="I39" i="1"/>
  <c r="I36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15" i="1"/>
  <c r="J65" i="1" l="1"/>
  <c r="J115" i="1"/>
  <c r="J54" i="1"/>
  <c r="J66" i="1"/>
  <c r="J83" i="1"/>
  <c r="J102" i="1"/>
  <c r="J116" i="1"/>
  <c r="J92" i="1"/>
  <c r="J70" i="1"/>
  <c r="J59" i="1"/>
  <c r="J71" i="1"/>
  <c r="J107" i="1"/>
  <c r="J67" i="1"/>
  <c r="J104" i="1"/>
  <c r="J93" i="1"/>
  <c r="J61" i="1"/>
  <c r="J101" i="1"/>
  <c r="J55" i="1"/>
  <c r="J103" i="1"/>
  <c r="J122" i="1"/>
  <c r="J106" i="1"/>
  <c r="J60" i="1"/>
  <c r="J96" i="1"/>
  <c r="J97" i="1"/>
  <c r="J62" i="1"/>
  <c r="J76" i="1"/>
  <c r="J98" i="1"/>
  <c r="J110" i="1"/>
  <c r="J84" i="1"/>
  <c r="J69" i="1"/>
  <c r="J72" i="1"/>
  <c r="J75" i="1"/>
  <c r="J99" i="1"/>
  <c r="J113" i="1"/>
  <c r="J68" i="1"/>
  <c r="J105" i="1"/>
  <c r="J58" i="1"/>
  <c r="J108" i="1"/>
  <c r="J109" i="1"/>
  <c r="J63" i="1"/>
  <c r="J77" i="1"/>
  <c r="J64" i="1"/>
  <c r="J78" i="1"/>
  <c r="J100" i="1"/>
  <c r="J114" i="1"/>
  <c r="J36" i="1"/>
  <c r="J39" i="1"/>
  <c r="J38" i="1"/>
  <c r="J44" i="1"/>
  <c r="J37" i="1"/>
  <c r="AS33" i="1"/>
  <c r="J45" i="1"/>
  <c r="AS18" i="1"/>
  <c r="AS21" i="1"/>
  <c r="AS31" i="1"/>
  <c r="AS32" i="1"/>
  <c r="AS20" i="1"/>
  <c r="AS30" i="1"/>
  <c r="AS29" i="1"/>
  <c r="AS27" i="1"/>
  <c r="AS25" i="1"/>
  <c r="AS24" i="1"/>
  <c r="AS19" i="1"/>
  <c r="AS28" i="1"/>
  <c r="AS16" i="1"/>
  <c r="AS26" i="1"/>
  <c r="AS23" i="1"/>
  <c r="AS17" i="1"/>
  <c r="AS22" i="1"/>
  <c r="K14" i="2"/>
  <c r="M94" i="2"/>
  <c r="AM50" i="2"/>
  <c r="AM45" i="2"/>
  <c r="AI49" i="2"/>
  <c r="AE49" i="2"/>
  <c r="AG49" i="2"/>
  <c r="AK49" i="2"/>
  <c r="AE48" i="2"/>
  <c r="AG50" i="2"/>
  <c r="AG48" i="2"/>
  <c r="AI48" i="2"/>
  <c r="AK50" i="2"/>
  <c r="AK48" i="2"/>
  <c r="AE17" i="2"/>
  <c r="AG17" i="2"/>
  <c r="AK17" i="2"/>
  <c r="AI17" i="2"/>
  <c r="AE19" i="2"/>
  <c r="AI19" i="2"/>
  <c r="AK19" i="2"/>
  <c r="AG19" i="2"/>
  <c r="AK45" i="2"/>
  <c r="AE45" i="2"/>
  <c r="AG45" i="2"/>
  <c r="AI45" i="2"/>
  <c r="AI50" i="2"/>
  <c r="AE50" i="2"/>
  <c r="AE18" i="2"/>
  <c r="AG18" i="2"/>
  <c r="AI18" i="2"/>
  <c r="AK18" i="2"/>
  <c r="AM48" i="2"/>
  <c r="AM49" i="2"/>
  <c r="AM18" i="2"/>
  <c r="AM19" i="2"/>
  <c r="AP19" i="2" s="1"/>
  <c r="AQ19" i="2" s="1"/>
  <c r="AM17" i="2"/>
  <c r="J27" i="1"/>
  <c r="J31" i="1"/>
  <c r="J30" i="1"/>
  <c r="J16" i="1"/>
  <c r="J24" i="1"/>
  <c r="J28" i="1"/>
  <c r="J26" i="1"/>
  <c r="J23" i="1"/>
  <c r="J22" i="1"/>
  <c r="J25" i="1"/>
  <c r="J15" i="1"/>
  <c r="J21" i="1"/>
  <c r="J19" i="1"/>
  <c r="J29" i="1"/>
  <c r="J33" i="1"/>
  <c r="J32" i="1"/>
  <c r="J20" i="1"/>
  <c r="J38" i="2"/>
  <c r="I111" i="1"/>
  <c r="I117" i="1"/>
  <c r="I79" i="1"/>
  <c r="I73" i="1"/>
  <c r="AU23" i="1" l="1"/>
  <c r="AV25" i="1"/>
  <c r="AV20" i="1"/>
  <c r="J40" i="1"/>
  <c r="AV33" i="1"/>
  <c r="AS34" i="1"/>
  <c r="AT34" i="1"/>
  <c r="AU33" i="1"/>
  <c r="AU22" i="1"/>
  <c r="AV26" i="1"/>
  <c r="AV24" i="1"/>
  <c r="AV17" i="1"/>
  <c r="AU17" i="1"/>
  <c r="AU19" i="1"/>
  <c r="AV19" i="1"/>
  <c r="AU24" i="1"/>
  <c r="AU26" i="1"/>
  <c r="AV27" i="1"/>
  <c r="AU27" i="1"/>
  <c r="AZ27" i="1" s="1"/>
  <c r="AU21" i="1"/>
  <c r="AV21" i="1"/>
  <c r="AU32" i="1"/>
  <c r="AV32" i="1"/>
  <c r="AU31" i="1"/>
  <c r="AV31" i="1"/>
  <c r="AV29" i="1"/>
  <c r="AU29" i="1"/>
  <c r="AZ29" i="1" s="1"/>
  <c r="AV23" i="1"/>
  <c r="AX23" i="1" s="1"/>
  <c r="AV16" i="1"/>
  <c r="AU16" i="1"/>
  <c r="AZ16" i="1" s="1"/>
  <c r="AV22" i="1"/>
  <c r="AU28" i="1"/>
  <c r="AV28" i="1"/>
  <c r="AV30" i="1"/>
  <c r="AU30" i="1"/>
  <c r="AU25" i="1"/>
  <c r="AZ25" i="1" s="1"/>
  <c r="AU20" i="1"/>
  <c r="AU18" i="1"/>
  <c r="AV18" i="1"/>
  <c r="AP14" i="2"/>
  <c r="AQ14" i="2" s="1"/>
  <c r="AN50" i="2"/>
  <c r="AP50" i="2"/>
  <c r="AQ50" i="2" s="1"/>
  <c r="AO30" i="1"/>
  <c r="AP30" i="1" s="1"/>
  <c r="AF15" i="1"/>
  <c r="AN49" i="2"/>
  <c r="AP49" i="2"/>
  <c r="AQ49" i="2" s="1"/>
  <c r="AI34" i="1"/>
  <c r="AN48" i="2"/>
  <c r="AP48" i="2"/>
  <c r="AQ48" i="2" s="1"/>
  <c r="AN45" i="2"/>
  <c r="AP45" i="2"/>
  <c r="AN18" i="2"/>
  <c r="AP18" i="2"/>
  <c r="AQ18" i="2" s="1"/>
  <c r="AN17" i="2"/>
  <c r="AP17" i="2"/>
  <c r="AQ17" i="2" s="1"/>
  <c r="AN19" i="2"/>
  <c r="AA34" i="1"/>
  <c r="AC34" i="1"/>
  <c r="AG34" i="1"/>
  <c r="AE34" i="1"/>
  <c r="AJ15" i="1"/>
  <c r="Z34" i="1"/>
  <c r="AB34" i="1"/>
  <c r="AO32" i="1"/>
  <c r="AP32" i="1" s="1"/>
  <c r="AD15" i="1"/>
  <c r="AO25" i="1"/>
  <c r="AP25" i="1" s="1"/>
  <c r="AO26" i="1"/>
  <c r="AP26" i="1" s="1"/>
  <c r="AO17" i="1"/>
  <c r="AH15" i="1"/>
  <c r="AO21" i="1"/>
  <c r="AP21" i="1" s="1"/>
  <c r="AO24" i="1"/>
  <c r="AP24" i="1" s="1"/>
  <c r="AO28" i="1"/>
  <c r="AP28" i="1" s="1"/>
  <c r="AO20" i="1"/>
  <c r="AP20" i="1" s="1"/>
  <c r="AO18" i="1"/>
  <c r="AO19" i="1"/>
  <c r="AP19" i="1" s="1"/>
  <c r="AO22" i="1"/>
  <c r="AP22" i="1" s="1"/>
  <c r="AO29" i="1"/>
  <c r="AP29" i="1" s="1"/>
  <c r="AO31" i="1"/>
  <c r="AP31" i="1" s="1"/>
  <c r="AO16" i="1"/>
  <c r="AP16" i="1" s="1"/>
  <c r="AO27" i="1"/>
  <c r="AP27" i="1" s="1"/>
  <c r="I118" i="1"/>
  <c r="I80" i="1"/>
  <c r="G32" i="7"/>
  <c r="H32" i="7" s="1"/>
  <c r="G31" i="7"/>
  <c r="H31" i="7" s="1"/>
  <c r="G29" i="7"/>
  <c r="H29" i="7" s="1"/>
  <c r="H35" i="6"/>
  <c r="H34" i="6"/>
  <c r="I59" i="10"/>
  <c r="J59" i="10" s="1"/>
  <c r="I56" i="10"/>
  <c r="J56" i="10" s="1"/>
  <c r="I57" i="10"/>
  <c r="J57" i="10" s="1"/>
  <c r="I58" i="10"/>
  <c r="J58" i="10" s="1"/>
  <c r="I55" i="10"/>
  <c r="J55" i="10" s="1"/>
  <c r="I15" i="10"/>
  <c r="J15" i="10" s="1"/>
  <c r="I16" i="10"/>
  <c r="J16" i="10" s="1"/>
  <c r="I17" i="10"/>
  <c r="J17" i="10" s="1"/>
  <c r="I18" i="10"/>
  <c r="J18" i="10" s="1"/>
  <c r="I19" i="10"/>
  <c r="J19" i="10" s="1"/>
  <c r="I20" i="10"/>
  <c r="J20" i="10" s="1"/>
  <c r="I21" i="10"/>
  <c r="J21" i="10" s="1"/>
  <c r="I22" i="10"/>
  <c r="J22" i="10" s="1"/>
  <c r="I23" i="10"/>
  <c r="J23" i="10" s="1"/>
  <c r="I24" i="10"/>
  <c r="J24" i="10" s="1"/>
  <c r="I25" i="10"/>
  <c r="J25" i="10" s="1"/>
  <c r="I26" i="10"/>
  <c r="J26" i="10" s="1"/>
  <c r="I27" i="10"/>
  <c r="J27" i="10" s="1"/>
  <c r="I28" i="10"/>
  <c r="J28" i="10" s="1"/>
  <c r="I29" i="10"/>
  <c r="J29" i="10" s="1"/>
  <c r="I30" i="10"/>
  <c r="J30" i="10" s="1"/>
  <c r="I31" i="10"/>
  <c r="J31" i="10" s="1"/>
  <c r="I32" i="10"/>
  <c r="J32" i="10" s="1"/>
  <c r="I33" i="10"/>
  <c r="J33" i="10" s="1"/>
  <c r="I34" i="10"/>
  <c r="J34" i="10" s="1"/>
  <c r="I35" i="10"/>
  <c r="J35" i="10" s="1"/>
  <c r="I36" i="10"/>
  <c r="J36" i="10" s="1"/>
  <c r="I37" i="10"/>
  <c r="J37" i="10" s="1"/>
  <c r="I38" i="10"/>
  <c r="J38" i="10" s="1"/>
  <c r="I39" i="10"/>
  <c r="J39" i="10" s="1"/>
  <c r="I40" i="10"/>
  <c r="J40" i="10" s="1"/>
  <c r="I41" i="10"/>
  <c r="J41" i="10" s="1"/>
  <c r="I42" i="10"/>
  <c r="J42" i="10" s="1"/>
  <c r="I43" i="10"/>
  <c r="J43" i="10" s="1"/>
  <c r="I44" i="10"/>
  <c r="J44" i="10" s="1"/>
  <c r="I45" i="10"/>
  <c r="J45" i="10" s="1"/>
  <c r="I46" i="10"/>
  <c r="J46" i="10" s="1"/>
  <c r="I47" i="10"/>
  <c r="J47" i="10" s="1"/>
  <c r="I48" i="10"/>
  <c r="J48" i="10" s="1"/>
  <c r="I49" i="10"/>
  <c r="J49" i="10" s="1"/>
  <c r="I50" i="10"/>
  <c r="J50" i="10" s="1"/>
  <c r="I51" i="10"/>
  <c r="J51" i="10" s="1"/>
  <c r="I52" i="10"/>
  <c r="J52" i="10" s="1"/>
  <c r="I14" i="10"/>
  <c r="J14" i="10" s="1"/>
  <c r="H100" i="2"/>
  <c r="H99" i="2"/>
  <c r="H98" i="2"/>
  <c r="H97" i="2"/>
  <c r="H96" i="2"/>
  <c r="H93" i="2"/>
  <c r="I93" i="2" s="1"/>
  <c r="H92" i="2"/>
  <c r="I92" i="2" s="1"/>
  <c r="H91" i="2"/>
  <c r="I91" i="2" s="1"/>
  <c r="H90" i="2"/>
  <c r="I90" i="2" s="1"/>
  <c r="H89" i="2"/>
  <c r="I89" i="2" s="1"/>
  <c r="H88" i="2"/>
  <c r="I88" i="2" s="1"/>
  <c r="H87" i="2"/>
  <c r="I87" i="2" s="1"/>
  <c r="H86" i="2"/>
  <c r="I86" i="2" s="1"/>
  <c r="H85" i="2"/>
  <c r="I85" i="2" s="1"/>
  <c r="H84" i="2"/>
  <c r="I84" i="2" s="1"/>
  <c r="H83" i="2"/>
  <c r="I83" i="2" s="1"/>
  <c r="H82" i="2"/>
  <c r="H81" i="2"/>
  <c r="H80" i="2"/>
  <c r="H79" i="2"/>
  <c r="I79" i="2" s="1"/>
  <c r="H78" i="2"/>
  <c r="I78" i="2" s="1"/>
  <c r="H77" i="2"/>
  <c r="G122" i="1"/>
  <c r="G121" i="1"/>
  <c r="G120" i="1"/>
  <c r="G116" i="1"/>
  <c r="G115" i="1"/>
  <c r="G114" i="1"/>
  <c r="G113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AZ20" i="1" l="1"/>
  <c r="AZ33" i="1"/>
  <c r="AZ15" i="1"/>
  <c r="H100" i="1"/>
  <c r="H102" i="1"/>
  <c r="H105" i="1"/>
  <c r="H106" i="1"/>
  <c r="H107" i="1"/>
  <c r="H96" i="1"/>
  <c r="H109" i="1"/>
  <c r="H101" i="1"/>
  <c r="H104" i="1"/>
  <c r="H122" i="1"/>
  <c r="H97" i="1"/>
  <c r="H110" i="1"/>
  <c r="H114" i="1"/>
  <c r="H115" i="1"/>
  <c r="H116" i="1"/>
  <c r="H103" i="1"/>
  <c r="H92" i="1"/>
  <c r="H93" i="1"/>
  <c r="H108" i="1"/>
  <c r="H98" i="1"/>
  <c r="H99" i="1"/>
  <c r="H113" i="1"/>
  <c r="AZ17" i="1"/>
  <c r="AZ30" i="1"/>
  <c r="AZ28" i="1"/>
  <c r="AZ18" i="1"/>
  <c r="AZ23" i="1"/>
  <c r="AZ32" i="1"/>
  <c r="AW22" i="1"/>
  <c r="AZ22" i="1"/>
  <c r="AZ21" i="1"/>
  <c r="AZ26" i="1"/>
  <c r="AZ24" i="1"/>
  <c r="AZ19" i="1"/>
  <c r="AZ31" i="1"/>
  <c r="AW15" i="1"/>
  <c r="AW26" i="1"/>
  <c r="BA26" i="1"/>
  <c r="AY26" i="1"/>
  <c r="AX26" i="1"/>
  <c r="AW32" i="1"/>
  <c r="BA32" i="1"/>
  <c r="AY32" i="1"/>
  <c r="AX32" i="1"/>
  <c r="AW28" i="1"/>
  <c r="BA28" i="1"/>
  <c r="AY28" i="1"/>
  <c r="AX28" i="1"/>
  <c r="BA22" i="1"/>
  <c r="AY22" i="1"/>
  <c r="AX22" i="1"/>
  <c r="AV34" i="1"/>
  <c r="AW18" i="1"/>
  <c r="BA18" i="1"/>
  <c r="AY18" i="1"/>
  <c r="AX18" i="1"/>
  <c r="AW29" i="1"/>
  <c r="BA29" i="1"/>
  <c r="AY29" i="1"/>
  <c r="AX29" i="1"/>
  <c r="AY23" i="1"/>
  <c r="AW20" i="1"/>
  <c r="BA20" i="1"/>
  <c r="AY20" i="1"/>
  <c r="AX20" i="1"/>
  <c r="AW19" i="1"/>
  <c r="BA19" i="1"/>
  <c r="AY19" i="1"/>
  <c r="AX19" i="1"/>
  <c r="AW21" i="1"/>
  <c r="BA21" i="1"/>
  <c r="AY21" i="1"/>
  <c r="AX21" i="1"/>
  <c r="AW24" i="1"/>
  <c r="BA24" i="1"/>
  <c r="AY24" i="1"/>
  <c r="AX24" i="1"/>
  <c r="AW17" i="1"/>
  <c r="BA17" i="1"/>
  <c r="AY17" i="1"/>
  <c r="AX17" i="1"/>
  <c r="BA23" i="1"/>
  <c r="AW27" i="1"/>
  <c r="BA27" i="1"/>
  <c r="AY27" i="1"/>
  <c r="AX27" i="1"/>
  <c r="AU34" i="1"/>
  <c r="BA15" i="1"/>
  <c r="AY15" i="1"/>
  <c r="AX15" i="1"/>
  <c r="AW33" i="1"/>
  <c r="BA33" i="1"/>
  <c r="AY33" i="1"/>
  <c r="AX33" i="1"/>
  <c r="AW16" i="1"/>
  <c r="BA16" i="1"/>
  <c r="AY16" i="1"/>
  <c r="AX16" i="1"/>
  <c r="AW25" i="1"/>
  <c r="BA25" i="1"/>
  <c r="AY25" i="1"/>
  <c r="AX25" i="1"/>
  <c r="AW31" i="1"/>
  <c r="BA31" i="1"/>
  <c r="AY31" i="1"/>
  <c r="AX31" i="1"/>
  <c r="AW23" i="1"/>
  <c r="AW30" i="1"/>
  <c r="BA30" i="1"/>
  <c r="AY30" i="1"/>
  <c r="AX30" i="1"/>
  <c r="AX14" i="1"/>
  <c r="AN14" i="2"/>
  <c r="AM30" i="1"/>
  <c r="AQ45" i="2"/>
  <c r="AM21" i="1"/>
  <c r="AM28" i="1"/>
  <c r="AM29" i="1"/>
  <c r="AM25" i="1"/>
  <c r="AM22" i="1"/>
  <c r="AM15" i="1"/>
  <c r="AM18" i="1"/>
  <c r="AM31" i="1"/>
  <c r="AM24" i="1"/>
  <c r="AM20" i="1"/>
  <c r="AO23" i="1"/>
  <c r="AP23" i="1" s="1"/>
  <c r="AM23" i="1"/>
  <c r="AM17" i="1"/>
  <c r="AM26" i="1"/>
  <c r="AM27" i="1"/>
  <c r="AM19" i="1"/>
  <c r="AM32" i="1"/>
  <c r="AM16" i="1"/>
  <c r="AO33" i="1"/>
  <c r="AM33" i="1"/>
  <c r="I81" i="2"/>
  <c r="AB81" i="2"/>
  <c r="AA81" i="2"/>
  <c r="AJ81" i="2"/>
  <c r="AH81" i="2"/>
  <c r="AF81" i="2"/>
  <c r="AD81" i="2"/>
  <c r="AC81" i="2"/>
  <c r="I82" i="2"/>
  <c r="AH82" i="2"/>
  <c r="AF82" i="2"/>
  <c r="AB82" i="2"/>
  <c r="AD82" i="2"/>
  <c r="AC82" i="2"/>
  <c r="AA82" i="2"/>
  <c r="AJ82" i="2"/>
  <c r="I80" i="2"/>
  <c r="AF80" i="2"/>
  <c r="AB80" i="2"/>
  <c r="AA80" i="2"/>
  <c r="AJ80" i="2"/>
  <c r="AH80" i="2"/>
  <c r="AD80" i="2"/>
  <c r="AC80" i="2"/>
  <c r="G117" i="1"/>
  <c r="I77" i="2"/>
  <c r="H101" i="2"/>
  <c r="G111" i="1"/>
  <c r="G123" i="1"/>
  <c r="I53" i="10"/>
  <c r="H94" i="2"/>
  <c r="BB15" i="1" l="1"/>
  <c r="AZ34" i="1"/>
  <c r="BE22" i="1"/>
  <c r="BE29" i="1"/>
  <c r="BG29" i="1"/>
  <c r="BI29" i="1" s="1"/>
  <c r="BJ29" i="1" s="1"/>
  <c r="BE28" i="1"/>
  <c r="BG28" i="1"/>
  <c r="BI28" i="1" s="1"/>
  <c r="BJ28" i="1" s="1"/>
  <c r="BE33" i="1"/>
  <c r="BG33" i="1"/>
  <c r="BI33" i="1" s="1"/>
  <c r="BJ33" i="1" s="1"/>
  <c r="BE17" i="1"/>
  <c r="BG17" i="1"/>
  <c r="BI17" i="1" s="1"/>
  <c r="BG18" i="1"/>
  <c r="BI18" i="1" s="1"/>
  <c r="BE18" i="1"/>
  <c r="BG20" i="1"/>
  <c r="BI20" i="1" s="1"/>
  <c r="BJ20" i="1" s="1"/>
  <c r="BE20" i="1"/>
  <c r="BE26" i="1"/>
  <c r="BG26" i="1"/>
  <c r="BI26" i="1" s="1"/>
  <c r="BJ26" i="1" s="1"/>
  <c r="BG31" i="1"/>
  <c r="BI31" i="1" s="1"/>
  <c r="BJ31" i="1" s="1"/>
  <c r="BE31" i="1"/>
  <c r="BE15" i="1"/>
  <c r="BG15" i="1"/>
  <c r="BI15" i="1" s="1"/>
  <c r="BG19" i="1"/>
  <c r="BI19" i="1" s="1"/>
  <c r="BJ19" i="1" s="1"/>
  <c r="BE19" i="1"/>
  <c r="BG32" i="1"/>
  <c r="BI32" i="1" s="1"/>
  <c r="BJ32" i="1" s="1"/>
  <c r="BE32" i="1"/>
  <c r="BE25" i="1"/>
  <c r="BG25" i="1"/>
  <c r="BI25" i="1" s="1"/>
  <c r="BJ25" i="1" s="1"/>
  <c r="BE24" i="1"/>
  <c r="BG24" i="1"/>
  <c r="BI24" i="1" s="1"/>
  <c r="BJ24" i="1" s="1"/>
  <c r="BG23" i="1"/>
  <c r="BI23" i="1" s="1"/>
  <c r="BJ23" i="1" s="1"/>
  <c r="BE23" i="1"/>
  <c r="BE16" i="1"/>
  <c r="BG16" i="1"/>
  <c r="BI16" i="1" s="1"/>
  <c r="BJ16" i="1" s="1"/>
  <c r="BE27" i="1"/>
  <c r="BG27" i="1"/>
  <c r="BI27" i="1" s="1"/>
  <c r="BJ27" i="1" s="1"/>
  <c r="BG22" i="1"/>
  <c r="BI22" i="1" s="1"/>
  <c r="BJ22" i="1" s="1"/>
  <c r="BG30" i="1"/>
  <c r="BI30" i="1" s="1"/>
  <c r="BJ30" i="1" s="1"/>
  <c r="BE30" i="1"/>
  <c r="BG21" i="1"/>
  <c r="BI21" i="1" s="1"/>
  <c r="BJ21" i="1" s="1"/>
  <c r="BE21" i="1"/>
  <c r="BB27" i="1"/>
  <c r="BC27" i="1"/>
  <c r="BB33" i="1"/>
  <c r="BC33" i="1"/>
  <c r="BB28" i="1"/>
  <c r="BC28" i="1"/>
  <c r="BA34" i="1"/>
  <c r="AW34" i="1"/>
  <c r="BB17" i="1"/>
  <c r="BC17" i="1"/>
  <c r="BB32" i="1"/>
  <c r="BC32" i="1"/>
  <c r="AX34" i="1"/>
  <c r="BC18" i="1"/>
  <c r="BB18" i="1"/>
  <c r="AY34" i="1"/>
  <c r="BB21" i="1"/>
  <c r="BC21" i="1"/>
  <c r="BC23" i="1"/>
  <c r="BB23" i="1"/>
  <c r="BB16" i="1"/>
  <c r="BC16" i="1"/>
  <c r="BC22" i="1"/>
  <c r="BB22" i="1"/>
  <c r="BB20" i="1"/>
  <c r="BC20" i="1"/>
  <c r="BB30" i="1"/>
  <c r="BC30" i="1"/>
  <c r="BB29" i="1"/>
  <c r="BC29" i="1"/>
  <c r="BC25" i="1"/>
  <c r="BB25" i="1"/>
  <c r="BB31" i="1"/>
  <c r="BC31" i="1"/>
  <c r="BC19" i="1"/>
  <c r="BB19" i="1"/>
  <c r="BB24" i="1"/>
  <c r="BC24" i="1"/>
  <c r="BC26" i="1"/>
  <c r="BB26" i="1"/>
  <c r="AO34" i="1"/>
  <c r="AP33" i="1"/>
  <c r="AM81" i="2"/>
  <c r="I94" i="2"/>
  <c r="AG81" i="2"/>
  <c r="AE81" i="2"/>
  <c r="AI81" i="2"/>
  <c r="AK81" i="2"/>
  <c r="AG82" i="2"/>
  <c r="AI82" i="2"/>
  <c r="AK82" i="2"/>
  <c r="AE82" i="2"/>
  <c r="AI80" i="2"/>
  <c r="AE80" i="2"/>
  <c r="AG80" i="2"/>
  <c r="AK80" i="2"/>
  <c r="AM80" i="2"/>
  <c r="AM82" i="2"/>
  <c r="H102" i="2"/>
  <c r="G118" i="1"/>
  <c r="G124" i="1" s="1"/>
  <c r="BF22" i="1" l="1"/>
  <c r="BD22" i="1"/>
  <c r="BH22" i="1"/>
  <c r="BH32" i="1"/>
  <c r="BF32" i="1"/>
  <c r="BD32" i="1"/>
  <c r="BH26" i="1"/>
  <c r="BF26" i="1"/>
  <c r="BD26" i="1"/>
  <c r="BH16" i="1"/>
  <c r="BF16" i="1"/>
  <c r="BD16" i="1"/>
  <c r="BC34" i="1"/>
  <c r="BH33" i="1"/>
  <c r="BD33" i="1"/>
  <c r="BF33" i="1"/>
  <c r="BH31" i="1"/>
  <c r="BF31" i="1"/>
  <c r="BD31" i="1"/>
  <c r="BH30" i="1"/>
  <c r="BF30" i="1"/>
  <c r="BD30" i="1"/>
  <c r="BH18" i="1"/>
  <c r="BF18" i="1"/>
  <c r="BD18" i="1"/>
  <c r="BE34" i="1"/>
  <c r="BH23" i="1"/>
  <c r="BF23" i="1"/>
  <c r="BD23" i="1"/>
  <c r="BG34" i="1"/>
  <c r="BH29" i="1"/>
  <c r="BF29" i="1"/>
  <c r="BD29" i="1"/>
  <c r="BH28" i="1"/>
  <c r="BF28" i="1"/>
  <c r="BD28" i="1"/>
  <c r="BH17" i="1"/>
  <c r="BF17" i="1"/>
  <c r="BD17" i="1"/>
  <c r="BD25" i="1"/>
  <c r="BF25" i="1"/>
  <c r="BH25" i="1"/>
  <c r="BD24" i="1"/>
  <c r="BF24" i="1"/>
  <c r="BH24" i="1"/>
  <c r="BD15" i="1"/>
  <c r="BH15" i="1"/>
  <c r="BF15" i="1"/>
  <c r="BB34" i="1"/>
  <c r="BH19" i="1"/>
  <c r="BF19" i="1"/>
  <c r="BD19" i="1"/>
  <c r="BD21" i="1"/>
  <c r="BH21" i="1"/>
  <c r="BF21" i="1"/>
  <c r="BH20" i="1"/>
  <c r="BF20" i="1"/>
  <c r="BD20" i="1"/>
  <c r="BH27" i="1"/>
  <c r="BF27" i="1"/>
  <c r="BD27" i="1"/>
  <c r="AN82" i="2"/>
  <c r="AP82" i="2"/>
  <c r="AQ82" i="2" s="1"/>
  <c r="AN81" i="2"/>
  <c r="AP81" i="2"/>
  <c r="AQ81" i="2" s="1"/>
  <c r="AN80" i="2"/>
  <c r="AP80" i="2"/>
  <c r="AQ80" i="2" s="1"/>
  <c r="X101" i="2"/>
  <c r="X102" i="2" s="1"/>
  <c r="V101" i="2"/>
  <c r="V102" i="2" s="1"/>
  <c r="T101" i="2"/>
  <c r="T102" i="2" s="1"/>
  <c r="P101" i="2"/>
  <c r="P102" i="2" s="1"/>
  <c r="N101" i="2"/>
  <c r="N102" i="2" s="1"/>
  <c r="L101" i="2"/>
  <c r="L102" i="2" s="1"/>
  <c r="J101" i="2"/>
  <c r="J102" i="2" s="1"/>
  <c r="X69" i="2"/>
  <c r="X70" i="2" s="1"/>
  <c r="V69" i="2"/>
  <c r="V70" i="2" s="1"/>
  <c r="R69" i="2"/>
  <c r="R70" i="2" s="1"/>
  <c r="P69" i="2"/>
  <c r="P70" i="2" s="1"/>
  <c r="J69" i="2"/>
  <c r="J70" i="2" s="1"/>
  <c r="F46" i="2"/>
  <c r="F47" i="2"/>
  <c r="F51" i="2"/>
  <c r="F52" i="2"/>
  <c r="F53" i="2"/>
  <c r="F54" i="2"/>
  <c r="F55" i="2"/>
  <c r="F56" i="2"/>
  <c r="F57" i="2"/>
  <c r="F58" i="2"/>
  <c r="F59" i="2"/>
  <c r="F60" i="2"/>
  <c r="F61" i="2"/>
  <c r="F64" i="2"/>
  <c r="F65" i="2"/>
  <c r="F66" i="2"/>
  <c r="F67" i="2"/>
  <c r="F68" i="2"/>
  <c r="E32" i="7"/>
  <c r="F32" i="7" s="1"/>
  <c r="E31" i="7"/>
  <c r="F31" i="7" s="1"/>
  <c r="E30" i="7"/>
  <c r="F30" i="7" s="1"/>
  <c r="E29" i="7"/>
  <c r="F29" i="7" s="1"/>
  <c r="E23" i="7"/>
  <c r="F23" i="7" s="1"/>
  <c r="E22" i="7"/>
  <c r="E21" i="7"/>
  <c r="F21" i="7" s="1"/>
  <c r="E20" i="7"/>
  <c r="F20" i="7" s="1"/>
  <c r="E12" i="7"/>
  <c r="E13" i="7"/>
  <c r="E14" i="7"/>
  <c r="E11" i="7"/>
  <c r="F34" i="6"/>
  <c r="E34" i="6" s="1"/>
  <c r="F35" i="6"/>
  <c r="E35" i="6" s="1"/>
  <c r="F23" i="6"/>
  <c r="E23" i="6" s="1"/>
  <c r="F24" i="6"/>
  <c r="E24" i="6" s="1"/>
  <c r="F12" i="6"/>
  <c r="E12" i="6" s="1"/>
  <c r="F13" i="6"/>
  <c r="E13" i="6" s="1"/>
  <c r="G56" i="10"/>
  <c r="H56" i="10" s="1"/>
  <c r="G57" i="10"/>
  <c r="H57" i="10" s="1"/>
  <c r="G58" i="10"/>
  <c r="H58" i="10" s="1"/>
  <c r="G59" i="10"/>
  <c r="H59" i="10" s="1"/>
  <c r="G55" i="10"/>
  <c r="H55" i="10" s="1"/>
  <c r="G15" i="10"/>
  <c r="H15" i="10" s="1"/>
  <c r="G16" i="10"/>
  <c r="H16" i="10" s="1"/>
  <c r="G17" i="10"/>
  <c r="H17" i="10" s="1"/>
  <c r="G18" i="10"/>
  <c r="H18" i="10" s="1"/>
  <c r="G19" i="10"/>
  <c r="H19" i="10" s="1"/>
  <c r="G20" i="10"/>
  <c r="H20" i="10" s="1"/>
  <c r="G21" i="10"/>
  <c r="H21" i="10" s="1"/>
  <c r="G22" i="10"/>
  <c r="H22" i="10" s="1"/>
  <c r="G23" i="10"/>
  <c r="H23" i="10" s="1"/>
  <c r="G24" i="10"/>
  <c r="H24" i="10" s="1"/>
  <c r="G25" i="10"/>
  <c r="H25" i="10" s="1"/>
  <c r="G26" i="10"/>
  <c r="H26" i="10" s="1"/>
  <c r="G27" i="10"/>
  <c r="H27" i="10" s="1"/>
  <c r="G28" i="10"/>
  <c r="H28" i="10" s="1"/>
  <c r="G29" i="10"/>
  <c r="H29" i="10" s="1"/>
  <c r="G30" i="10"/>
  <c r="H30" i="10" s="1"/>
  <c r="G31" i="10"/>
  <c r="H31" i="10" s="1"/>
  <c r="G32" i="10"/>
  <c r="H32" i="10" s="1"/>
  <c r="G33" i="10"/>
  <c r="G34" i="10"/>
  <c r="H34" i="10" s="1"/>
  <c r="G35" i="10"/>
  <c r="H35" i="10" s="1"/>
  <c r="G36" i="10"/>
  <c r="H36" i="10" s="1"/>
  <c r="G37" i="10"/>
  <c r="H37" i="10" s="1"/>
  <c r="G38" i="10"/>
  <c r="H38" i="10" s="1"/>
  <c r="G39" i="10"/>
  <c r="H39" i="10" s="1"/>
  <c r="G40" i="10"/>
  <c r="H40" i="10" s="1"/>
  <c r="G41" i="10"/>
  <c r="H41" i="10" s="1"/>
  <c r="G42" i="10"/>
  <c r="H42" i="10" s="1"/>
  <c r="G43" i="10"/>
  <c r="H43" i="10" s="1"/>
  <c r="G44" i="10"/>
  <c r="G45" i="10"/>
  <c r="H45" i="10" s="1"/>
  <c r="G46" i="10"/>
  <c r="H46" i="10" s="1"/>
  <c r="G47" i="10"/>
  <c r="H47" i="10" s="1"/>
  <c r="G48" i="10"/>
  <c r="H48" i="10" s="1"/>
  <c r="G49" i="10"/>
  <c r="H49" i="10" s="1"/>
  <c r="G50" i="10"/>
  <c r="H50" i="10" s="1"/>
  <c r="G51" i="10"/>
  <c r="H51" i="10" s="1"/>
  <c r="G52" i="10"/>
  <c r="H52" i="10" s="1"/>
  <c r="G14" i="10"/>
  <c r="H14" i="10" s="1"/>
  <c r="H33" i="10"/>
  <c r="H44" i="10"/>
  <c r="F54" i="5"/>
  <c r="F52" i="5"/>
  <c r="F51" i="5"/>
  <c r="F49" i="5"/>
  <c r="F48" i="5"/>
  <c r="F47" i="5"/>
  <c r="F46" i="5"/>
  <c r="F45" i="5"/>
  <c r="F38" i="5"/>
  <c r="F36" i="5"/>
  <c r="F35" i="5"/>
  <c r="F34" i="5"/>
  <c r="F33" i="5"/>
  <c r="F32" i="5"/>
  <c r="F31" i="5"/>
  <c r="F15" i="5"/>
  <c r="F16" i="5"/>
  <c r="F17" i="5"/>
  <c r="F18" i="5"/>
  <c r="F19" i="5"/>
  <c r="F22" i="5"/>
  <c r="F13" i="5"/>
  <c r="F100" i="2"/>
  <c r="F99" i="2"/>
  <c r="F98" i="2"/>
  <c r="F97" i="2"/>
  <c r="F96" i="2"/>
  <c r="F93" i="2"/>
  <c r="F92" i="2"/>
  <c r="F91" i="2"/>
  <c r="F90" i="2"/>
  <c r="F89" i="2"/>
  <c r="F88" i="2"/>
  <c r="F87" i="2"/>
  <c r="F86" i="2"/>
  <c r="F85" i="2"/>
  <c r="F84" i="2"/>
  <c r="F83" i="2"/>
  <c r="F79" i="2"/>
  <c r="F78" i="2"/>
  <c r="F77" i="2"/>
  <c r="F34" i="2"/>
  <c r="F35" i="2"/>
  <c r="F36" i="2"/>
  <c r="F37" i="2"/>
  <c r="F33" i="2"/>
  <c r="F15" i="2"/>
  <c r="F16" i="2"/>
  <c r="F20" i="2"/>
  <c r="F21" i="2"/>
  <c r="F22" i="2"/>
  <c r="F23" i="2"/>
  <c r="F24" i="2"/>
  <c r="F25" i="2"/>
  <c r="F26" i="2"/>
  <c r="F27" i="2"/>
  <c r="F28" i="2"/>
  <c r="F29" i="2"/>
  <c r="F30" i="2"/>
  <c r="E121" i="1"/>
  <c r="E122" i="1"/>
  <c r="E120" i="1"/>
  <c r="E114" i="1"/>
  <c r="E115" i="1"/>
  <c r="E116" i="1"/>
  <c r="E113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92" i="1"/>
  <c r="E83" i="1"/>
  <c r="E84" i="1"/>
  <c r="E82" i="1"/>
  <c r="E76" i="1"/>
  <c r="E77" i="1"/>
  <c r="E78" i="1"/>
  <c r="E75" i="1"/>
  <c r="O85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54" i="1"/>
  <c r="E44" i="1"/>
  <c r="E45" i="1"/>
  <c r="E43" i="1"/>
  <c r="E37" i="1"/>
  <c r="E38" i="1"/>
  <c r="E39" i="1"/>
  <c r="E36" i="1"/>
  <c r="W33" i="7"/>
  <c r="U33" i="7"/>
  <c r="S33" i="7"/>
  <c r="O33" i="7"/>
  <c r="M33" i="7"/>
  <c r="K33" i="7"/>
  <c r="I33" i="7"/>
  <c r="G33" i="7"/>
  <c r="W24" i="7"/>
  <c r="U24" i="7"/>
  <c r="Q24" i="7"/>
  <c r="O24" i="7"/>
  <c r="M24" i="7"/>
  <c r="K24" i="7"/>
  <c r="I24" i="7"/>
  <c r="W15" i="7"/>
  <c r="U15" i="7"/>
  <c r="O15" i="7"/>
  <c r="M15" i="7"/>
  <c r="K15" i="7"/>
  <c r="I15" i="7"/>
  <c r="K53" i="10"/>
  <c r="M53" i="10"/>
  <c r="O53" i="10"/>
  <c r="P53" i="10"/>
  <c r="Q53" i="10"/>
  <c r="R53" i="10"/>
  <c r="S53" i="10"/>
  <c r="T53" i="10"/>
  <c r="U53" i="10"/>
  <c r="V53" i="10"/>
  <c r="W53" i="10"/>
  <c r="X53" i="10"/>
  <c r="Y53" i="10"/>
  <c r="Z53" i="10"/>
  <c r="I60" i="10"/>
  <c r="I61" i="10" s="1"/>
  <c r="K60" i="10"/>
  <c r="M60" i="10"/>
  <c r="O60" i="10"/>
  <c r="Q60" i="10"/>
  <c r="S60" i="10"/>
  <c r="U60" i="10"/>
  <c r="W60" i="10"/>
  <c r="Y60" i="10"/>
  <c r="P38" i="2"/>
  <c r="V38" i="2"/>
  <c r="X38" i="2"/>
  <c r="J31" i="2"/>
  <c r="J39" i="2" s="1"/>
  <c r="P31" i="2"/>
  <c r="V31" i="2"/>
  <c r="X31" i="2"/>
  <c r="I123" i="1"/>
  <c r="K123" i="1"/>
  <c r="M123" i="1"/>
  <c r="O123" i="1"/>
  <c r="S123" i="1"/>
  <c r="S124" i="1" s="1"/>
  <c r="U123" i="1"/>
  <c r="W123" i="1"/>
  <c r="I85" i="1"/>
  <c r="Q85" i="1"/>
  <c r="U85" i="1"/>
  <c r="W85" i="1"/>
  <c r="W46" i="1"/>
  <c r="U46" i="1"/>
  <c r="O46" i="1"/>
  <c r="I46" i="1"/>
  <c r="W40" i="1"/>
  <c r="U40" i="1"/>
  <c r="O40" i="1"/>
  <c r="I40" i="1"/>
  <c r="W34" i="1"/>
  <c r="U34" i="1"/>
  <c r="O34" i="1"/>
  <c r="I34" i="1"/>
  <c r="X54" i="5"/>
  <c r="V54" i="5"/>
  <c r="T54" i="5"/>
  <c r="P54" i="5"/>
  <c r="N54" i="5"/>
  <c r="L54" i="5"/>
  <c r="J54" i="5"/>
  <c r="H54" i="5"/>
  <c r="X52" i="5"/>
  <c r="V52" i="5"/>
  <c r="T52" i="5"/>
  <c r="P52" i="5"/>
  <c r="N52" i="5"/>
  <c r="L52" i="5"/>
  <c r="J52" i="5"/>
  <c r="H52" i="5"/>
  <c r="X51" i="5"/>
  <c r="V51" i="5"/>
  <c r="T51" i="5"/>
  <c r="P51" i="5"/>
  <c r="N51" i="5"/>
  <c r="L51" i="5"/>
  <c r="J51" i="5"/>
  <c r="H51" i="5"/>
  <c r="X49" i="5"/>
  <c r="V49" i="5"/>
  <c r="T49" i="5"/>
  <c r="P49" i="5"/>
  <c r="N49" i="5"/>
  <c r="L49" i="5"/>
  <c r="J49" i="5"/>
  <c r="H49" i="5"/>
  <c r="X48" i="5"/>
  <c r="V48" i="5"/>
  <c r="T48" i="5"/>
  <c r="P48" i="5"/>
  <c r="N48" i="5"/>
  <c r="J48" i="5"/>
  <c r="H48" i="5"/>
  <c r="X47" i="5"/>
  <c r="V47" i="5"/>
  <c r="T47" i="5"/>
  <c r="P47" i="5"/>
  <c r="N47" i="5"/>
  <c r="L47" i="5"/>
  <c r="J47" i="5"/>
  <c r="H47" i="5"/>
  <c r="X46" i="5"/>
  <c r="V46" i="5"/>
  <c r="T46" i="5"/>
  <c r="P46" i="5"/>
  <c r="N46" i="5"/>
  <c r="J46" i="5"/>
  <c r="H46" i="5"/>
  <c r="X45" i="5"/>
  <c r="V45" i="5"/>
  <c r="T45" i="5"/>
  <c r="P45" i="5"/>
  <c r="N45" i="5"/>
  <c r="L45" i="5"/>
  <c r="J45" i="5"/>
  <c r="H45" i="5"/>
  <c r="X38" i="5"/>
  <c r="V38" i="5"/>
  <c r="R38" i="5"/>
  <c r="P38" i="5"/>
  <c r="J38" i="5"/>
  <c r="X36" i="5"/>
  <c r="V36" i="5"/>
  <c r="R36" i="5"/>
  <c r="P36" i="5"/>
  <c r="J36" i="5"/>
  <c r="X35" i="5"/>
  <c r="V35" i="5"/>
  <c r="R35" i="5"/>
  <c r="P35" i="5"/>
  <c r="J35" i="5"/>
  <c r="X34" i="5"/>
  <c r="V34" i="5"/>
  <c r="R34" i="5"/>
  <c r="P34" i="5"/>
  <c r="J34" i="5"/>
  <c r="X33" i="5"/>
  <c r="V33" i="5"/>
  <c r="R33" i="5"/>
  <c r="P33" i="5"/>
  <c r="J33" i="5"/>
  <c r="X32" i="5"/>
  <c r="V32" i="5"/>
  <c r="R32" i="5"/>
  <c r="P32" i="5"/>
  <c r="J32" i="5"/>
  <c r="X31" i="5"/>
  <c r="V31" i="5"/>
  <c r="R31" i="5"/>
  <c r="P31" i="5"/>
  <c r="J31" i="5"/>
  <c r="X29" i="5"/>
  <c r="V29" i="5"/>
  <c r="R29" i="5"/>
  <c r="P29" i="5"/>
  <c r="J29" i="5"/>
  <c r="X22" i="5"/>
  <c r="V22" i="5"/>
  <c r="P22" i="5"/>
  <c r="J22" i="5"/>
  <c r="X19" i="5"/>
  <c r="V19" i="5"/>
  <c r="P19" i="5"/>
  <c r="J19" i="5"/>
  <c r="X18" i="5"/>
  <c r="V18" i="5"/>
  <c r="P18" i="5"/>
  <c r="J18" i="5"/>
  <c r="X17" i="5"/>
  <c r="V17" i="5"/>
  <c r="P17" i="5"/>
  <c r="J17" i="5"/>
  <c r="X16" i="5"/>
  <c r="V16" i="5"/>
  <c r="P16" i="5"/>
  <c r="J16" i="5"/>
  <c r="X15" i="5"/>
  <c r="V15" i="5"/>
  <c r="P15" i="5"/>
  <c r="J15" i="5"/>
  <c r="X14" i="5"/>
  <c r="V14" i="5"/>
  <c r="P14" i="5"/>
  <c r="J14" i="5"/>
  <c r="X13" i="5"/>
  <c r="V13" i="5"/>
  <c r="P13" i="5"/>
  <c r="J13" i="5"/>
  <c r="D31" i="12"/>
  <c r="O30" i="12" s="1"/>
  <c r="C82" i="1" s="1"/>
  <c r="D69" i="12"/>
  <c r="C69" i="12"/>
  <c r="D61" i="12"/>
  <c r="P6" i="12" s="1"/>
  <c r="C94" i="1" s="1"/>
  <c r="D66" i="12"/>
  <c r="P7" i="12" s="1"/>
  <c r="C66" i="12"/>
  <c r="C61" i="12"/>
  <c r="D55" i="12"/>
  <c r="P30" i="12" s="1"/>
  <c r="C120" i="1" s="1"/>
  <c r="C55" i="12"/>
  <c r="D45" i="12"/>
  <c r="C45" i="12"/>
  <c r="D21" i="12"/>
  <c r="C21" i="12"/>
  <c r="D42" i="12"/>
  <c r="O7" i="12" s="1"/>
  <c r="C42" i="12"/>
  <c r="C18" i="12"/>
  <c r="C7" i="12"/>
  <c r="D37" i="12"/>
  <c r="O6" i="12" s="1"/>
  <c r="C56" i="1" s="1"/>
  <c r="C37" i="12"/>
  <c r="C31" i="12"/>
  <c r="D13" i="12"/>
  <c r="N6" i="12" s="1"/>
  <c r="C17" i="1" s="1"/>
  <c r="BJ17" i="1" s="1"/>
  <c r="D7" i="12"/>
  <c r="N30" i="12" s="1"/>
  <c r="C43" i="1" s="1"/>
  <c r="C13" i="12"/>
  <c r="I40" i="8"/>
  <c r="I42" i="8" s="1"/>
  <c r="C40" i="8"/>
  <c r="C42" i="8" s="1"/>
  <c r="K39" i="8"/>
  <c r="J39" i="8"/>
  <c r="H39" i="8"/>
  <c r="E39" i="8"/>
  <c r="D39" i="8"/>
  <c r="B39" i="8"/>
  <c r="K38" i="8"/>
  <c r="J38" i="8"/>
  <c r="H38" i="8"/>
  <c r="E38" i="8"/>
  <c r="D38" i="8"/>
  <c r="B38" i="8"/>
  <c r="K37" i="8"/>
  <c r="J37" i="8"/>
  <c r="H37" i="8"/>
  <c r="E37" i="8"/>
  <c r="D37" i="8"/>
  <c r="B37" i="8"/>
  <c r="K36" i="8"/>
  <c r="J36" i="8"/>
  <c r="E36" i="8"/>
  <c r="D36" i="8"/>
  <c r="K35" i="8"/>
  <c r="J35" i="8"/>
  <c r="H35" i="8"/>
  <c r="E5" i="12"/>
  <c r="E6" i="12"/>
  <c r="E8" i="12"/>
  <c r="E9" i="12"/>
  <c r="E10" i="12"/>
  <c r="E11" i="12"/>
  <c r="E12" i="12"/>
  <c r="E14" i="12"/>
  <c r="E15" i="12"/>
  <c r="E16" i="12"/>
  <c r="E17" i="12"/>
  <c r="E19" i="12"/>
  <c r="E20" i="12"/>
  <c r="E4" i="12"/>
  <c r="E53" i="12"/>
  <c r="E54" i="12"/>
  <c r="E56" i="12"/>
  <c r="E58" i="12"/>
  <c r="E59" i="12"/>
  <c r="E60" i="12"/>
  <c r="E62" i="12"/>
  <c r="E63" i="12"/>
  <c r="E64" i="12"/>
  <c r="E65" i="12"/>
  <c r="E67" i="12"/>
  <c r="E68" i="12"/>
  <c r="E52" i="12"/>
  <c r="E29" i="12"/>
  <c r="E30" i="12"/>
  <c r="D37" i="5" s="1"/>
  <c r="AR37" i="5" s="1"/>
  <c r="AR41" i="5" s="1"/>
  <c r="AS41" i="5" s="1"/>
  <c r="E32" i="12"/>
  <c r="E33" i="12"/>
  <c r="E34" i="12"/>
  <c r="E35" i="12"/>
  <c r="E36" i="12"/>
  <c r="E38" i="12"/>
  <c r="E39" i="12"/>
  <c r="E40" i="12"/>
  <c r="E41" i="12"/>
  <c r="E43" i="12"/>
  <c r="E44" i="12"/>
  <c r="E28" i="12"/>
  <c r="D21" i="5" l="1"/>
  <c r="AB64" i="1"/>
  <c r="AA64" i="1"/>
  <c r="AS64" i="1"/>
  <c r="AT64" i="1"/>
  <c r="AS105" i="1"/>
  <c r="AT105" i="1"/>
  <c r="AT93" i="1"/>
  <c r="AS93" i="1"/>
  <c r="AA63" i="1"/>
  <c r="AB63" i="1"/>
  <c r="AS63" i="1"/>
  <c r="AT63" i="1"/>
  <c r="AT104" i="1"/>
  <c r="AS104" i="1"/>
  <c r="AS113" i="1"/>
  <c r="AT113" i="1"/>
  <c r="AA62" i="1"/>
  <c r="AB62" i="1"/>
  <c r="AS62" i="1"/>
  <c r="AT62" i="1"/>
  <c r="AT103" i="1"/>
  <c r="AS103" i="1"/>
  <c r="AS116" i="1"/>
  <c r="AT116" i="1"/>
  <c r="AT121" i="1"/>
  <c r="AS121" i="1"/>
  <c r="AA61" i="1"/>
  <c r="AB61" i="1"/>
  <c r="AS61" i="1"/>
  <c r="AT61" i="1"/>
  <c r="AS115" i="1"/>
  <c r="AT115" i="1"/>
  <c r="AS101" i="1"/>
  <c r="AT101" i="1"/>
  <c r="AT120" i="1"/>
  <c r="AS120" i="1"/>
  <c r="AB58" i="1"/>
  <c r="AA58" i="1"/>
  <c r="AS58" i="1"/>
  <c r="AT58" i="1"/>
  <c r="AB57" i="1"/>
  <c r="AA57" i="1"/>
  <c r="AT57" i="1"/>
  <c r="AS57" i="1"/>
  <c r="AB56" i="1"/>
  <c r="AA56" i="1"/>
  <c r="AS56" i="1"/>
  <c r="AT56" i="1"/>
  <c r="AS109" i="1"/>
  <c r="AT109" i="1"/>
  <c r="AS97" i="1"/>
  <c r="AT97" i="1"/>
  <c r="AS102" i="1"/>
  <c r="AT102" i="1"/>
  <c r="AA60" i="1"/>
  <c r="AB60" i="1"/>
  <c r="AS60" i="1"/>
  <c r="AT60" i="1"/>
  <c r="AA71" i="1"/>
  <c r="AB71" i="1"/>
  <c r="AT71" i="1"/>
  <c r="AS71" i="1"/>
  <c r="AS100" i="1"/>
  <c r="AT100" i="1"/>
  <c r="AT99" i="1"/>
  <c r="AS99" i="1"/>
  <c r="AT98" i="1"/>
  <c r="AS98" i="1"/>
  <c r="AB68" i="1"/>
  <c r="AA68" i="1"/>
  <c r="AS68" i="1"/>
  <c r="AT68" i="1"/>
  <c r="AB67" i="1"/>
  <c r="AA67" i="1"/>
  <c r="AS67" i="1"/>
  <c r="AT67" i="1"/>
  <c r="AB55" i="1"/>
  <c r="AA55" i="1"/>
  <c r="AS55" i="1"/>
  <c r="AT55" i="1"/>
  <c r="AT108" i="1"/>
  <c r="AS108" i="1"/>
  <c r="AT96" i="1"/>
  <c r="AS96" i="1"/>
  <c r="AA72" i="1"/>
  <c r="AB72" i="1"/>
  <c r="AS72" i="1"/>
  <c r="AT72" i="1"/>
  <c r="AS114" i="1"/>
  <c r="AT114" i="1"/>
  <c r="AS92" i="1"/>
  <c r="AT92" i="1"/>
  <c r="AB69" i="1"/>
  <c r="AA69" i="1"/>
  <c r="AS69" i="1"/>
  <c r="AT69" i="1"/>
  <c r="AB66" i="1"/>
  <c r="AA66" i="1"/>
  <c r="AS66" i="1"/>
  <c r="AT66" i="1"/>
  <c r="AT107" i="1"/>
  <c r="AS107" i="1"/>
  <c r="AT95" i="1"/>
  <c r="AS95" i="1"/>
  <c r="AT54" i="1"/>
  <c r="AS54" i="1"/>
  <c r="AA59" i="1"/>
  <c r="AB59" i="1"/>
  <c r="AT59" i="1"/>
  <c r="AS59" i="1"/>
  <c r="AB70" i="1"/>
  <c r="AA70" i="1"/>
  <c r="AS70" i="1"/>
  <c r="AT70" i="1"/>
  <c r="AS122" i="1"/>
  <c r="AT122" i="1"/>
  <c r="AS110" i="1"/>
  <c r="AT110" i="1"/>
  <c r="AB65" i="1"/>
  <c r="AA65" i="1"/>
  <c r="AT65" i="1"/>
  <c r="AS65" i="1"/>
  <c r="AT106" i="1"/>
  <c r="AS106" i="1"/>
  <c r="AT94" i="1"/>
  <c r="AS94" i="1"/>
  <c r="F12" i="7"/>
  <c r="AS12" i="7"/>
  <c r="AT12" i="7"/>
  <c r="F14" i="7"/>
  <c r="AT14" i="7"/>
  <c r="AS14" i="7"/>
  <c r="F13" i="7"/>
  <c r="AS13" i="7"/>
  <c r="AT13" i="7"/>
  <c r="AU13" i="7" s="1"/>
  <c r="F22" i="7"/>
  <c r="Z22" i="7"/>
  <c r="F11" i="7"/>
  <c r="AS11" i="7"/>
  <c r="Z11" i="7"/>
  <c r="C13" i="13"/>
  <c r="AT78" i="1"/>
  <c r="AS78" i="1"/>
  <c r="AS77" i="1"/>
  <c r="AT77" i="1"/>
  <c r="AS76" i="1"/>
  <c r="AT76" i="1"/>
  <c r="AS84" i="1"/>
  <c r="AT84" i="1"/>
  <c r="AT83" i="1"/>
  <c r="AS83" i="1"/>
  <c r="AT82" i="1"/>
  <c r="AS82" i="1"/>
  <c r="AT75" i="1"/>
  <c r="AS75" i="1"/>
  <c r="BI34" i="1"/>
  <c r="BJ15" i="1"/>
  <c r="AS44" i="1"/>
  <c r="AS36" i="1"/>
  <c r="AS39" i="1"/>
  <c r="AS38" i="1"/>
  <c r="AS45" i="1"/>
  <c r="AS37" i="1"/>
  <c r="AS43" i="1"/>
  <c r="E40" i="1"/>
  <c r="E41" i="1" s="1"/>
  <c r="C46" i="12"/>
  <c r="D46" i="12"/>
  <c r="E7" i="12"/>
  <c r="C22" i="12"/>
  <c r="N8" i="12"/>
  <c r="C18" i="1" s="1"/>
  <c r="D22" i="12"/>
  <c r="T120" i="1"/>
  <c r="P120" i="1"/>
  <c r="N120" i="1"/>
  <c r="L120" i="1"/>
  <c r="X120" i="1"/>
  <c r="V120" i="1"/>
  <c r="J120" i="1"/>
  <c r="H120" i="1"/>
  <c r="C46" i="1"/>
  <c r="X43" i="1"/>
  <c r="X46" i="1" s="1"/>
  <c r="V43" i="1"/>
  <c r="V46" i="1" s="1"/>
  <c r="P43" i="1"/>
  <c r="J43" i="1"/>
  <c r="F17" i="1"/>
  <c r="AP17" i="1"/>
  <c r="X17" i="1"/>
  <c r="V17" i="1"/>
  <c r="P17" i="1"/>
  <c r="J17" i="1"/>
  <c r="X56" i="1"/>
  <c r="R56" i="1"/>
  <c r="P56" i="1"/>
  <c r="V56" i="1"/>
  <c r="J56" i="1"/>
  <c r="T94" i="1"/>
  <c r="N94" i="1"/>
  <c r="X94" i="1"/>
  <c r="P94" i="1"/>
  <c r="L94" i="1"/>
  <c r="V94" i="1"/>
  <c r="J94" i="1"/>
  <c r="H94" i="1"/>
  <c r="C85" i="1"/>
  <c r="X82" i="1"/>
  <c r="R82" i="1"/>
  <c r="P82" i="1"/>
  <c r="V82" i="1"/>
  <c r="J82" i="1"/>
  <c r="G27" i="2"/>
  <c r="AC27" i="2"/>
  <c r="AF99" i="2"/>
  <c r="AD99" i="2"/>
  <c r="AC99" i="2"/>
  <c r="AB99" i="2"/>
  <c r="AA99" i="2"/>
  <c r="AJ99" i="2"/>
  <c r="AH99" i="2"/>
  <c r="AC24" i="6"/>
  <c r="AB24" i="6"/>
  <c r="AK24" i="6"/>
  <c r="AI24" i="6"/>
  <c r="AD24" i="6"/>
  <c r="AG24" i="6"/>
  <c r="AE24" i="6"/>
  <c r="G16" i="2"/>
  <c r="AC16" i="2"/>
  <c r="G58" i="2"/>
  <c r="AA58" i="2"/>
  <c r="AH58" i="2"/>
  <c r="AF58" i="2"/>
  <c r="AJ58" i="2"/>
  <c r="AC58" i="2"/>
  <c r="AD58" i="2"/>
  <c r="AB58" i="2"/>
  <c r="G79" i="2"/>
  <c r="AH79" i="2"/>
  <c r="AF79" i="2"/>
  <c r="AD79" i="2"/>
  <c r="AC79" i="2"/>
  <c r="AB79" i="2"/>
  <c r="AA79" i="2"/>
  <c r="AJ79" i="2"/>
  <c r="AG21" i="7"/>
  <c r="AA21" i="7"/>
  <c r="AE21" i="7"/>
  <c r="AC21" i="7"/>
  <c r="AB21" i="7"/>
  <c r="Z21" i="7"/>
  <c r="AI21" i="7"/>
  <c r="G57" i="2"/>
  <c r="AB57" i="2"/>
  <c r="AA57" i="2"/>
  <c r="AC57" i="2"/>
  <c r="AJ57" i="2"/>
  <c r="AF57" i="2"/>
  <c r="AD57" i="2"/>
  <c r="AH57" i="2"/>
  <c r="G25" i="2"/>
  <c r="AC25" i="2"/>
  <c r="G83" i="2"/>
  <c r="AC83" i="2"/>
  <c r="AB83" i="2"/>
  <c r="AA83" i="2"/>
  <c r="AJ83" i="2"/>
  <c r="AH83" i="2"/>
  <c r="AF83" i="2"/>
  <c r="AD83" i="2"/>
  <c r="G91" i="2"/>
  <c r="AJ91" i="2"/>
  <c r="AH91" i="2"/>
  <c r="AF91" i="2"/>
  <c r="AD91" i="2"/>
  <c r="AC91" i="2"/>
  <c r="AB91" i="2"/>
  <c r="AA91" i="2"/>
  <c r="AK35" i="6"/>
  <c r="AI35" i="6"/>
  <c r="AG35" i="6"/>
  <c r="AE35" i="6"/>
  <c r="AD35" i="6"/>
  <c r="AB35" i="6"/>
  <c r="AC35" i="6"/>
  <c r="AC22" i="7"/>
  <c r="AB22" i="7"/>
  <c r="AA22" i="7"/>
  <c r="AI22" i="7"/>
  <c r="AG22" i="7"/>
  <c r="AE22" i="7"/>
  <c r="AJ66" i="2"/>
  <c r="AH66" i="2"/>
  <c r="AD66" i="2"/>
  <c r="AC66" i="2"/>
  <c r="AF66" i="2"/>
  <c r="AA66" i="2"/>
  <c r="AB66" i="2"/>
  <c r="G56" i="2"/>
  <c r="AF56" i="2"/>
  <c r="AD56" i="2"/>
  <c r="AC56" i="2"/>
  <c r="AA56" i="2"/>
  <c r="AB56" i="2"/>
  <c r="AJ56" i="2"/>
  <c r="AH56" i="2"/>
  <c r="AC68" i="2"/>
  <c r="AJ68" i="2"/>
  <c r="AF68" i="2"/>
  <c r="AD68" i="2"/>
  <c r="AA68" i="2"/>
  <c r="AH68" i="2"/>
  <c r="AB68" i="2"/>
  <c r="G26" i="2"/>
  <c r="AC26" i="2"/>
  <c r="AA100" i="2"/>
  <c r="AD100" i="2"/>
  <c r="AJ100" i="2"/>
  <c r="AH100" i="2"/>
  <c r="AF100" i="2"/>
  <c r="AC100" i="2"/>
  <c r="AB100" i="2"/>
  <c r="AD23" i="6"/>
  <c r="AC23" i="6"/>
  <c r="AB23" i="6"/>
  <c r="AK23" i="6"/>
  <c r="AI23" i="6"/>
  <c r="AE23" i="6"/>
  <c r="AG23" i="6"/>
  <c r="AB67" i="2"/>
  <c r="AA67" i="2"/>
  <c r="AJ67" i="2"/>
  <c r="AH67" i="2"/>
  <c r="AC67" i="2"/>
  <c r="AF67" i="2"/>
  <c r="AD67" i="2"/>
  <c r="G46" i="2"/>
  <c r="AJ46" i="2"/>
  <c r="AH46" i="2"/>
  <c r="AF46" i="2"/>
  <c r="AD46" i="2"/>
  <c r="AB46" i="2"/>
  <c r="AA46" i="2"/>
  <c r="AC46" i="2"/>
  <c r="G24" i="2"/>
  <c r="AC24" i="2"/>
  <c r="G84" i="2"/>
  <c r="AJ84" i="2"/>
  <c r="AH84" i="2"/>
  <c r="AF84" i="2"/>
  <c r="AC84" i="2"/>
  <c r="AD84" i="2"/>
  <c r="AB84" i="2"/>
  <c r="AA84" i="2"/>
  <c r="G92" i="2"/>
  <c r="AH92" i="2"/>
  <c r="AF92" i="2"/>
  <c r="AB92" i="2"/>
  <c r="AD92" i="2"/>
  <c r="AC92" i="2"/>
  <c r="AA92" i="2"/>
  <c r="AJ92" i="2"/>
  <c r="AE34" i="6"/>
  <c r="AD34" i="6"/>
  <c r="AC34" i="6"/>
  <c r="AK34" i="6"/>
  <c r="AB34" i="6"/>
  <c r="AI34" i="6"/>
  <c r="AG34" i="6"/>
  <c r="AC23" i="7"/>
  <c r="AB23" i="7"/>
  <c r="AA23" i="7"/>
  <c r="Z23" i="7"/>
  <c r="AI23" i="7"/>
  <c r="AG23" i="7"/>
  <c r="AE23" i="7"/>
  <c r="AC65" i="2"/>
  <c r="AA65" i="2"/>
  <c r="AJ65" i="2"/>
  <c r="AH65" i="2"/>
  <c r="AF65" i="2"/>
  <c r="AB65" i="2"/>
  <c r="AD65" i="2"/>
  <c r="G55" i="2"/>
  <c r="AA55" i="2"/>
  <c r="AJ55" i="2"/>
  <c r="AH55" i="2"/>
  <c r="AF55" i="2"/>
  <c r="AD55" i="2"/>
  <c r="AC55" i="2"/>
  <c r="AB55" i="2"/>
  <c r="G23" i="2"/>
  <c r="AC23" i="2"/>
  <c r="G85" i="2"/>
  <c r="AJ85" i="2"/>
  <c r="AH85" i="2"/>
  <c r="AF85" i="2"/>
  <c r="AD85" i="2"/>
  <c r="AC85" i="2"/>
  <c r="AB85" i="2"/>
  <c r="AA85" i="2"/>
  <c r="G93" i="2"/>
  <c r="AH93" i="2"/>
  <c r="AB93" i="2"/>
  <c r="AF93" i="2"/>
  <c r="AD93" i="2"/>
  <c r="AC93" i="2"/>
  <c r="AA93" i="2"/>
  <c r="AJ93" i="2"/>
  <c r="AB11" i="7"/>
  <c r="AA11" i="7"/>
  <c r="AI11" i="7"/>
  <c r="AG11" i="7"/>
  <c r="AE11" i="7"/>
  <c r="AC11" i="7"/>
  <c r="AA29" i="7"/>
  <c r="AE29" i="7"/>
  <c r="Z29" i="7"/>
  <c r="AI29" i="7"/>
  <c r="AG29" i="7"/>
  <c r="AC29" i="7"/>
  <c r="AB29" i="7"/>
  <c r="AC64" i="2"/>
  <c r="AA64" i="2"/>
  <c r="AD64" i="2"/>
  <c r="AH64" i="2"/>
  <c r="AF64" i="2"/>
  <c r="AF69" i="2" s="1"/>
  <c r="AB64" i="2"/>
  <c r="AJ64" i="2"/>
  <c r="G54" i="2"/>
  <c r="AB54" i="2"/>
  <c r="AA54" i="2"/>
  <c r="AJ54" i="2"/>
  <c r="AH54" i="2"/>
  <c r="AF54" i="2"/>
  <c r="AD54" i="2"/>
  <c r="AC54" i="2"/>
  <c r="E73" i="1"/>
  <c r="G78" i="2"/>
  <c r="AJ78" i="2"/>
  <c r="AH78" i="2"/>
  <c r="AF78" i="2"/>
  <c r="AD78" i="2"/>
  <c r="AB78" i="2"/>
  <c r="AC78" i="2"/>
  <c r="AA78" i="2"/>
  <c r="G47" i="2"/>
  <c r="AH47" i="2"/>
  <c r="AF47" i="2"/>
  <c r="AD47" i="2"/>
  <c r="AC47" i="2"/>
  <c r="AB47" i="2"/>
  <c r="AJ47" i="2"/>
  <c r="AA47" i="2"/>
  <c r="AC15" i="2"/>
  <c r="E46" i="1"/>
  <c r="G30" i="2"/>
  <c r="AC30" i="2"/>
  <c r="G22" i="2"/>
  <c r="AC22" i="2"/>
  <c r="G86" i="2"/>
  <c r="AH86" i="2"/>
  <c r="AF86" i="2"/>
  <c r="AD86" i="2"/>
  <c r="AC86" i="2"/>
  <c r="AB86" i="2"/>
  <c r="AA86" i="2"/>
  <c r="AJ86" i="2"/>
  <c r="AH96" i="2"/>
  <c r="AA96" i="2"/>
  <c r="AF96" i="2"/>
  <c r="AD96" i="2"/>
  <c r="AC96" i="2"/>
  <c r="AB96" i="2"/>
  <c r="AJ96" i="2"/>
  <c r="Z14" i="7"/>
  <c r="AI14" i="7"/>
  <c r="AA14" i="7"/>
  <c r="AB14" i="7"/>
  <c r="AC14" i="7"/>
  <c r="AE14" i="7"/>
  <c r="AG14" i="7"/>
  <c r="AA30" i="7"/>
  <c r="Z30" i="7"/>
  <c r="AI30" i="7"/>
  <c r="AG30" i="7"/>
  <c r="AC30" i="7"/>
  <c r="AB30" i="7"/>
  <c r="AE30" i="7"/>
  <c r="G61" i="2"/>
  <c r="AC61" i="2"/>
  <c r="AD61" i="2"/>
  <c r="AA61" i="2"/>
  <c r="AJ61" i="2"/>
  <c r="AH61" i="2"/>
  <c r="AF61" i="2"/>
  <c r="AB61" i="2"/>
  <c r="G53" i="2"/>
  <c r="AD53" i="2"/>
  <c r="AC53" i="2"/>
  <c r="AB53" i="2"/>
  <c r="AJ53" i="2"/>
  <c r="AA53" i="2"/>
  <c r="AH53" i="2"/>
  <c r="AF53" i="2"/>
  <c r="AB20" i="7"/>
  <c r="AG20" i="7"/>
  <c r="AA20" i="7"/>
  <c r="Z20" i="7"/>
  <c r="AI20" i="7"/>
  <c r="AE20" i="7"/>
  <c r="AC20" i="7"/>
  <c r="E117" i="1"/>
  <c r="G29" i="2"/>
  <c r="AC29" i="2"/>
  <c r="G21" i="2"/>
  <c r="AC21" i="2"/>
  <c r="G87" i="2"/>
  <c r="AF87" i="2"/>
  <c r="AD87" i="2"/>
  <c r="AC87" i="2"/>
  <c r="AB87" i="2"/>
  <c r="AA87" i="2"/>
  <c r="AJ87" i="2"/>
  <c r="AH87" i="2"/>
  <c r="AC97" i="2"/>
  <c r="AB97" i="2"/>
  <c r="AH97" i="2"/>
  <c r="AA97" i="2"/>
  <c r="AJ97" i="2"/>
  <c r="AF97" i="2"/>
  <c r="AD97" i="2"/>
  <c r="AK13" i="6"/>
  <c r="AI13" i="6"/>
  <c r="AB13" i="6"/>
  <c r="AC13" i="6"/>
  <c r="AD13" i="6"/>
  <c r="AE13" i="6"/>
  <c r="AG13" i="6"/>
  <c r="AG13" i="7"/>
  <c r="AI13" i="7"/>
  <c r="AB13" i="7"/>
  <c r="Z13" i="7"/>
  <c r="AA13" i="7"/>
  <c r="AC13" i="7"/>
  <c r="AE13" i="7"/>
  <c r="F33" i="7"/>
  <c r="AI31" i="7"/>
  <c r="AG31" i="7"/>
  <c r="AE31" i="7"/>
  <c r="AC31" i="7"/>
  <c r="AB31" i="7"/>
  <c r="AA31" i="7"/>
  <c r="Z31" i="7"/>
  <c r="G60" i="2"/>
  <c r="AJ60" i="2"/>
  <c r="AH60" i="2"/>
  <c r="AC60" i="2"/>
  <c r="AF60" i="2"/>
  <c r="AD60" i="2"/>
  <c r="AB60" i="2"/>
  <c r="AA60" i="2"/>
  <c r="G52" i="2"/>
  <c r="AJ52" i="2"/>
  <c r="AC52" i="2"/>
  <c r="AH52" i="2"/>
  <c r="AF52" i="2"/>
  <c r="AD52" i="2"/>
  <c r="AB52" i="2"/>
  <c r="AA52" i="2"/>
  <c r="G89" i="2"/>
  <c r="AH89" i="2"/>
  <c r="AF89" i="2"/>
  <c r="AA89" i="2"/>
  <c r="AD89" i="2"/>
  <c r="AC89" i="2"/>
  <c r="AB89" i="2"/>
  <c r="AJ89" i="2"/>
  <c r="G90" i="2"/>
  <c r="AC90" i="2"/>
  <c r="AB90" i="2"/>
  <c r="AH90" i="2"/>
  <c r="AA90" i="2"/>
  <c r="AJ90" i="2"/>
  <c r="AF90" i="2"/>
  <c r="AD90" i="2"/>
  <c r="G28" i="2"/>
  <c r="AC28" i="2"/>
  <c r="G20" i="2"/>
  <c r="AC20" i="2"/>
  <c r="G77" i="2"/>
  <c r="AA77" i="2"/>
  <c r="AJ77" i="2"/>
  <c r="AH77" i="2"/>
  <c r="AF77" i="2"/>
  <c r="AC77" i="2"/>
  <c r="AD77" i="2"/>
  <c r="AB77" i="2"/>
  <c r="G88" i="2"/>
  <c r="AJ88" i="2"/>
  <c r="AC88" i="2"/>
  <c r="AH88" i="2"/>
  <c r="AF88" i="2"/>
  <c r="AD88" i="2"/>
  <c r="AB88" i="2"/>
  <c r="AA88" i="2"/>
  <c r="AJ98" i="2"/>
  <c r="AH98" i="2"/>
  <c r="AF98" i="2"/>
  <c r="AD98" i="2"/>
  <c r="AC98" i="2"/>
  <c r="AA98" i="2"/>
  <c r="AB98" i="2"/>
  <c r="AD12" i="6"/>
  <c r="AI12" i="6"/>
  <c r="AE12" i="6"/>
  <c r="AG12" i="6"/>
  <c r="AK12" i="6"/>
  <c r="AC12" i="6"/>
  <c r="AB12" i="6"/>
  <c r="AE12" i="7"/>
  <c r="AG12" i="7"/>
  <c r="Z12" i="7"/>
  <c r="AI12" i="7"/>
  <c r="AA12" i="7"/>
  <c r="AB12" i="7"/>
  <c r="AC12" i="7"/>
  <c r="AC32" i="7"/>
  <c r="AI32" i="7"/>
  <c r="AB32" i="7"/>
  <c r="AA32" i="7"/>
  <c r="Z32" i="7"/>
  <c r="AG32" i="7"/>
  <c r="AE32" i="7"/>
  <c r="G59" i="2"/>
  <c r="AH59" i="2"/>
  <c r="AJ59" i="2"/>
  <c r="AF59" i="2"/>
  <c r="AD59" i="2"/>
  <c r="AB59" i="2"/>
  <c r="AA59" i="2"/>
  <c r="AC59" i="2"/>
  <c r="G51" i="2"/>
  <c r="AA51" i="2"/>
  <c r="AD51" i="2"/>
  <c r="AJ51" i="2"/>
  <c r="AH51" i="2"/>
  <c r="AF51" i="2"/>
  <c r="AC51" i="2"/>
  <c r="AB51" i="2"/>
  <c r="F77" i="1"/>
  <c r="F110" i="1"/>
  <c r="F78" i="1"/>
  <c r="F109" i="1"/>
  <c r="F116" i="1"/>
  <c r="F115" i="1"/>
  <c r="F72" i="1"/>
  <c r="F84" i="1"/>
  <c r="F71" i="1"/>
  <c r="F83" i="1"/>
  <c r="F122" i="1"/>
  <c r="O86" i="1"/>
  <c r="F14" i="5"/>
  <c r="F101" i="2"/>
  <c r="F39" i="1"/>
  <c r="F107" i="1"/>
  <c r="F105" i="1"/>
  <c r="F97" i="1"/>
  <c r="F55" i="1"/>
  <c r="F37" i="1"/>
  <c r="F75" i="1"/>
  <c r="F63" i="1"/>
  <c r="F113" i="1"/>
  <c r="F62" i="1"/>
  <c r="F54" i="1"/>
  <c r="F61" i="1"/>
  <c r="F82" i="1"/>
  <c r="F102" i="1"/>
  <c r="F56" i="1"/>
  <c r="F108" i="1"/>
  <c r="F106" i="1"/>
  <c r="F93" i="1"/>
  <c r="F104" i="1"/>
  <c r="F103" i="1"/>
  <c r="F60" i="1"/>
  <c r="F101" i="1"/>
  <c r="F114" i="1"/>
  <c r="F68" i="1"/>
  <c r="F67" i="1"/>
  <c r="F66" i="1"/>
  <c r="F94" i="1"/>
  <c r="F64" i="1"/>
  <c r="F45" i="1"/>
  <c r="F44" i="1"/>
  <c r="F76" i="1"/>
  <c r="F59" i="1"/>
  <c r="F100" i="1"/>
  <c r="F120" i="1"/>
  <c r="F36" i="1"/>
  <c r="F96" i="1"/>
  <c r="F38" i="1"/>
  <c r="F65" i="1"/>
  <c r="F43" i="1"/>
  <c r="F70" i="1"/>
  <c r="F58" i="1"/>
  <c r="F92" i="1"/>
  <c r="F99" i="1"/>
  <c r="F69" i="1"/>
  <c r="F98" i="1"/>
  <c r="V40" i="1"/>
  <c r="G15" i="2"/>
  <c r="F31" i="2"/>
  <c r="F38" i="2"/>
  <c r="X40" i="1"/>
  <c r="G98" i="2"/>
  <c r="K66" i="2"/>
  <c r="Y66" i="2"/>
  <c r="W66" i="2"/>
  <c r="Q66" i="2"/>
  <c r="S66" i="2"/>
  <c r="K33" i="2"/>
  <c r="Q33" i="2"/>
  <c r="W33" i="2"/>
  <c r="Y33" i="2"/>
  <c r="G34" i="2"/>
  <c r="Q35" i="2"/>
  <c r="Y35" i="2"/>
  <c r="W35" i="2"/>
  <c r="K35" i="2"/>
  <c r="G33" i="2"/>
  <c r="G35" i="2"/>
  <c r="J79" i="1"/>
  <c r="H117" i="1"/>
  <c r="R79" i="1"/>
  <c r="P79" i="1"/>
  <c r="J117" i="1"/>
  <c r="V79" i="1"/>
  <c r="T117" i="1"/>
  <c r="V117" i="1"/>
  <c r="E55" i="12"/>
  <c r="E31" i="12"/>
  <c r="G66" i="2"/>
  <c r="G36" i="2"/>
  <c r="V10" i="6"/>
  <c r="V21" i="6"/>
  <c r="V32" i="6"/>
  <c r="P117" i="1"/>
  <c r="X32" i="6"/>
  <c r="X21" i="6"/>
  <c r="X10" i="6"/>
  <c r="T32" i="6"/>
  <c r="L117" i="1"/>
  <c r="X117" i="1"/>
  <c r="Y61" i="10"/>
  <c r="W61" i="10"/>
  <c r="Q61" i="10"/>
  <c r="R21" i="6"/>
  <c r="U61" i="10"/>
  <c r="S61" i="10"/>
  <c r="K61" i="10"/>
  <c r="P32" i="6"/>
  <c r="P21" i="6"/>
  <c r="P10" i="6"/>
  <c r="N32" i="6"/>
  <c r="O61" i="10"/>
  <c r="N117" i="1"/>
  <c r="M61" i="10"/>
  <c r="N53" i="10"/>
  <c r="L53" i="10"/>
  <c r="J53" i="10"/>
  <c r="H32" i="6" s="1"/>
  <c r="F69" i="2"/>
  <c r="E15" i="7"/>
  <c r="E111" i="1"/>
  <c r="E24" i="7"/>
  <c r="E85" i="1"/>
  <c r="E123" i="1"/>
  <c r="H33" i="7"/>
  <c r="F29" i="5"/>
  <c r="E33" i="7"/>
  <c r="F62" i="2"/>
  <c r="H60" i="10"/>
  <c r="G60" i="10"/>
  <c r="H53" i="10"/>
  <c r="G53" i="10"/>
  <c r="F94" i="2"/>
  <c r="K31" i="2"/>
  <c r="E79" i="1"/>
  <c r="W124" i="1"/>
  <c r="O124" i="1"/>
  <c r="M124" i="1"/>
  <c r="U124" i="1"/>
  <c r="I86" i="1"/>
  <c r="K124" i="1"/>
  <c r="Q86" i="1"/>
  <c r="I124" i="1"/>
  <c r="I41" i="1"/>
  <c r="I47" i="1" s="1"/>
  <c r="J60" i="10"/>
  <c r="H33" i="6" s="1"/>
  <c r="V39" i="2"/>
  <c r="X39" i="2"/>
  <c r="P39" i="2"/>
  <c r="W86" i="1"/>
  <c r="U86" i="1"/>
  <c r="U41" i="1"/>
  <c r="U47" i="1" s="1"/>
  <c r="W41" i="1"/>
  <c r="W47" i="1" s="1"/>
  <c r="O41" i="1"/>
  <c r="J33" i="7"/>
  <c r="P8" i="12"/>
  <c r="C95" i="1" s="1"/>
  <c r="P9" i="12"/>
  <c r="P33" i="12"/>
  <c r="C121" i="1" s="1"/>
  <c r="F121" i="1" s="1"/>
  <c r="O8" i="12"/>
  <c r="C57" i="1" s="1"/>
  <c r="F57" i="1" s="1"/>
  <c r="O9" i="12"/>
  <c r="N9" i="12"/>
  <c r="E21" i="12"/>
  <c r="N35" i="12"/>
  <c r="D53" i="5"/>
  <c r="AR53" i="5" s="1"/>
  <c r="AR57" i="5" s="1"/>
  <c r="AS57" i="5" s="1"/>
  <c r="F21" i="5"/>
  <c r="E61" i="12"/>
  <c r="E66" i="12"/>
  <c r="D71" i="12"/>
  <c r="K40" i="8"/>
  <c r="K42" i="8" s="1"/>
  <c r="J40" i="8"/>
  <c r="J42" i="8" s="1"/>
  <c r="E69" i="12"/>
  <c r="E45" i="12"/>
  <c r="D47" i="12"/>
  <c r="E42" i="12"/>
  <c r="E18" i="12"/>
  <c r="D23" i="12"/>
  <c r="E37" i="12"/>
  <c r="E13" i="12"/>
  <c r="AR21" i="5" l="1"/>
  <c r="AR25" i="5" s="1"/>
  <c r="AS25" i="5" s="1"/>
  <c r="B13" i="13" s="1"/>
  <c r="BL21" i="5"/>
  <c r="BL25" i="5" s="1"/>
  <c r="BM25" i="5" s="1"/>
  <c r="B13" i="22" s="1"/>
  <c r="AU92" i="1"/>
  <c r="AV13" i="7"/>
  <c r="AW13" i="7" s="1"/>
  <c r="AS15" i="7"/>
  <c r="AU11" i="7"/>
  <c r="AV11" i="7"/>
  <c r="AT15" i="7"/>
  <c r="AZ13" i="7"/>
  <c r="BA13" i="7"/>
  <c r="AY13" i="7"/>
  <c r="AX13" i="7"/>
  <c r="AU14" i="7"/>
  <c r="AV14" i="7"/>
  <c r="AU12" i="7"/>
  <c r="AV12" i="7"/>
  <c r="D13" i="13"/>
  <c r="AU77" i="1"/>
  <c r="AV54" i="1"/>
  <c r="AU54" i="1"/>
  <c r="AV109" i="1"/>
  <c r="AV105" i="1"/>
  <c r="AT123" i="1"/>
  <c r="AV101" i="1"/>
  <c r="AV95" i="1"/>
  <c r="AU95" i="1"/>
  <c r="AV57" i="1"/>
  <c r="AU57" i="1"/>
  <c r="AS85" i="1"/>
  <c r="AV82" i="1"/>
  <c r="AU82" i="1"/>
  <c r="AU99" i="1"/>
  <c r="AV99" i="1"/>
  <c r="AV45" i="1"/>
  <c r="AV59" i="1"/>
  <c r="AU59" i="1"/>
  <c r="AU114" i="1"/>
  <c r="AV114" i="1"/>
  <c r="AT85" i="1"/>
  <c r="AT117" i="1"/>
  <c r="AV93" i="1"/>
  <c r="AU93" i="1"/>
  <c r="AU116" i="1"/>
  <c r="AV116" i="1"/>
  <c r="AU106" i="1"/>
  <c r="AV106" i="1"/>
  <c r="AU109" i="1"/>
  <c r="AT73" i="1"/>
  <c r="AV68" i="1"/>
  <c r="AU68" i="1"/>
  <c r="AV94" i="1"/>
  <c r="AU94" i="1"/>
  <c r="AT111" i="1"/>
  <c r="AV66" i="1"/>
  <c r="AU66" i="1"/>
  <c r="AV83" i="1"/>
  <c r="AU83" i="1"/>
  <c r="AZ83" i="1" s="1"/>
  <c r="AU100" i="1"/>
  <c r="AV100" i="1"/>
  <c r="AU104" i="1"/>
  <c r="AV104" i="1"/>
  <c r="AV96" i="1"/>
  <c r="AU96" i="1"/>
  <c r="AU60" i="1"/>
  <c r="AV60" i="1"/>
  <c r="AV56" i="1"/>
  <c r="AU56" i="1"/>
  <c r="AV76" i="1"/>
  <c r="AU76" i="1"/>
  <c r="AZ76" i="1" s="1"/>
  <c r="AV58" i="1"/>
  <c r="AU58" i="1"/>
  <c r="AB85" i="1"/>
  <c r="AV75" i="1"/>
  <c r="AS79" i="1"/>
  <c r="AV102" i="1"/>
  <c r="AU102" i="1"/>
  <c r="AV77" i="1"/>
  <c r="AS117" i="1"/>
  <c r="AV113" i="1"/>
  <c r="AU113" i="1"/>
  <c r="AU101" i="1"/>
  <c r="AU71" i="1"/>
  <c r="AV71" i="1"/>
  <c r="AS73" i="1"/>
  <c r="AV108" i="1"/>
  <c r="AU108" i="1"/>
  <c r="AV84" i="1"/>
  <c r="AU84" i="1"/>
  <c r="AV78" i="1"/>
  <c r="AU78" i="1"/>
  <c r="AZ78" i="1" s="1"/>
  <c r="AT46" i="1"/>
  <c r="AU75" i="1"/>
  <c r="AT79" i="1"/>
  <c r="AV98" i="1"/>
  <c r="AU98" i="1"/>
  <c r="AV103" i="1"/>
  <c r="AU103" i="1"/>
  <c r="AV110" i="1"/>
  <c r="AU110" i="1"/>
  <c r="AV121" i="1"/>
  <c r="AU121" i="1"/>
  <c r="AU72" i="1"/>
  <c r="AV72" i="1"/>
  <c r="AU115" i="1"/>
  <c r="AV115" i="1"/>
  <c r="AU70" i="1"/>
  <c r="AV70" i="1"/>
  <c r="AS111" i="1"/>
  <c r="AV92" i="1"/>
  <c r="AU55" i="1"/>
  <c r="AV55" i="1"/>
  <c r="AV122" i="1"/>
  <c r="AU122" i="1"/>
  <c r="AU62" i="1"/>
  <c r="AV62" i="1"/>
  <c r="AV64" i="1"/>
  <c r="AU64" i="1"/>
  <c r="AZ64" i="1" s="1"/>
  <c r="AP18" i="1"/>
  <c r="AP34" i="1" s="1"/>
  <c r="BJ18" i="1"/>
  <c r="BJ34" i="1" s="1"/>
  <c r="AV67" i="1"/>
  <c r="AU67" i="1"/>
  <c r="AZ67" i="1" s="1"/>
  <c r="AV120" i="1"/>
  <c r="AU120" i="1"/>
  <c r="AS123" i="1"/>
  <c r="AV107" i="1"/>
  <c r="AU107" i="1"/>
  <c r="AV97" i="1"/>
  <c r="AU97" i="1"/>
  <c r="AU105" i="1"/>
  <c r="AV65" i="1"/>
  <c r="AU65" i="1"/>
  <c r="AV69" i="1"/>
  <c r="AU69" i="1"/>
  <c r="AZ69" i="1" s="1"/>
  <c r="AU61" i="1"/>
  <c r="AV61" i="1"/>
  <c r="AV63" i="1"/>
  <c r="AU63" i="1"/>
  <c r="AU43" i="1"/>
  <c r="AV43" i="1"/>
  <c r="AS46" i="1"/>
  <c r="AU39" i="1"/>
  <c r="AV39" i="1"/>
  <c r="AC40" i="1"/>
  <c r="AC41" i="1" s="1"/>
  <c r="AU37" i="1"/>
  <c r="AV37" i="1"/>
  <c r="AT40" i="1"/>
  <c r="AT41" i="1" s="1"/>
  <c r="AV36" i="1"/>
  <c r="AS40" i="1"/>
  <c r="AS41" i="1" s="1"/>
  <c r="AU36" i="1"/>
  <c r="AU45" i="1"/>
  <c r="AV44" i="1"/>
  <c r="AU44" i="1"/>
  <c r="AU38" i="1"/>
  <c r="AV38" i="1"/>
  <c r="P18" i="1"/>
  <c r="P34" i="1" s="1"/>
  <c r="AF65" i="1"/>
  <c r="AC85" i="1"/>
  <c r="J18" i="1"/>
  <c r="J34" i="1" s="1"/>
  <c r="J41" i="1" s="1"/>
  <c r="AG85" i="1"/>
  <c r="X23" i="8" s="1"/>
  <c r="AI85" i="1"/>
  <c r="Z23" i="8" s="1"/>
  <c r="AC69" i="2"/>
  <c r="H39" i="6"/>
  <c r="AA85" i="1"/>
  <c r="AA101" i="2"/>
  <c r="AF31" i="2"/>
  <c r="AI73" i="1"/>
  <c r="AE79" i="1"/>
  <c r="AA62" i="2"/>
  <c r="AG24" i="7"/>
  <c r="AB38" i="2"/>
  <c r="AH69" i="2"/>
  <c r="AD69" i="2"/>
  <c r="AI111" i="1"/>
  <c r="AJ94" i="2"/>
  <c r="AO11" i="8" s="1"/>
  <c r="Z85" i="1"/>
  <c r="AI117" i="1"/>
  <c r="AH101" i="2"/>
  <c r="AB40" i="1"/>
  <c r="AB41" i="1" s="1"/>
  <c r="Z73" i="1"/>
  <c r="Z33" i="7"/>
  <c r="AA15" i="7"/>
  <c r="AG79" i="1"/>
  <c r="AE111" i="1"/>
  <c r="AB62" i="2"/>
  <c r="AI24" i="7"/>
  <c r="AF38" i="2"/>
  <c r="AA123" i="1"/>
  <c r="AI33" i="7"/>
  <c r="Z123" i="1"/>
  <c r="AA94" i="2"/>
  <c r="AA102" i="2" s="1"/>
  <c r="Z117" i="1"/>
  <c r="Z24" i="7"/>
  <c r="AD31" i="2"/>
  <c r="AA73" i="1"/>
  <c r="AE33" i="7"/>
  <c r="AB15" i="7"/>
  <c r="AA79" i="1"/>
  <c r="AG111" i="1"/>
  <c r="AD62" i="2"/>
  <c r="AD70" i="2" s="1"/>
  <c r="AH38" i="2"/>
  <c r="AE117" i="1"/>
  <c r="Z15" i="7"/>
  <c r="AE85" i="1"/>
  <c r="V23" i="8" s="1"/>
  <c r="AB117" i="1"/>
  <c r="AJ101" i="2"/>
  <c r="AJ31" i="2"/>
  <c r="AB73" i="1"/>
  <c r="AA69" i="2"/>
  <c r="AA70" i="2" s="1"/>
  <c r="AA33" i="7"/>
  <c r="AI79" i="1"/>
  <c r="AF62" i="2"/>
  <c r="AF70" i="2" s="1"/>
  <c r="AB24" i="7"/>
  <c r="AB123" i="1"/>
  <c r="AB94" i="2"/>
  <c r="AA117" i="1"/>
  <c r="AB101" i="2"/>
  <c r="AB31" i="2"/>
  <c r="AB39" i="2" s="1"/>
  <c r="AC73" i="1"/>
  <c r="AC15" i="7"/>
  <c r="Z79" i="1"/>
  <c r="AC111" i="1"/>
  <c r="AH62" i="2"/>
  <c r="AH70" i="2" s="1"/>
  <c r="AC24" i="7"/>
  <c r="AJ38" i="2"/>
  <c r="AC123" i="1"/>
  <c r="AF55" i="1"/>
  <c r="AD94" i="2"/>
  <c r="AC101" i="2"/>
  <c r="AA31" i="2"/>
  <c r="AB33" i="7"/>
  <c r="AE15" i="7"/>
  <c r="AA111" i="1"/>
  <c r="AJ62" i="2"/>
  <c r="Z11" i="8" s="1"/>
  <c r="AA38" i="2"/>
  <c r="AE123" i="1"/>
  <c r="AK23" i="8" s="1"/>
  <c r="AH55" i="1"/>
  <c r="AH94" i="2"/>
  <c r="AC94" i="2"/>
  <c r="AC117" i="1"/>
  <c r="AD101" i="2"/>
  <c r="AO69" i="1"/>
  <c r="AP69" i="1" s="1"/>
  <c r="AC31" i="2"/>
  <c r="AE73" i="1"/>
  <c r="AJ69" i="2"/>
  <c r="AC33" i="7"/>
  <c r="AG15" i="7"/>
  <c r="AB79" i="1"/>
  <c r="Z111" i="1"/>
  <c r="AC38" i="2"/>
  <c r="AG123" i="1"/>
  <c r="AM23" i="8" s="1"/>
  <c r="AF94" i="2"/>
  <c r="AG117" i="1"/>
  <c r="AF101" i="2"/>
  <c r="Z46" i="1"/>
  <c r="AH31" i="2"/>
  <c r="AG73" i="1"/>
  <c r="AB69" i="2"/>
  <c r="AG33" i="7"/>
  <c r="AI15" i="7"/>
  <c r="AC79" i="1"/>
  <c r="AB111" i="1"/>
  <c r="AC62" i="2"/>
  <c r="AC70" i="2" s="1"/>
  <c r="AE24" i="7"/>
  <c r="AD38" i="2"/>
  <c r="AI123" i="1"/>
  <c r="AO23" i="8" s="1"/>
  <c r="AL22" i="7"/>
  <c r="AA24" i="7"/>
  <c r="AB46" i="1"/>
  <c r="AA40" i="1"/>
  <c r="AA41" i="1" s="1"/>
  <c r="AA46" i="1"/>
  <c r="AE40" i="1"/>
  <c r="AE41" i="1" s="1"/>
  <c r="AG40" i="1"/>
  <c r="AG41" i="1" s="1"/>
  <c r="AO122" i="1"/>
  <c r="AP122" i="1" s="1"/>
  <c r="V18" i="1"/>
  <c r="V34" i="1" s="1"/>
  <c r="V41" i="1" s="1"/>
  <c r="AI40" i="1"/>
  <c r="AI41" i="1" s="1"/>
  <c r="X18" i="1"/>
  <c r="X34" i="1" s="1"/>
  <c r="X41" i="1" s="1"/>
  <c r="X47" i="1" s="1"/>
  <c r="F18" i="1"/>
  <c r="F34" i="1" s="1"/>
  <c r="Z40" i="1"/>
  <c r="Z41" i="1" s="1"/>
  <c r="AE46" i="1"/>
  <c r="G23" i="8" s="1"/>
  <c r="AF64" i="1"/>
  <c r="AC46" i="1"/>
  <c r="AO76" i="1"/>
  <c r="AP76" i="1" s="1"/>
  <c r="AG46" i="1"/>
  <c r="I23" i="8" s="1"/>
  <c r="AO83" i="1"/>
  <c r="AP83" i="1" s="1"/>
  <c r="AI46" i="1"/>
  <c r="K23" i="8" s="1"/>
  <c r="C34" i="1"/>
  <c r="C41" i="1" s="1"/>
  <c r="C47" i="1" s="1"/>
  <c r="E46" i="12"/>
  <c r="E22" i="12"/>
  <c r="N95" i="1"/>
  <c r="L95" i="1"/>
  <c r="L111" i="1" s="1"/>
  <c r="P95" i="1"/>
  <c r="X95" i="1"/>
  <c r="X111" i="1" s="1"/>
  <c r="T95" i="1"/>
  <c r="V95" i="1"/>
  <c r="J95" i="1"/>
  <c r="H95" i="1"/>
  <c r="C111" i="1"/>
  <c r="F95" i="1"/>
  <c r="F111" i="1" s="1"/>
  <c r="T121" i="1"/>
  <c r="L121" i="1"/>
  <c r="X121" i="1"/>
  <c r="P121" i="1"/>
  <c r="N121" i="1"/>
  <c r="V121" i="1"/>
  <c r="J121" i="1"/>
  <c r="H121" i="1"/>
  <c r="X57" i="1"/>
  <c r="X73" i="1" s="1"/>
  <c r="X80" i="1" s="1"/>
  <c r="R57" i="1"/>
  <c r="R73" i="1" s="1"/>
  <c r="R80" i="1" s="1"/>
  <c r="P57" i="1"/>
  <c r="P73" i="1" s="1"/>
  <c r="P80" i="1" s="1"/>
  <c r="V57" i="1"/>
  <c r="V73" i="1" s="1"/>
  <c r="V80" i="1" s="1"/>
  <c r="J57" i="1"/>
  <c r="J73" i="1" s="1"/>
  <c r="J80" i="1" s="1"/>
  <c r="C123" i="1"/>
  <c r="C73" i="1"/>
  <c r="AE15" i="2"/>
  <c r="AG15" i="2"/>
  <c r="AO106" i="1"/>
  <c r="AP106" i="1" s="1"/>
  <c r="AO115" i="1"/>
  <c r="AP115" i="1" s="1"/>
  <c r="AN24" i="6"/>
  <c r="AQ24" i="6" s="1"/>
  <c r="AR24" i="6" s="1"/>
  <c r="AJ60" i="1"/>
  <c r="AK100" i="2"/>
  <c r="AH65" i="1"/>
  <c r="AO44" i="1"/>
  <c r="AP44" i="1" s="1"/>
  <c r="AD65" i="1"/>
  <c r="AO60" i="1"/>
  <c r="AP60" i="1" s="1"/>
  <c r="AO99" i="1"/>
  <c r="AP99" i="1" s="1"/>
  <c r="AJ31" i="7"/>
  <c r="AM113" i="1"/>
  <c r="AO64" i="1"/>
  <c r="AP64" i="1" s="1"/>
  <c r="AH62" i="1"/>
  <c r="AO78" i="1"/>
  <c r="AP78" i="1" s="1"/>
  <c r="AO100" i="1"/>
  <c r="AO93" i="1"/>
  <c r="AP93" i="1" s="1"/>
  <c r="AJ34" i="6"/>
  <c r="AO95" i="1"/>
  <c r="AP95" i="1" s="1"/>
  <c r="AJ55" i="1"/>
  <c r="AO77" i="1"/>
  <c r="AP77" i="1" s="1"/>
  <c r="AO121" i="1"/>
  <c r="AP121" i="1" s="1"/>
  <c r="AO57" i="1"/>
  <c r="AP57" i="1" s="1"/>
  <c r="AO55" i="1"/>
  <c r="AJ22" i="7"/>
  <c r="AN12" i="6"/>
  <c r="AQ12" i="6" s="1"/>
  <c r="AR12" i="6" s="1"/>
  <c r="AL24" i="6"/>
  <c r="AK96" i="2"/>
  <c r="G62" i="2"/>
  <c r="AM53" i="2"/>
  <c r="G94" i="2"/>
  <c r="AK68" i="2"/>
  <c r="AI53" i="2"/>
  <c r="AK91" i="2"/>
  <c r="AG60" i="2"/>
  <c r="AI59" i="2"/>
  <c r="AG96" i="2"/>
  <c r="AM51" i="2"/>
  <c r="AK60" i="2"/>
  <c r="AE47" i="2"/>
  <c r="E80" i="1"/>
  <c r="S11" i="8"/>
  <c r="AG59" i="2"/>
  <c r="AK59" i="2"/>
  <c r="AO58" i="1"/>
  <c r="AP58" i="1" s="1"/>
  <c r="AI90" i="2"/>
  <c r="AK90" i="2"/>
  <c r="AE90" i="2"/>
  <c r="AG90" i="2"/>
  <c r="AH59" i="1"/>
  <c r="AD59" i="1"/>
  <c r="AF59" i="1"/>
  <c r="AJ59" i="1"/>
  <c r="AG53" i="2"/>
  <c r="AE53" i="2"/>
  <c r="AK53" i="2"/>
  <c r="AI15" i="2"/>
  <c r="AK15" i="2"/>
  <c r="AK92" i="2"/>
  <c r="AI92" i="2"/>
  <c r="AE92" i="2"/>
  <c r="AO103" i="1"/>
  <c r="AP103" i="1" s="1"/>
  <c r="AE46" i="2"/>
  <c r="AK46" i="2"/>
  <c r="AI46" i="2"/>
  <c r="AG46" i="2"/>
  <c r="AH35" i="6"/>
  <c r="AF35" i="6"/>
  <c r="AJ65" i="1"/>
  <c r="AG85" i="2"/>
  <c r="AE85" i="2"/>
  <c r="AE24" i="2"/>
  <c r="AK24" i="2"/>
  <c r="AG24" i="2"/>
  <c r="AI24" i="2"/>
  <c r="AD57" i="1"/>
  <c r="AH57" i="1"/>
  <c r="AJ57" i="1"/>
  <c r="AF57" i="1"/>
  <c r="AG66" i="2"/>
  <c r="AE66" i="2"/>
  <c r="AK66" i="2"/>
  <c r="AH22" i="7"/>
  <c r="AF22" i="7"/>
  <c r="AD22" i="7"/>
  <c r="AE91" i="2"/>
  <c r="AE79" i="2"/>
  <c r="AO97" i="1"/>
  <c r="AP97" i="1" s="1"/>
  <c r="AO65" i="1"/>
  <c r="AP65" i="1" s="1"/>
  <c r="F46" i="1"/>
  <c r="AE59" i="2"/>
  <c r="AI77" i="2"/>
  <c r="AG77" i="2"/>
  <c r="AE77" i="2"/>
  <c r="AK77" i="2"/>
  <c r="AJ66" i="1"/>
  <c r="AH66" i="1"/>
  <c r="AF66" i="1"/>
  <c r="AD66" i="1"/>
  <c r="AO105" i="1"/>
  <c r="AP105" i="1" s="1"/>
  <c r="AE52" i="2"/>
  <c r="AG52" i="2"/>
  <c r="AK52" i="2"/>
  <c r="AF31" i="7"/>
  <c r="AH31" i="7"/>
  <c r="AD31" i="7"/>
  <c r="AI87" i="2"/>
  <c r="AG87" i="2"/>
  <c r="AK87" i="2"/>
  <c r="AE87" i="2"/>
  <c r="AI61" i="2"/>
  <c r="AG61" i="2"/>
  <c r="AE61" i="2"/>
  <c r="AK61" i="2"/>
  <c r="AO68" i="1"/>
  <c r="AP68" i="1" s="1"/>
  <c r="E47" i="1"/>
  <c r="AK93" i="2"/>
  <c r="AE93" i="2"/>
  <c r="AI93" i="2"/>
  <c r="AO102" i="1"/>
  <c r="AP102" i="1" s="1"/>
  <c r="AH34" i="6"/>
  <c r="AL34" i="6"/>
  <c r="AF34" i="6"/>
  <c r="AJ23" i="6"/>
  <c r="AL23" i="6"/>
  <c r="AF23" i="6"/>
  <c r="AH23" i="6"/>
  <c r="AG91" i="2"/>
  <c r="AE83" i="2"/>
  <c r="AG83" i="2"/>
  <c r="AK83" i="2"/>
  <c r="AI83" i="2"/>
  <c r="AK57" i="2"/>
  <c r="AE57" i="2"/>
  <c r="AG57" i="2"/>
  <c r="AI57" i="2"/>
  <c r="AG79" i="2"/>
  <c r="AI58" i="2"/>
  <c r="AE58" i="2"/>
  <c r="AG58" i="2"/>
  <c r="AK58" i="2"/>
  <c r="AD12" i="7"/>
  <c r="AH12" i="7"/>
  <c r="AF12" i="7"/>
  <c r="AJ12" i="7"/>
  <c r="AO107" i="1"/>
  <c r="AP107" i="1" s="1"/>
  <c r="AG21" i="2"/>
  <c r="AK21" i="2"/>
  <c r="AE21" i="2"/>
  <c r="AI21" i="2"/>
  <c r="AO45" i="1"/>
  <c r="AP45" i="1" s="1"/>
  <c r="AH64" i="1"/>
  <c r="AH20" i="7"/>
  <c r="AF20" i="7"/>
  <c r="AD20" i="7"/>
  <c r="AJ20" i="7"/>
  <c r="AJ30" i="7"/>
  <c r="AD30" i="7"/>
  <c r="AF30" i="7"/>
  <c r="AH30" i="7"/>
  <c r="AE96" i="2"/>
  <c r="AI96" i="2"/>
  <c r="AO109" i="1"/>
  <c r="AP109" i="1" s="1"/>
  <c r="AD60" i="1"/>
  <c r="AF60" i="1"/>
  <c r="AH60" i="1"/>
  <c r="AI47" i="2"/>
  <c r="AK47" i="2"/>
  <c r="AG47" i="2"/>
  <c r="AE78" i="2"/>
  <c r="AG78" i="2"/>
  <c r="AI78" i="2"/>
  <c r="AK78" i="2"/>
  <c r="AF23" i="7"/>
  <c r="AJ23" i="7"/>
  <c r="AH23" i="7"/>
  <c r="AD23" i="7"/>
  <c r="AI100" i="2"/>
  <c r="AE100" i="2"/>
  <c r="AG100" i="2"/>
  <c r="AK56" i="2"/>
  <c r="AE56" i="2"/>
  <c r="AG56" i="2"/>
  <c r="AI56" i="2"/>
  <c r="AI91" i="2"/>
  <c r="AI25" i="2"/>
  <c r="AK25" i="2"/>
  <c r="AG25" i="2"/>
  <c r="AE25" i="2"/>
  <c r="AO104" i="1"/>
  <c r="AP104" i="1" s="1"/>
  <c r="AH71" i="1"/>
  <c r="AD71" i="1"/>
  <c r="AF71" i="1"/>
  <c r="AJ71" i="1"/>
  <c r="AO39" i="1"/>
  <c r="AP39" i="1" s="1"/>
  <c r="AK99" i="2"/>
  <c r="AG99" i="2"/>
  <c r="AE99" i="2"/>
  <c r="AI99" i="2"/>
  <c r="AF32" i="7"/>
  <c r="AD32" i="7"/>
  <c r="AH32" i="7"/>
  <c r="AJ32" i="7"/>
  <c r="AG88" i="2"/>
  <c r="AI88" i="2"/>
  <c r="AK88" i="2"/>
  <c r="AE88" i="2"/>
  <c r="AO66" i="1"/>
  <c r="AP66" i="1" s="1"/>
  <c r="AE60" i="2"/>
  <c r="AI97" i="2"/>
  <c r="AG97" i="2"/>
  <c r="AK97" i="2"/>
  <c r="AE97" i="2"/>
  <c r="AO108" i="1"/>
  <c r="AP108" i="1" s="1"/>
  <c r="AO59" i="1"/>
  <c r="AP59" i="1" s="1"/>
  <c r="AD64" i="1"/>
  <c r="AJ64" i="1"/>
  <c r="AF14" i="7"/>
  <c r="AH14" i="7"/>
  <c r="AJ14" i="7"/>
  <c r="AD14" i="7"/>
  <c r="AM43" i="1"/>
  <c r="AK23" i="2"/>
  <c r="AG23" i="2"/>
  <c r="AE23" i="2"/>
  <c r="AI23" i="2"/>
  <c r="AO37" i="1"/>
  <c r="AP37" i="1" s="1"/>
  <c r="AG92" i="2"/>
  <c r="AI84" i="2"/>
  <c r="AJ62" i="1"/>
  <c r="AD62" i="1"/>
  <c r="AF62" i="1"/>
  <c r="AG67" i="2"/>
  <c r="AE67" i="2"/>
  <c r="AK67" i="2"/>
  <c r="AI67" i="2"/>
  <c r="AJ35" i="6"/>
  <c r="AD63" i="1"/>
  <c r="AH63" i="1"/>
  <c r="AJ63" i="1"/>
  <c r="AF63" i="1"/>
  <c r="AO71" i="1"/>
  <c r="AP71" i="1" s="1"/>
  <c r="AG16" i="2"/>
  <c r="AE16" i="2"/>
  <c r="AI16" i="2"/>
  <c r="AK16" i="2"/>
  <c r="AH56" i="1"/>
  <c r="AD56" i="1"/>
  <c r="AF56" i="1"/>
  <c r="AJ56" i="1"/>
  <c r="AI51" i="2"/>
  <c r="AG51" i="2"/>
  <c r="AE51" i="2"/>
  <c r="AK51" i="2"/>
  <c r="AG20" i="2"/>
  <c r="AI20" i="2"/>
  <c r="AK20" i="2"/>
  <c r="AE20" i="2"/>
  <c r="AO114" i="1"/>
  <c r="AP114" i="1" s="1"/>
  <c r="AJ13" i="7"/>
  <c r="AH13" i="7"/>
  <c r="AF13" i="7"/>
  <c r="AD13" i="7"/>
  <c r="AJ67" i="1"/>
  <c r="AH67" i="1"/>
  <c r="AF67" i="1"/>
  <c r="AD67" i="1"/>
  <c r="AG22" i="2"/>
  <c r="AE22" i="2"/>
  <c r="AI22" i="2"/>
  <c r="AK22" i="2"/>
  <c r="AE30" i="2"/>
  <c r="AG30" i="2"/>
  <c r="AK30" i="2"/>
  <c r="AI30" i="2"/>
  <c r="AD68" i="1"/>
  <c r="AH68" i="1"/>
  <c r="AF68" i="1"/>
  <c r="AJ68" i="1"/>
  <c r="AJ54" i="1"/>
  <c r="AF54" i="1"/>
  <c r="AD54" i="1"/>
  <c r="AH54" i="1"/>
  <c r="AF29" i="7"/>
  <c r="AD29" i="7"/>
  <c r="AJ29" i="7"/>
  <c r="AH29" i="7"/>
  <c r="AG93" i="2"/>
  <c r="AO94" i="1"/>
  <c r="AP94" i="1" s="1"/>
  <c r="AO110" i="1"/>
  <c r="AP110" i="1" s="1"/>
  <c r="AH61" i="1"/>
  <c r="AJ61" i="1"/>
  <c r="AF61" i="1"/>
  <c r="AD61" i="1"/>
  <c r="AK84" i="2"/>
  <c r="AH92" i="1"/>
  <c r="AF92" i="1"/>
  <c r="AD92" i="1"/>
  <c r="AJ92" i="1"/>
  <c r="AO62" i="1"/>
  <c r="AP62" i="1" s="1"/>
  <c r="AJ70" i="1"/>
  <c r="AH70" i="1"/>
  <c r="AD70" i="1"/>
  <c r="AF70" i="1"/>
  <c r="AG26" i="2"/>
  <c r="AI26" i="2"/>
  <c r="AK26" i="2"/>
  <c r="AE26" i="2"/>
  <c r="AJ72" i="1"/>
  <c r="AF72" i="1"/>
  <c r="AH72" i="1"/>
  <c r="AD72" i="1"/>
  <c r="AI68" i="2"/>
  <c r="AG68" i="2"/>
  <c r="AE68" i="2"/>
  <c r="AI66" i="2"/>
  <c r="AL35" i="6"/>
  <c r="AD55" i="1"/>
  <c r="AO63" i="1"/>
  <c r="AP63" i="1" s="1"/>
  <c r="AO56" i="1"/>
  <c r="AP56" i="1" s="1"/>
  <c r="AJ12" i="6"/>
  <c r="AF12" i="6"/>
  <c r="AH12" i="6"/>
  <c r="AL12" i="6"/>
  <c r="AI98" i="2"/>
  <c r="AE98" i="2"/>
  <c r="AK98" i="2"/>
  <c r="AG98" i="2"/>
  <c r="AD58" i="1"/>
  <c r="AH58" i="1"/>
  <c r="AJ58" i="1"/>
  <c r="AF58" i="1"/>
  <c r="AI52" i="2"/>
  <c r="AL13" i="6"/>
  <c r="AH13" i="6"/>
  <c r="AJ13" i="6"/>
  <c r="AF13" i="6"/>
  <c r="AO67" i="1"/>
  <c r="AP67" i="1" s="1"/>
  <c r="AK86" i="2"/>
  <c r="AE86" i="2"/>
  <c r="AG86" i="2"/>
  <c r="AI86" i="2"/>
  <c r="AO98" i="1"/>
  <c r="AP98" i="1" s="1"/>
  <c r="AI85" i="2"/>
  <c r="AO61" i="1"/>
  <c r="AP61" i="1" s="1"/>
  <c r="AK55" i="2"/>
  <c r="AI65" i="2"/>
  <c r="AK65" i="2"/>
  <c r="AE65" i="2"/>
  <c r="AG65" i="2"/>
  <c r="AO70" i="1"/>
  <c r="AP70" i="1" s="1"/>
  <c r="AO72" i="1"/>
  <c r="AP72" i="1" s="1"/>
  <c r="AJ21" i="7"/>
  <c r="AF21" i="7"/>
  <c r="AH21" i="7"/>
  <c r="AD21" i="7"/>
  <c r="AK79" i="2"/>
  <c r="AI79" i="2"/>
  <c r="AE27" i="2"/>
  <c r="AG27" i="2"/>
  <c r="AI27" i="2"/>
  <c r="AK27" i="2"/>
  <c r="AG28" i="2"/>
  <c r="AI28" i="2"/>
  <c r="AE28" i="2"/>
  <c r="AK28" i="2"/>
  <c r="AO116" i="1"/>
  <c r="AP116" i="1" s="1"/>
  <c r="AK89" i="2"/>
  <c r="AG89" i="2"/>
  <c r="AE89" i="2"/>
  <c r="AI89" i="2"/>
  <c r="AI60" i="2"/>
  <c r="AE29" i="2"/>
  <c r="AI29" i="2"/>
  <c r="AK29" i="2"/>
  <c r="AG29" i="2"/>
  <c r="AO101" i="1"/>
  <c r="AP101" i="1" s="1"/>
  <c r="AD69" i="1"/>
  <c r="AH69" i="1"/>
  <c r="AJ69" i="1"/>
  <c r="AF69" i="1"/>
  <c r="AO84" i="1"/>
  <c r="AP84" i="1" s="1"/>
  <c r="AE54" i="2"/>
  <c r="AK54" i="2"/>
  <c r="AI54" i="2"/>
  <c r="AG54" i="2"/>
  <c r="AG64" i="2"/>
  <c r="AI64" i="2"/>
  <c r="AE64" i="2"/>
  <c r="AK64" i="2"/>
  <c r="AK85" i="2"/>
  <c r="AI55" i="2"/>
  <c r="AE55" i="2"/>
  <c r="AG55" i="2"/>
  <c r="AE84" i="2"/>
  <c r="AG84" i="2"/>
  <c r="AO96" i="1"/>
  <c r="AP96" i="1" s="1"/>
  <c r="AH24" i="6"/>
  <c r="AF24" i="6"/>
  <c r="AJ24" i="6"/>
  <c r="U32" i="6"/>
  <c r="U21" i="6"/>
  <c r="S32" i="6"/>
  <c r="W10" i="6"/>
  <c r="O21" i="6"/>
  <c r="O32" i="6"/>
  <c r="U10" i="6"/>
  <c r="M32" i="6"/>
  <c r="Q21" i="6"/>
  <c r="W21" i="6"/>
  <c r="W32" i="6"/>
  <c r="O10" i="6"/>
  <c r="AN23" i="6"/>
  <c r="AQ23" i="6" s="1"/>
  <c r="AR23" i="6" s="1"/>
  <c r="AN13" i="6"/>
  <c r="AQ13" i="6" s="1"/>
  <c r="AR13" i="6" s="1"/>
  <c r="AN35" i="6"/>
  <c r="AQ35" i="6" s="1"/>
  <c r="AR35" i="6" s="1"/>
  <c r="AN34" i="6"/>
  <c r="AQ34" i="6" s="1"/>
  <c r="AR34" i="6" s="1"/>
  <c r="AK11" i="8"/>
  <c r="AI11" i="8"/>
  <c r="AH11" i="8"/>
  <c r="AM85" i="2"/>
  <c r="AP85" i="2" s="1"/>
  <c r="AQ85" i="2" s="1"/>
  <c r="AM57" i="2"/>
  <c r="AM91" i="2"/>
  <c r="AM56" i="2"/>
  <c r="AM54" i="2"/>
  <c r="AM55" i="2"/>
  <c r="AM59" i="2"/>
  <c r="AM86" i="2"/>
  <c r="AM92" i="2"/>
  <c r="AM61" i="2"/>
  <c r="AM88" i="2"/>
  <c r="AL31" i="7"/>
  <c r="AO31" i="7" s="1"/>
  <c r="AP31" i="7" s="1"/>
  <c r="F40" i="1"/>
  <c r="AM30" i="2"/>
  <c r="AM77" i="2"/>
  <c r="AM87" i="2"/>
  <c r="AL23" i="7"/>
  <c r="AO23" i="7" s="1"/>
  <c r="AP23" i="7" s="1"/>
  <c r="AM52" i="2"/>
  <c r="AL11" i="7"/>
  <c r="AL30" i="7"/>
  <c r="AO30" i="7" s="1"/>
  <c r="AP30" i="7" s="1"/>
  <c r="AM93" i="2"/>
  <c r="AM79" i="2"/>
  <c r="AM78" i="2"/>
  <c r="AP78" i="2" s="1"/>
  <c r="AQ78" i="2" s="1"/>
  <c r="O47" i="1"/>
  <c r="AM84" i="2"/>
  <c r="AM60" i="2"/>
  <c r="AM83" i="2"/>
  <c r="AM90" i="2"/>
  <c r="AL13" i="7"/>
  <c r="AO13" i="7" s="1"/>
  <c r="AP13" i="7" s="1"/>
  <c r="AM89" i="2"/>
  <c r="AM47" i="2"/>
  <c r="AM58" i="2"/>
  <c r="AL32" i="7"/>
  <c r="AO32" i="7" s="1"/>
  <c r="AP32" i="7" s="1"/>
  <c r="AM46" i="2"/>
  <c r="AL21" i="7"/>
  <c r="AO21" i="7" s="1"/>
  <c r="AP21" i="7" s="1"/>
  <c r="AL29" i="7"/>
  <c r="AJ11" i="7"/>
  <c r="AD11" i="7"/>
  <c r="AH11" i="7"/>
  <c r="AF11" i="7"/>
  <c r="AL14" i="7"/>
  <c r="AO14" i="7" s="1"/>
  <c r="AP14" i="7" s="1"/>
  <c r="AM25" i="2"/>
  <c r="AM21" i="2"/>
  <c r="AM29" i="2"/>
  <c r="AM24" i="2"/>
  <c r="AP24" i="2" s="1"/>
  <c r="AQ24" i="2" s="1"/>
  <c r="AM23" i="2"/>
  <c r="AP23" i="2" s="1"/>
  <c r="AQ23" i="2" s="1"/>
  <c r="AM20" i="2"/>
  <c r="AM26" i="2"/>
  <c r="AP26" i="2" s="1"/>
  <c r="AQ26" i="2" s="1"/>
  <c r="AM28" i="2"/>
  <c r="AM27" i="2"/>
  <c r="AP27" i="2" s="1"/>
  <c r="AQ27" i="2" s="1"/>
  <c r="AM16" i="2"/>
  <c r="AM22" i="2"/>
  <c r="AP22" i="2" s="1"/>
  <c r="AL13" i="5"/>
  <c r="AJ13" i="5"/>
  <c r="AH13" i="5"/>
  <c r="AF13" i="5"/>
  <c r="F102" i="2"/>
  <c r="F39" i="2"/>
  <c r="F70" i="2"/>
  <c r="J46" i="1"/>
  <c r="F117" i="1"/>
  <c r="P40" i="1"/>
  <c r="G31" i="2"/>
  <c r="J32" i="6"/>
  <c r="J21" i="6"/>
  <c r="I21" i="6" s="1"/>
  <c r="J10" i="6"/>
  <c r="I10" i="6" s="1"/>
  <c r="F21" i="6"/>
  <c r="E21" i="6" s="1"/>
  <c r="F10" i="6"/>
  <c r="E10" i="6" s="1"/>
  <c r="F24" i="7"/>
  <c r="F11" i="6"/>
  <c r="E11" i="6" s="1"/>
  <c r="F33" i="6"/>
  <c r="E33" i="6" s="1"/>
  <c r="F22" i="6"/>
  <c r="E22" i="6" s="1"/>
  <c r="P46" i="1"/>
  <c r="Y98" i="2"/>
  <c r="K98" i="2"/>
  <c r="W98" i="2"/>
  <c r="U98" i="2"/>
  <c r="O98" i="2"/>
  <c r="Q98" i="2"/>
  <c r="M98" i="2"/>
  <c r="I98" i="2"/>
  <c r="G64" i="2"/>
  <c r="O35" i="12"/>
  <c r="W34" i="2"/>
  <c r="Y34" i="2"/>
  <c r="Q34" i="2"/>
  <c r="K34" i="2"/>
  <c r="Y37" i="2"/>
  <c r="K37" i="2"/>
  <c r="Q37" i="2"/>
  <c r="W37" i="2"/>
  <c r="W36" i="2"/>
  <c r="Y36" i="2"/>
  <c r="K36" i="2"/>
  <c r="Q36" i="2"/>
  <c r="G37" i="2"/>
  <c r="F79" i="1"/>
  <c r="E118" i="1"/>
  <c r="P35" i="12"/>
  <c r="L32" i="6"/>
  <c r="J61" i="10"/>
  <c r="F15" i="7"/>
  <c r="G61" i="10"/>
  <c r="H61" i="10"/>
  <c r="L60" i="10"/>
  <c r="T53" i="5"/>
  <c r="T57" i="5" s="1"/>
  <c r="P53" i="5"/>
  <c r="P57" i="5" s="1"/>
  <c r="N53" i="5"/>
  <c r="N57" i="5" s="1"/>
  <c r="X53" i="5"/>
  <c r="X57" i="5" s="1"/>
  <c r="J53" i="5"/>
  <c r="J57" i="5" s="1"/>
  <c r="V53" i="5"/>
  <c r="V57" i="5" s="1"/>
  <c r="H53" i="5"/>
  <c r="H57" i="5" s="1"/>
  <c r="L53" i="5"/>
  <c r="L57" i="5" s="1"/>
  <c r="F53" i="5"/>
  <c r="J37" i="5"/>
  <c r="J41" i="5" s="1"/>
  <c r="V37" i="5"/>
  <c r="V41" i="5" s="1"/>
  <c r="X37" i="5"/>
  <c r="X41" i="5" s="1"/>
  <c r="P37" i="5"/>
  <c r="P41" i="5" s="1"/>
  <c r="F37" i="5"/>
  <c r="F41" i="5" s="1"/>
  <c r="R37" i="5"/>
  <c r="R41" i="5" s="1"/>
  <c r="X21" i="5"/>
  <c r="X25" i="5" s="1"/>
  <c r="V21" i="5"/>
  <c r="V25" i="5" s="1"/>
  <c r="P21" i="5"/>
  <c r="P25" i="5" s="1"/>
  <c r="J21" i="5"/>
  <c r="J25" i="5" s="1"/>
  <c r="E71" i="12"/>
  <c r="E47" i="12"/>
  <c r="F31" i="12" s="1"/>
  <c r="E23" i="12"/>
  <c r="F7" i="12" s="1"/>
  <c r="AA15" i="10"/>
  <c r="AA16" i="10"/>
  <c r="AA17" i="10"/>
  <c r="AA18" i="10"/>
  <c r="AA19" i="10"/>
  <c r="AA20" i="10"/>
  <c r="AA21" i="10"/>
  <c r="AA22" i="10"/>
  <c r="AA23" i="10"/>
  <c r="AA24" i="10"/>
  <c r="AA25" i="10"/>
  <c r="AA26" i="10"/>
  <c r="AA27" i="10"/>
  <c r="AA28" i="10"/>
  <c r="AA29" i="10"/>
  <c r="AA30" i="10"/>
  <c r="AA31" i="10"/>
  <c r="AA32" i="10"/>
  <c r="AA33" i="10"/>
  <c r="AA34" i="10"/>
  <c r="AA35" i="10"/>
  <c r="AA36" i="10"/>
  <c r="AA37" i="10"/>
  <c r="AA38" i="10"/>
  <c r="AA39" i="10"/>
  <c r="AA40" i="10"/>
  <c r="AA41" i="10"/>
  <c r="AA42" i="10"/>
  <c r="AA43" i="10"/>
  <c r="AA44" i="10"/>
  <c r="AA45" i="10"/>
  <c r="AA46" i="10"/>
  <c r="AA47" i="10"/>
  <c r="AA48" i="10"/>
  <c r="AA49" i="10"/>
  <c r="AA50" i="10"/>
  <c r="AA51" i="10"/>
  <c r="AA52" i="10"/>
  <c r="AA55" i="10"/>
  <c r="AA56" i="10"/>
  <c r="AA57" i="10"/>
  <c r="AA58" i="10"/>
  <c r="AA59" i="10"/>
  <c r="AA14" i="10"/>
  <c r="B19" i="13" l="1"/>
  <c r="B19" i="22"/>
  <c r="AZ59" i="1"/>
  <c r="AZ58" i="1"/>
  <c r="AZ77" i="1"/>
  <c r="BC92" i="1"/>
  <c r="AZ92" i="1"/>
  <c r="BA92" i="1"/>
  <c r="BB92" i="1"/>
  <c r="BE92" i="1"/>
  <c r="BD92" i="1"/>
  <c r="AY92" i="1"/>
  <c r="AX92" i="1"/>
  <c r="AW92" i="1"/>
  <c r="BA14" i="7"/>
  <c r="AZ14" i="7"/>
  <c r="AY14" i="7"/>
  <c r="AX14" i="7"/>
  <c r="AW14" i="7"/>
  <c r="AU15" i="7"/>
  <c r="BA11" i="7"/>
  <c r="AZ11" i="7"/>
  <c r="AZ15" i="7" s="1"/>
  <c r="AY11" i="7"/>
  <c r="AY15" i="7" s="1"/>
  <c r="AX11" i="7"/>
  <c r="AX15" i="7" s="1"/>
  <c r="AW11" i="7"/>
  <c r="BA12" i="7"/>
  <c r="AZ12" i="7"/>
  <c r="AY12" i="7"/>
  <c r="AX12" i="7"/>
  <c r="AW12" i="7"/>
  <c r="AV15" i="7"/>
  <c r="BG13" i="7"/>
  <c r="BI13" i="7" s="1"/>
  <c r="BJ13" i="7" s="1"/>
  <c r="BB13" i="7"/>
  <c r="BC13" i="7"/>
  <c r="BE13" i="7"/>
  <c r="AV32" i="6"/>
  <c r="AZ61" i="1"/>
  <c r="AZ55" i="1"/>
  <c r="BC121" i="1"/>
  <c r="BA121" i="1"/>
  <c r="AZ121" i="1"/>
  <c r="BC122" i="1"/>
  <c r="AZ122" i="1"/>
  <c r="BA122" i="1"/>
  <c r="BC120" i="1"/>
  <c r="BA120" i="1"/>
  <c r="AZ120" i="1"/>
  <c r="BA115" i="1"/>
  <c r="BC115" i="1"/>
  <c r="AZ115" i="1"/>
  <c r="BC116" i="1"/>
  <c r="AZ116" i="1"/>
  <c r="BA116" i="1"/>
  <c r="BC114" i="1"/>
  <c r="AZ114" i="1"/>
  <c r="BA114" i="1"/>
  <c r="BC113" i="1"/>
  <c r="AZ113" i="1"/>
  <c r="BD113" i="1"/>
  <c r="BA113" i="1"/>
  <c r="AY96" i="1"/>
  <c r="AW96" i="1"/>
  <c r="BD96" i="1"/>
  <c r="BC96" i="1"/>
  <c r="BA96" i="1"/>
  <c r="AZ96" i="1"/>
  <c r="AX96" i="1"/>
  <c r="BE96" i="1"/>
  <c r="BC104" i="1"/>
  <c r="BA104" i="1"/>
  <c r="AZ104" i="1"/>
  <c r="AX104" i="1"/>
  <c r="BE104" i="1"/>
  <c r="AY104" i="1"/>
  <c r="AW104" i="1"/>
  <c r="BD104" i="1"/>
  <c r="BD105" i="1"/>
  <c r="BC105" i="1"/>
  <c r="BA105" i="1"/>
  <c r="BE105" i="1"/>
  <c r="AY105" i="1"/>
  <c r="AW105" i="1"/>
  <c r="AZ105" i="1"/>
  <c r="AX105" i="1"/>
  <c r="BE100" i="1"/>
  <c r="AY100" i="1"/>
  <c r="AW100" i="1"/>
  <c r="BD100" i="1"/>
  <c r="BC100" i="1"/>
  <c r="BA100" i="1"/>
  <c r="AZ100" i="1"/>
  <c r="AX100" i="1"/>
  <c r="AZ102" i="1"/>
  <c r="AX102" i="1"/>
  <c r="BE102" i="1"/>
  <c r="AY102" i="1"/>
  <c r="AW102" i="1"/>
  <c r="BD102" i="1"/>
  <c r="BC102" i="1"/>
  <c r="BA102" i="1"/>
  <c r="AY97" i="1"/>
  <c r="AW97" i="1"/>
  <c r="BD97" i="1"/>
  <c r="BC97" i="1"/>
  <c r="BA97" i="1"/>
  <c r="AZ97" i="1"/>
  <c r="AX97" i="1"/>
  <c r="BE97" i="1"/>
  <c r="BE101" i="1"/>
  <c r="AY101" i="1"/>
  <c r="AW101" i="1"/>
  <c r="BD101" i="1"/>
  <c r="BC101" i="1"/>
  <c r="BA101" i="1"/>
  <c r="AX101" i="1"/>
  <c r="AZ101" i="1"/>
  <c r="BD106" i="1"/>
  <c r="BC106" i="1"/>
  <c r="AZ106" i="1"/>
  <c r="AX106" i="1"/>
  <c r="BE106" i="1"/>
  <c r="AY106" i="1"/>
  <c r="AW106" i="1"/>
  <c r="BA106" i="1"/>
  <c r="BC95" i="1"/>
  <c r="BD95" i="1"/>
  <c r="BA95" i="1"/>
  <c r="AZ95" i="1"/>
  <c r="AX95" i="1"/>
  <c r="BE95" i="1"/>
  <c r="AW95" i="1"/>
  <c r="AY95" i="1"/>
  <c r="AY98" i="1"/>
  <c r="BD98" i="1"/>
  <c r="BC98" i="1"/>
  <c r="BA98" i="1"/>
  <c r="AZ98" i="1"/>
  <c r="AX98" i="1"/>
  <c r="BE98" i="1"/>
  <c r="AW98" i="1"/>
  <c r="BD99" i="1"/>
  <c r="BC99" i="1"/>
  <c r="BA99" i="1"/>
  <c r="AZ99" i="1"/>
  <c r="AX99" i="1"/>
  <c r="BE99" i="1"/>
  <c r="AW99" i="1"/>
  <c r="AY99" i="1"/>
  <c r="BD94" i="1"/>
  <c r="BC94" i="1"/>
  <c r="AZ94" i="1"/>
  <c r="AX94" i="1"/>
  <c r="BE94" i="1"/>
  <c r="AY94" i="1"/>
  <c r="AW94" i="1"/>
  <c r="BA94" i="1"/>
  <c r="AW110" i="1"/>
  <c r="AY110" i="1"/>
  <c r="BD110" i="1"/>
  <c r="BC110" i="1"/>
  <c r="BA110" i="1"/>
  <c r="AZ110" i="1"/>
  <c r="AX110" i="1"/>
  <c r="BE110" i="1"/>
  <c r="AY108" i="1"/>
  <c r="AW108" i="1"/>
  <c r="BD108" i="1"/>
  <c r="BC108" i="1"/>
  <c r="BA108" i="1"/>
  <c r="AZ108" i="1"/>
  <c r="AX108" i="1"/>
  <c r="BE108" i="1"/>
  <c r="BA103" i="1"/>
  <c r="AZ103" i="1"/>
  <c r="AX103" i="1"/>
  <c r="BE103" i="1"/>
  <c r="AY103" i="1"/>
  <c r="AW103" i="1"/>
  <c r="BD103" i="1"/>
  <c r="BC103" i="1"/>
  <c r="AY109" i="1"/>
  <c r="AW109" i="1"/>
  <c r="BD109" i="1"/>
  <c r="BC109" i="1"/>
  <c r="BA109" i="1"/>
  <c r="AZ109" i="1"/>
  <c r="AX109" i="1"/>
  <c r="BE109" i="1"/>
  <c r="BD107" i="1"/>
  <c r="BA107" i="1"/>
  <c r="AZ107" i="1"/>
  <c r="AX107" i="1"/>
  <c r="BE107" i="1"/>
  <c r="BC107" i="1"/>
  <c r="AW107" i="1"/>
  <c r="AY107" i="1"/>
  <c r="BD93" i="1"/>
  <c r="BC93" i="1"/>
  <c r="BA93" i="1"/>
  <c r="BE93" i="1"/>
  <c r="AY93" i="1"/>
  <c r="AW93" i="1"/>
  <c r="AX93" i="1"/>
  <c r="AZ93" i="1"/>
  <c r="AX116" i="1"/>
  <c r="AX122" i="1"/>
  <c r="AX114" i="1"/>
  <c r="AZ75" i="1"/>
  <c r="AZ79" i="1" s="1"/>
  <c r="AX113" i="1"/>
  <c r="BA82" i="1"/>
  <c r="AZ82" i="1"/>
  <c r="BD121" i="1"/>
  <c r="AX121" i="1"/>
  <c r="AY77" i="1"/>
  <c r="AX115" i="1"/>
  <c r="AX120" i="1"/>
  <c r="AZ84" i="1"/>
  <c r="BD120" i="1"/>
  <c r="BA84" i="1"/>
  <c r="AZ60" i="1"/>
  <c r="AZ57" i="1"/>
  <c r="BA65" i="1"/>
  <c r="AZ65" i="1"/>
  <c r="AZ70" i="1"/>
  <c r="AZ71" i="1"/>
  <c r="AZ54" i="1"/>
  <c r="AY54" i="1"/>
  <c r="AX54" i="1"/>
  <c r="AW54" i="1"/>
  <c r="BA68" i="1"/>
  <c r="AZ68" i="1"/>
  <c r="AZ62" i="1"/>
  <c r="BA56" i="1"/>
  <c r="AZ56" i="1"/>
  <c r="BA66" i="1"/>
  <c r="AZ66" i="1"/>
  <c r="AZ36" i="1"/>
  <c r="BA63" i="1"/>
  <c r="AZ63" i="1"/>
  <c r="BD122" i="1"/>
  <c r="AZ72" i="1"/>
  <c r="BA78" i="1"/>
  <c r="AS118" i="1"/>
  <c r="AS124" i="1" s="1"/>
  <c r="BA54" i="1"/>
  <c r="BA75" i="1"/>
  <c r="BA76" i="1"/>
  <c r="BA83" i="1"/>
  <c r="BA85" i="1" s="1"/>
  <c r="BA69" i="1"/>
  <c r="BA67" i="1"/>
  <c r="BA57" i="1"/>
  <c r="AZ44" i="1"/>
  <c r="AT80" i="1"/>
  <c r="AT86" i="1" s="1"/>
  <c r="BA58" i="1"/>
  <c r="BD115" i="1"/>
  <c r="BA71" i="1"/>
  <c r="AZ45" i="1"/>
  <c r="AZ43" i="1"/>
  <c r="BA62" i="1"/>
  <c r="AV123" i="1"/>
  <c r="BA60" i="1"/>
  <c r="AZ38" i="1"/>
  <c r="BD114" i="1"/>
  <c r="BA72" i="1"/>
  <c r="BD116" i="1"/>
  <c r="AT47" i="1"/>
  <c r="BA61" i="1"/>
  <c r="BA55" i="1"/>
  <c r="AZ37" i="1"/>
  <c r="AZ39" i="1"/>
  <c r="BA64" i="1"/>
  <c r="BA70" i="1"/>
  <c r="BA59" i="1"/>
  <c r="BA77" i="1"/>
  <c r="AY56" i="1"/>
  <c r="BB56" i="1"/>
  <c r="AX56" i="1"/>
  <c r="AW56" i="1"/>
  <c r="AV40" i="1"/>
  <c r="AV41" i="1" s="1"/>
  <c r="BB121" i="1"/>
  <c r="BE121" i="1"/>
  <c r="AY121" i="1"/>
  <c r="AW121" i="1"/>
  <c r="AU117" i="1"/>
  <c r="BE113" i="1"/>
  <c r="BB113" i="1"/>
  <c r="AY113" i="1"/>
  <c r="AW113" i="1"/>
  <c r="BB100" i="1"/>
  <c r="BB61" i="1"/>
  <c r="AY61" i="1"/>
  <c r="AX61" i="1"/>
  <c r="AW61" i="1"/>
  <c r="AU123" i="1"/>
  <c r="BB120" i="1"/>
  <c r="BE120" i="1"/>
  <c r="AY120" i="1"/>
  <c r="AW120" i="1"/>
  <c r="AY84" i="1"/>
  <c r="BB84" i="1"/>
  <c r="AX84" i="1"/>
  <c r="AW84" i="1"/>
  <c r="AV117" i="1"/>
  <c r="BB76" i="1"/>
  <c r="AY76" i="1"/>
  <c r="AX76" i="1"/>
  <c r="AW76" i="1"/>
  <c r="BB83" i="1"/>
  <c r="AY83" i="1"/>
  <c r="AX83" i="1"/>
  <c r="AW83" i="1"/>
  <c r="BB106" i="1"/>
  <c r="BB108" i="1"/>
  <c r="BB102" i="1"/>
  <c r="AU111" i="1"/>
  <c r="AY91" i="1"/>
  <c r="AU73" i="1"/>
  <c r="BB54" i="1"/>
  <c r="AX53" i="1"/>
  <c r="AV85" i="1"/>
  <c r="BB98" i="1"/>
  <c r="AV73" i="1"/>
  <c r="AS80" i="1"/>
  <c r="AS86" i="1" s="1"/>
  <c r="BB60" i="1"/>
  <c r="AY60" i="1"/>
  <c r="AX60" i="1"/>
  <c r="AW60" i="1"/>
  <c r="BB94" i="1"/>
  <c r="AT118" i="1"/>
  <c r="AT124" i="1" s="1"/>
  <c r="BB55" i="1"/>
  <c r="AY55" i="1"/>
  <c r="AX55" i="1"/>
  <c r="AW55" i="1"/>
  <c r="BB110" i="1"/>
  <c r="AW69" i="1"/>
  <c r="BE116" i="1"/>
  <c r="BB116" i="1"/>
  <c r="AY116" i="1"/>
  <c r="AW116" i="1"/>
  <c r="BB70" i="1"/>
  <c r="AY70" i="1"/>
  <c r="AX70" i="1"/>
  <c r="AW70" i="1"/>
  <c r="AV79" i="1"/>
  <c r="BB97" i="1"/>
  <c r="AY68" i="1"/>
  <c r="BB68" i="1"/>
  <c r="AX68" i="1"/>
  <c r="AW68" i="1"/>
  <c r="BB69" i="1"/>
  <c r="AY69" i="1"/>
  <c r="AX69" i="1"/>
  <c r="BB67" i="1"/>
  <c r="AY67" i="1"/>
  <c r="AX67" i="1"/>
  <c r="AW67" i="1"/>
  <c r="AY66" i="1"/>
  <c r="BB66" i="1"/>
  <c r="AX66" i="1"/>
  <c r="AW66" i="1"/>
  <c r="BB103" i="1"/>
  <c r="BB93" i="1"/>
  <c r="BB105" i="1"/>
  <c r="AY57" i="1"/>
  <c r="BB57" i="1"/>
  <c r="AX57" i="1"/>
  <c r="AW57" i="1"/>
  <c r="BB115" i="1"/>
  <c r="BE115" i="1"/>
  <c r="AY115" i="1"/>
  <c r="AW115" i="1"/>
  <c r="AU79" i="1"/>
  <c r="AY75" i="1"/>
  <c r="BB75" i="1"/>
  <c r="AX75" i="1"/>
  <c r="AW75" i="1"/>
  <c r="BB71" i="1"/>
  <c r="AY71" i="1"/>
  <c r="AX71" i="1"/>
  <c r="AW71" i="1"/>
  <c r="AX77" i="1"/>
  <c r="BB96" i="1"/>
  <c r="BB63" i="1"/>
  <c r="AY63" i="1"/>
  <c r="AX63" i="1"/>
  <c r="AW63" i="1"/>
  <c r="BB107" i="1"/>
  <c r="AY62" i="1"/>
  <c r="BB62" i="1"/>
  <c r="AX62" i="1"/>
  <c r="AW62" i="1"/>
  <c r="BB101" i="1"/>
  <c r="BB77" i="1"/>
  <c r="BB104" i="1"/>
  <c r="BE114" i="1"/>
  <c r="BB114" i="1"/>
  <c r="AY114" i="1"/>
  <c r="AW114" i="1"/>
  <c r="BB95" i="1"/>
  <c r="AV111" i="1"/>
  <c r="BB99" i="1"/>
  <c r="AY65" i="1"/>
  <c r="BB65" i="1"/>
  <c r="AX65" i="1"/>
  <c r="AW65" i="1"/>
  <c r="AU85" i="1"/>
  <c r="AY82" i="1"/>
  <c r="BB82" i="1"/>
  <c r="AX82" i="1"/>
  <c r="AW82" i="1"/>
  <c r="BB64" i="1"/>
  <c r="AY64" i="1"/>
  <c r="AX64" i="1"/>
  <c r="AW64" i="1"/>
  <c r="BE122" i="1"/>
  <c r="BB122" i="1"/>
  <c r="AY122" i="1"/>
  <c r="AW122" i="1"/>
  <c r="BB72" i="1"/>
  <c r="AY72" i="1"/>
  <c r="AX72" i="1"/>
  <c r="AW72" i="1"/>
  <c r="AY78" i="1"/>
  <c r="BB78" i="1"/>
  <c r="AX78" i="1"/>
  <c r="AW78" i="1"/>
  <c r="BB58" i="1"/>
  <c r="AY58" i="1"/>
  <c r="AX58" i="1"/>
  <c r="AW58" i="1"/>
  <c r="BB109" i="1"/>
  <c r="AW59" i="1"/>
  <c r="AY59" i="1"/>
  <c r="BB59" i="1"/>
  <c r="AX59" i="1"/>
  <c r="AW77" i="1"/>
  <c r="AC47" i="1"/>
  <c r="AU40" i="1"/>
  <c r="AU41" i="1" s="1"/>
  <c r="BA36" i="1"/>
  <c r="AY36" i="1"/>
  <c r="AX36" i="1"/>
  <c r="AW36" i="1"/>
  <c r="AS47" i="1"/>
  <c r="BA38" i="1"/>
  <c r="AY38" i="1"/>
  <c r="AX38" i="1"/>
  <c r="AW38" i="1"/>
  <c r="BA39" i="1"/>
  <c r="AY39" i="1"/>
  <c r="AX39" i="1"/>
  <c r="AW39" i="1"/>
  <c r="BA37" i="1"/>
  <c r="AY37" i="1"/>
  <c r="AX37" i="1"/>
  <c r="AW37" i="1"/>
  <c r="BA44" i="1"/>
  <c r="AY44" i="1"/>
  <c r="AX44" i="1"/>
  <c r="AW44" i="1"/>
  <c r="AV46" i="1"/>
  <c r="BA45" i="1"/>
  <c r="AY45" i="1"/>
  <c r="AX45" i="1"/>
  <c r="AW45" i="1"/>
  <c r="AU46" i="1"/>
  <c r="BA43" i="1"/>
  <c r="AY43" i="1"/>
  <c r="AX43" i="1"/>
  <c r="AW43" i="1"/>
  <c r="AE118" i="1"/>
  <c r="AE124" i="1" s="1"/>
  <c r="AM93" i="1"/>
  <c r="AM121" i="1"/>
  <c r="AH39" i="2"/>
  <c r="V11" i="8"/>
  <c r="AI80" i="1"/>
  <c r="AI86" i="1" s="1"/>
  <c r="AG118" i="1"/>
  <c r="AG124" i="1" s="1"/>
  <c r="T11" i="8"/>
  <c r="AC118" i="1"/>
  <c r="AC124" i="1" s="1"/>
  <c r="AA80" i="1"/>
  <c r="AA86" i="1" s="1"/>
  <c r="AC102" i="2"/>
  <c r="AH102" i="2"/>
  <c r="AD102" i="2"/>
  <c r="AM32" i="7"/>
  <c r="AM94" i="1"/>
  <c r="AM23" i="7"/>
  <c r="AE47" i="1"/>
  <c r="AM97" i="1"/>
  <c r="AF39" i="2"/>
  <c r="AB47" i="1"/>
  <c r="AG80" i="1"/>
  <c r="AG86" i="1" s="1"/>
  <c r="AE80" i="1"/>
  <c r="AE86" i="1" s="1"/>
  <c r="AN78" i="2"/>
  <c r="AJ39" i="2"/>
  <c r="AI47" i="1"/>
  <c r="AM116" i="1"/>
  <c r="AI118" i="1"/>
  <c r="AI124" i="1" s="1"/>
  <c r="AN55" i="2"/>
  <c r="AP55" i="2"/>
  <c r="AQ55" i="2" s="1"/>
  <c r="AO29" i="7"/>
  <c r="AL33" i="7"/>
  <c r="AN90" i="2"/>
  <c r="AP90" i="2"/>
  <c r="AQ90" i="2" s="1"/>
  <c r="AN54" i="2"/>
  <c r="AP54" i="2"/>
  <c r="AQ54" i="2" s="1"/>
  <c r="AL85" i="1"/>
  <c r="AO82" i="1"/>
  <c r="AO92" i="1"/>
  <c r="AP92" i="1" s="1"/>
  <c r="AL111" i="1"/>
  <c r="AO120" i="1"/>
  <c r="AL123" i="1"/>
  <c r="AM104" i="1"/>
  <c r="AM114" i="1"/>
  <c r="AM69" i="1"/>
  <c r="AM101" i="1"/>
  <c r="AM106" i="1"/>
  <c r="AM29" i="7"/>
  <c r="AN93" i="2"/>
  <c r="AP93" i="2"/>
  <c r="AQ93" i="2" s="1"/>
  <c r="AN83" i="2"/>
  <c r="AP83" i="2"/>
  <c r="AQ83" i="2" s="1"/>
  <c r="AO11" i="7"/>
  <c r="AN56" i="2"/>
  <c r="AP56" i="2"/>
  <c r="AQ56" i="2" s="1"/>
  <c r="AM44" i="1"/>
  <c r="AM59" i="1"/>
  <c r="AM115" i="1"/>
  <c r="AM58" i="1"/>
  <c r="AM72" i="1"/>
  <c r="AM100" i="1"/>
  <c r="AM77" i="1"/>
  <c r="AM120" i="1"/>
  <c r="AM57" i="1"/>
  <c r="Z80" i="1"/>
  <c r="Z86" i="1" s="1"/>
  <c r="AM82" i="1"/>
  <c r="AN46" i="2"/>
  <c r="AP46" i="2"/>
  <c r="AM62" i="2"/>
  <c r="AN60" i="2"/>
  <c r="AP60" i="2"/>
  <c r="AQ60" i="2" s="1"/>
  <c r="AN52" i="2"/>
  <c r="AP52" i="2"/>
  <c r="AQ52" i="2" s="1"/>
  <c r="AN88" i="2"/>
  <c r="AP88" i="2"/>
  <c r="AQ88" i="2" s="1"/>
  <c r="AN91" i="2"/>
  <c r="AP91" i="2"/>
  <c r="AQ91" i="2" s="1"/>
  <c r="AO54" i="1"/>
  <c r="X11" i="8"/>
  <c r="AP55" i="1"/>
  <c r="AL79" i="1"/>
  <c r="AO75" i="1"/>
  <c r="AN26" i="2"/>
  <c r="AM70" i="1"/>
  <c r="AM76" i="1"/>
  <c r="AJ70" i="2"/>
  <c r="AM21" i="7"/>
  <c r="AM75" i="1"/>
  <c r="AM67" i="1"/>
  <c r="AM64" i="1"/>
  <c r="AM63" i="1"/>
  <c r="AB70" i="2"/>
  <c r="AM54" i="1"/>
  <c r="AM96" i="1"/>
  <c r="AN84" i="2"/>
  <c r="AP84" i="2"/>
  <c r="AQ84" i="2" s="1"/>
  <c r="AN61" i="2"/>
  <c r="AP61" i="2"/>
  <c r="AQ61" i="2" s="1"/>
  <c r="AN57" i="2"/>
  <c r="AP57" i="2"/>
  <c r="AQ57" i="2" s="1"/>
  <c r="AN24" i="2"/>
  <c r="Z47" i="1"/>
  <c r="AF102" i="2"/>
  <c r="AM62" i="1"/>
  <c r="AA39" i="2"/>
  <c r="AM110" i="1"/>
  <c r="AA118" i="1"/>
  <c r="AA124" i="1" s="1"/>
  <c r="AB118" i="1"/>
  <c r="AB124" i="1" s="1"/>
  <c r="AD39" i="2"/>
  <c r="Z118" i="1"/>
  <c r="Z124" i="1" s="1"/>
  <c r="AM108" i="1"/>
  <c r="AM99" i="1"/>
  <c r="AN58" i="2"/>
  <c r="AP58" i="2"/>
  <c r="AQ58" i="2" s="1"/>
  <c r="AN87" i="2"/>
  <c r="AP87" i="2"/>
  <c r="AQ87" i="2" s="1"/>
  <c r="AN92" i="2"/>
  <c r="AP92" i="2"/>
  <c r="AQ92" i="2" s="1"/>
  <c r="AN51" i="2"/>
  <c r="AP51" i="2"/>
  <c r="AQ51" i="2" s="1"/>
  <c r="AN53" i="2"/>
  <c r="AP53" i="2"/>
  <c r="AQ53" i="2" s="1"/>
  <c r="AN23" i="2"/>
  <c r="AO34" i="6"/>
  <c r="AM55" i="1"/>
  <c r="AM92" i="1"/>
  <c r="AC39" i="2"/>
  <c r="AM60" i="1"/>
  <c r="AB102" i="2"/>
  <c r="AM68" i="1"/>
  <c r="AM31" i="7"/>
  <c r="AM56" i="1"/>
  <c r="AM95" i="1"/>
  <c r="AM84" i="1"/>
  <c r="AJ102" i="2"/>
  <c r="AN86" i="2"/>
  <c r="AP86" i="2"/>
  <c r="AQ86" i="2" s="1"/>
  <c r="AP100" i="1"/>
  <c r="AO24" i="6"/>
  <c r="AM103" i="1"/>
  <c r="AM13" i="7"/>
  <c r="AC80" i="1"/>
  <c r="AC86" i="1" s="1"/>
  <c r="AM105" i="1"/>
  <c r="AM14" i="7"/>
  <c r="AM66" i="1"/>
  <c r="AM71" i="1"/>
  <c r="AM78" i="1"/>
  <c r="AN47" i="2"/>
  <c r="AP47" i="2"/>
  <c r="AQ47" i="2" s="1"/>
  <c r="AN77" i="2"/>
  <c r="AM94" i="2"/>
  <c r="AP77" i="2"/>
  <c r="AN89" i="2"/>
  <c r="AP89" i="2"/>
  <c r="AQ89" i="2" s="1"/>
  <c r="AN79" i="2"/>
  <c r="AP79" i="2"/>
  <c r="AQ79" i="2" s="1"/>
  <c r="AN59" i="2"/>
  <c r="AP59" i="2"/>
  <c r="AQ59" i="2" s="1"/>
  <c r="AO113" i="1"/>
  <c r="AL117" i="1"/>
  <c r="AN85" i="2"/>
  <c r="AM65" i="1"/>
  <c r="AM61" i="1"/>
  <c r="AM109" i="1"/>
  <c r="AM102" i="1"/>
  <c r="AM122" i="1"/>
  <c r="AM107" i="1"/>
  <c r="AM83" i="1"/>
  <c r="AB80" i="1"/>
  <c r="AB86" i="1" s="1"/>
  <c r="AM11" i="7"/>
  <c r="AM30" i="7"/>
  <c r="AM98" i="1"/>
  <c r="AQ38" i="6"/>
  <c r="AR38" i="6" s="1"/>
  <c r="AO12" i="6"/>
  <c r="AO13" i="6"/>
  <c r="AO23" i="6"/>
  <c r="AO35" i="6"/>
  <c r="AM22" i="7"/>
  <c r="AO22" i="7"/>
  <c r="AN28" i="2"/>
  <c r="AP28" i="2"/>
  <c r="AQ28" i="2" s="1"/>
  <c r="AN22" i="2"/>
  <c r="AN25" i="2"/>
  <c r="AP25" i="2"/>
  <c r="AQ25" i="2" s="1"/>
  <c r="AN21" i="2"/>
  <c r="AP21" i="2"/>
  <c r="AQ22" i="2"/>
  <c r="AN16" i="2"/>
  <c r="AP16" i="2"/>
  <c r="AQ16" i="2" s="1"/>
  <c r="AN20" i="2"/>
  <c r="AP20" i="2"/>
  <c r="AQ20" i="2" s="1"/>
  <c r="AN27" i="2"/>
  <c r="AN29" i="2"/>
  <c r="AP29" i="2"/>
  <c r="AQ29" i="2" s="1"/>
  <c r="AN30" i="2"/>
  <c r="AP30" i="2"/>
  <c r="AQ30" i="2" s="1"/>
  <c r="AL40" i="1"/>
  <c r="AL41" i="1" s="1"/>
  <c r="AO36" i="1"/>
  <c r="F41" i="1"/>
  <c r="F47" i="1" s="1"/>
  <c r="AG47" i="1"/>
  <c r="AM37" i="1"/>
  <c r="AM39" i="1"/>
  <c r="AM45" i="1"/>
  <c r="AM36" i="1"/>
  <c r="AO43" i="1"/>
  <c r="AL46" i="1"/>
  <c r="AA47" i="1"/>
  <c r="J47" i="1"/>
  <c r="F46" i="12"/>
  <c r="F22" i="12"/>
  <c r="C80" i="1"/>
  <c r="C118" i="1"/>
  <c r="C124" i="1" s="1"/>
  <c r="AO38" i="1"/>
  <c r="AM38" i="1"/>
  <c r="U11" i="8"/>
  <c r="AA11" i="8"/>
  <c r="Y11" i="8"/>
  <c r="W11" i="8"/>
  <c r="I32" i="6"/>
  <c r="K32" i="6"/>
  <c r="AG10" i="6"/>
  <c r="AE10" i="6"/>
  <c r="AD10" i="6"/>
  <c r="AC10" i="6"/>
  <c r="AB10" i="6"/>
  <c r="AK10" i="6"/>
  <c r="AI10" i="6"/>
  <c r="AJ11" i="8"/>
  <c r="E39" i="6"/>
  <c r="E17" i="6"/>
  <c r="E28" i="6"/>
  <c r="F39" i="6"/>
  <c r="AN11" i="8"/>
  <c r="AL11" i="8"/>
  <c r="AM11" i="8"/>
  <c r="AP11" i="8"/>
  <c r="AM35" i="2"/>
  <c r="K10" i="8"/>
  <c r="G10" i="8"/>
  <c r="I10" i="8"/>
  <c r="R11" i="8"/>
  <c r="AC11" i="8"/>
  <c r="AG11" i="8"/>
  <c r="E23" i="8"/>
  <c r="D23" i="8"/>
  <c r="AM66" i="2"/>
  <c r="AL12" i="7"/>
  <c r="AL20" i="7"/>
  <c r="K11" i="8"/>
  <c r="E11" i="8"/>
  <c r="G11" i="8"/>
  <c r="I11" i="8"/>
  <c r="D11" i="8"/>
  <c r="AM15" i="2"/>
  <c r="AM31" i="2" s="1"/>
  <c r="AF11" i="8"/>
  <c r="G38" i="2"/>
  <c r="AM33" i="2"/>
  <c r="Q11" i="8"/>
  <c r="F57" i="5"/>
  <c r="K38" i="2"/>
  <c r="K39" i="2" s="1"/>
  <c r="E86" i="1"/>
  <c r="E124" i="1"/>
  <c r="F118" i="1"/>
  <c r="F73" i="1"/>
  <c r="F85" i="1"/>
  <c r="F123" i="1"/>
  <c r="P41" i="1"/>
  <c r="F17" i="6"/>
  <c r="L61" i="10"/>
  <c r="J33" i="6"/>
  <c r="J39" i="6" s="1"/>
  <c r="J22" i="6"/>
  <c r="J11" i="6"/>
  <c r="F28" i="6"/>
  <c r="Y38" i="2"/>
  <c r="Y39" i="2" s="1"/>
  <c r="W38" i="2"/>
  <c r="W39" i="2" s="1"/>
  <c r="L123" i="1"/>
  <c r="V123" i="1"/>
  <c r="K99" i="2"/>
  <c r="Y99" i="2"/>
  <c r="W99" i="2"/>
  <c r="U99" i="2"/>
  <c r="O99" i="2"/>
  <c r="Q99" i="2"/>
  <c r="M99" i="2"/>
  <c r="I99" i="2"/>
  <c r="G99" i="2"/>
  <c r="Y97" i="2"/>
  <c r="K97" i="2"/>
  <c r="W97" i="2"/>
  <c r="U97" i="2"/>
  <c r="O97" i="2"/>
  <c r="Q97" i="2"/>
  <c r="M97" i="2"/>
  <c r="I97" i="2"/>
  <c r="G97" i="2"/>
  <c r="P123" i="1"/>
  <c r="X123" i="1"/>
  <c r="Y100" i="2"/>
  <c r="K100" i="2"/>
  <c r="W100" i="2"/>
  <c r="U100" i="2"/>
  <c r="Q100" i="2"/>
  <c r="O100" i="2"/>
  <c r="M100" i="2"/>
  <c r="I100" i="2"/>
  <c r="G100" i="2"/>
  <c r="Y96" i="2"/>
  <c r="K96" i="2"/>
  <c r="W96" i="2"/>
  <c r="U96" i="2"/>
  <c r="Q96" i="2"/>
  <c r="O96" i="2"/>
  <c r="M96" i="2"/>
  <c r="I96" i="2"/>
  <c r="G96" i="2"/>
  <c r="J85" i="1"/>
  <c r="V85" i="1"/>
  <c r="V86" i="1" s="1"/>
  <c r="K67" i="2"/>
  <c r="Y67" i="2"/>
  <c r="W67" i="2"/>
  <c r="S67" i="2"/>
  <c r="Q67" i="2"/>
  <c r="G67" i="2"/>
  <c r="Y64" i="2"/>
  <c r="K64" i="2"/>
  <c r="W64" i="2"/>
  <c r="S64" i="2"/>
  <c r="Q64" i="2"/>
  <c r="X85" i="1"/>
  <c r="X86" i="1" s="1"/>
  <c r="K65" i="2"/>
  <c r="Y65" i="2"/>
  <c r="W65" i="2"/>
  <c r="Q65" i="2"/>
  <c r="S65" i="2"/>
  <c r="G65" i="2"/>
  <c r="P85" i="1"/>
  <c r="R85" i="1"/>
  <c r="R86" i="1" s="1"/>
  <c r="Y68" i="2"/>
  <c r="K68" i="2"/>
  <c r="W68" i="2"/>
  <c r="Q68" i="2"/>
  <c r="S68" i="2"/>
  <c r="G68" i="2"/>
  <c r="Q38" i="2"/>
  <c r="L118" i="1"/>
  <c r="V47" i="1"/>
  <c r="J111" i="1"/>
  <c r="J118" i="1" s="1"/>
  <c r="X118" i="1"/>
  <c r="V111" i="1"/>
  <c r="V118" i="1" s="1"/>
  <c r="N111" i="1"/>
  <c r="N118" i="1" s="1"/>
  <c r="T111" i="1"/>
  <c r="T118" i="1" s="1"/>
  <c r="P111" i="1"/>
  <c r="P118" i="1" s="1"/>
  <c r="J24" i="7"/>
  <c r="L33" i="7"/>
  <c r="AA60" i="10"/>
  <c r="AA53" i="10"/>
  <c r="F25" i="5"/>
  <c r="N60" i="10"/>
  <c r="AB29" i="10"/>
  <c r="AB30" i="10"/>
  <c r="AB21" i="10"/>
  <c r="AB22" i="10"/>
  <c r="AB25" i="10"/>
  <c r="AB26" i="10"/>
  <c r="AB27" i="10"/>
  <c r="AB31" i="10"/>
  <c r="AB32" i="10"/>
  <c r="AB33" i="10"/>
  <c r="AB34" i="10"/>
  <c r="AB35" i="10"/>
  <c r="AB36" i="10"/>
  <c r="AB37" i="10"/>
  <c r="AB38" i="10"/>
  <c r="AB39" i="10"/>
  <c r="AB40" i="10"/>
  <c r="AB42" i="10"/>
  <c r="AB20" i="10"/>
  <c r="AB19" i="10"/>
  <c r="AB18" i="10"/>
  <c r="AB17" i="10"/>
  <c r="AB16" i="10"/>
  <c r="AB24" i="10"/>
  <c r="AB23" i="10"/>
  <c r="AB15" i="10"/>
  <c r="AB59" i="10"/>
  <c r="AB56" i="10"/>
  <c r="AB55" i="10"/>
  <c r="AB52" i="10"/>
  <c r="AB51" i="10"/>
  <c r="AB50" i="10"/>
  <c r="AB49" i="10"/>
  <c r="AB48" i="10"/>
  <c r="AB47" i="10"/>
  <c r="AB46" i="10"/>
  <c r="AB43" i="10"/>
  <c r="AB14" i="10"/>
  <c r="AB41" i="10"/>
  <c r="AB28" i="10"/>
  <c r="B22" i="22" l="1"/>
  <c r="F23" i="12"/>
  <c r="B9" i="22"/>
  <c r="B9" i="13"/>
  <c r="BD60" i="1"/>
  <c r="BD13" i="7"/>
  <c r="BF13" i="7"/>
  <c r="BH13" i="7"/>
  <c r="BE14" i="7"/>
  <c r="BG14" i="7"/>
  <c r="BI14" i="7" s="1"/>
  <c r="BJ14" i="7" s="1"/>
  <c r="BC14" i="7"/>
  <c r="BB14" i="7"/>
  <c r="AW15" i="7"/>
  <c r="BB11" i="7"/>
  <c r="BB15" i="7" s="1"/>
  <c r="BE12" i="7"/>
  <c r="BG12" i="7"/>
  <c r="BI12" i="7" s="1"/>
  <c r="BJ12" i="7" s="1"/>
  <c r="BC12" i="7"/>
  <c r="BB12" i="7"/>
  <c r="BA15" i="7"/>
  <c r="AX32" i="6"/>
  <c r="AW32" i="6"/>
  <c r="BD65" i="1"/>
  <c r="BD55" i="1"/>
  <c r="BD67" i="1"/>
  <c r="BD57" i="1"/>
  <c r="BD64" i="1"/>
  <c r="BD61" i="1"/>
  <c r="AZ123" i="1"/>
  <c r="AU118" i="1"/>
  <c r="AU124" i="1" s="1"/>
  <c r="BI92" i="1"/>
  <c r="BF92" i="1"/>
  <c r="BG92" i="1"/>
  <c r="AZ117" i="1"/>
  <c r="BD54" i="1"/>
  <c r="BC54" i="1"/>
  <c r="BE54" i="1" s="1"/>
  <c r="BH54" i="1"/>
  <c r="BJ54" i="1" s="1"/>
  <c r="BF54" i="1"/>
  <c r="BD59" i="1"/>
  <c r="BD62" i="1"/>
  <c r="BD68" i="1"/>
  <c r="AZ85" i="1"/>
  <c r="AZ73" i="1"/>
  <c r="BK102" i="1"/>
  <c r="BM102" i="1" s="1"/>
  <c r="BN102" i="1" s="1"/>
  <c r="AZ80" i="1"/>
  <c r="AZ86" i="1" s="1"/>
  <c r="BD71" i="1"/>
  <c r="AZ111" i="1"/>
  <c r="BD72" i="1"/>
  <c r="BD58" i="1"/>
  <c r="BD66" i="1"/>
  <c r="BD56" i="1"/>
  <c r="AX117" i="1"/>
  <c r="BI116" i="1"/>
  <c r="BD123" i="1"/>
  <c r="BD69" i="1"/>
  <c r="AX111" i="1"/>
  <c r="BD63" i="1"/>
  <c r="BD70" i="1"/>
  <c r="AX123" i="1"/>
  <c r="BD117" i="1"/>
  <c r="AV47" i="1"/>
  <c r="AZ46" i="1"/>
  <c r="BB123" i="1"/>
  <c r="BA79" i="1"/>
  <c r="AZ40" i="1"/>
  <c r="AZ41" i="1" s="1"/>
  <c r="BB38" i="1"/>
  <c r="BA73" i="1"/>
  <c r="BD111" i="1"/>
  <c r="BF101" i="1"/>
  <c r="AX85" i="1"/>
  <c r="BB85" i="1"/>
  <c r="AY79" i="1"/>
  <c r="AY85" i="1"/>
  <c r="AV118" i="1"/>
  <c r="AV124" i="1" s="1"/>
  <c r="AK10" i="8"/>
  <c r="BK92" i="1"/>
  <c r="AW111" i="1"/>
  <c r="BE36" i="1"/>
  <c r="BG36" i="1"/>
  <c r="BI36" i="1" s="1"/>
  <c r="BH72" i="1"/>
  <c r="BF72" i="1"/>
  <c r="BC72" i="1"/>
  <c r="BH82" i="1"/>
  <c r="BF82" i="1"/>
  <c r="BD82" i="1"/>
  <c r="BC82" i="1"/>
  <c r="AW85" i="1"/>
  <c r="BH55" i="1"/>
  <c r="BJ55" i="1" s="1"/>
  <c r="BK55" i="1" s="1"/>
  <c r="BF55" i="1"/>
  <c r="BC55" i="1"/>
  <c r="AY73" i="1"/>
  <c r="BK108" i="1"/>
  <c r="BM108" i="1" s="1"/>
  <c r="BN108" i="1" s="1"/>
  <c r="BI108" i="1"/>
  <c r="BG108" i="1"/>
  <c r="BF108" i="1"/>
  <c r="BH76" i="1"/>
  <c r="BJ76" i="1" s="1"/>
  <c r="BK76" i="1" s="1"/>
  <c r="BF76" i="1"/>
  <c r="BD76" i="1"/>
  <c r="BC76" i="1"/>
  <c r="BB117" i="1"/>
  <c r="BE45" i="1"/>
  <c r="BG45" i="1"/>
  <c r="AX79" i="1"/>
  <c r="BE117" i="1"/>
  <c r="BE39" i="1"/>
  <c r="BG39" i="1"/>
  <c r="BI39" i="1" s="1"/>
  <c r="BJ39" i="1" s="1"/>
  <c r="BH75" i="1"/>
  <c r="BF75" i="1"/>
  <c r="BD75" i="1"/>
  <c r="BC75" i="1"/>
  <c r="AW79" i="1"/>
  <c r="BH58" i="1"/>
  <c r="BJ58" i="1" s="1"/>
  <c r="BK58" i="1" s="1"/>
  <c r="BF58" i="1"/>
  <c r="BC58" i="1"/>
  <c r="AY111" i="1"/>
  <c r="BH65" i="1"/>
  <c r="BJ65" i="1" s="1"/>
  <c r="BK65" i="1" s="1"/>
  <c r="BF65" i="1"/>
  <c r="BC65" i="1"/>
  <c r="BK94" i="1"/>
  <c r="BM94" i="1" s="1"/>
  <c r="BN94" i="1" s="1"/>
  <c r="BB111" i="1"/>
  <c r="BH84" i="1"/>
  <c r="BJ84" i="1" s="1"/>
  <c r="BK84" i="1" s="1"/>
  <c r="BF84" i="1"/>
  <c r="BD84" i="1"/>
  <c r="BC84" i="1"/>
  <c r="BG44" i="1"/>
  <c r="BI44" i="1" s="1"/>
  <c r="BJ44" i="1" s="1"/>
  <c r="BE44" i="1"/>
  <c r="BE38" i="1"/>
  <c r="BG38" i="1"/>
  <c r="BI38" i="1" s="1"/>
  <c r="BJ38" i="1" s="1"/>
  <c r="BD77" i="1"/>
  <c r="BH77" i="1"/>
  <c r="BJ77" i="1" s="1"/>
  <c r="BK77" i="1" s="1"/>
  <c r="BF77" i="1"/>
  <c r="BC77" i="1"/>
  <c r="BK107" i="1"/>
  <c r="BI107" i="1"/>
  <c r="BG107" i="1"/>
  <c r="BF107" i="1"/>
  <c r="AU80" i="1"/>
  <c r="AU86" i="1" s="1"/>
  <c r="BE111" i="1"/>
  <c r="BI100" i="1"/>
  <c r="BG100" i="1"/>
  <c r="BK100" i="1"/>
  <c r="BF100" i="1"/>
  <c r="BH62" i="1"/>
  <c r="BJ62" i="1" s="1"/>
  <c r="BK62" i="1" s="1"/>
  <c r="BF62" i="1"/>
  <c r="BC62" i="1"/>
  <c r="BK98" i="1"/>
  <c r="BI98" i="1"/>
  <c r="BG98" i="1"/>
  <c r="BF98" i="1"/>
  <c r="BK121" i="1"/>
  <c r="BI121" i="1"/>
  <c r="BG121" i="1"/>
  <c r="BF121" i="1"/>
  <c r="BE43" i="1"/>
  <c r="BG43" i="1"/>
  <c r="BI43" i="1" s="1"/>
  <c r="BJ43" i="1" s="1"/>
  <c r="BG96" i="1"/>
  <c r="BK96" i="1"/>
  <c r="BM96" i="1" s="1"/>
  <c r="BN96" i="1" s="1"/>
  <c r="BI96" i="1"/>
  <c r="BF96" i="1"/>
  <c r="BF68" i="1"/>
  <c r="BH68" i="1"/>
  <c r="BC68" i="1"/>
  <c r="BK105" i="1"/>
  <c r="BM105" i="1" s="1"/>
  <c r="BN105" i="1" s="1"/>
  <c r="BI105" i="1"/>
  <c r="BG105" i="1"/>
  <c r="BF105" i="1"/>
  <c r="BK101" i="1"/>
  <c r="BI101" i="1"/>
  <c r="BG101" i="1"/>
  <c r="BK115" i="1"/>
  <c r="BI115" i="1"/>
  <c r="BG115" i="1"/>
  <c r="BF115" i="1"/>
  <c r="BH78" i="1"/>
  <c r="BJ78" i="1" s="1"/>
  <c r="BK78" i="1" s="1"/>
  <c r="BD78" i="1"/>
  <c r="BF78" i="1"/>
  <c r="BC78" i="1"/>
  <c r="BI78" i="1" s="1"/>
  <c r="BK97" i="1"/>
  <c r="BM97" i="1" s="1"/>
  <c r="BN97" i="1" s="1"/>
  <c r="BI97" i="1"/>
  <c r="BG97" i="1"/>
  <c r="BF97" i="1"/>
  <c r="BH60" i="1"/>
  <c r="BF60" i="1"/>
  <c r="BC60" i="1"/>
  <c r="AW123" i="1"/>
  <c r="BG106" i="1"/>
  <c r="BK106" i="1"/>
  <c r="BI106" i="1"/>
  <c r="BF106" i="1"/>
  <c r="BH63" i="1"/>
  <c r="BF63" i="1"/>
  <c r="BC63" i="1"/>
  <c r="BH71" i="1"/>
  <c r="BJ71" i="1" s="1"/>
  <c r="BK71" i="1" s="1"/>
  <c r="BF71" i="1"/>
  <c r="BC71" i="1"/>
  <c r="AV80" i="1"/>
  <c r="AV86" i="1" s="1"/>
  <c r="AX73" i="1"/>
  <c r="AY123" i="1"/>
  <c r="AW117" i="1"/>
  <c r="BG114" i="1"/>
  <c r="BI114" i="1"/>
  <c r="BK114" i="1"/>
  <c r="BF114" i="1"/>
  <c r="BH61" i="1"/>
  <c r="BJ61" i="1" s="1"/>
  <c r="BK61" i="1" s="1"/>
  <c r="BF61" i="1"/>
  <c r="BC61" i="1"/>
  <c r="BH66" i="1"/>
  <c r="BF66" i="1"/>
  <c r="BC66" i="1"/>
  <c r="BK122" i="1"/>
  <c r="BM122" i="1" s="1"/>
  <c r="BN122" i="1" s="1"/>
  <c r="BI122" i="1"/>
  <c r="BG122" i="1"/>
  <c r="BF122" i="1"/>
  <c r="BB79" i="1"/>
  <c r="BH67" i="1"/>
  <c r="BJ67" i="1" s="1"/>
  <c r="BK67" i="1" s="1"/>
  <c r="BF67" i="1"/>
  <c r="BC67" i="1"/>
  <c r="BF69" i="1"/>
  <c r="BH69" i="1"/>
  <c r="BC69" i="1"/>
  <c r="BH64" i="1"/>
  <c r="BF64" i="1"/>
  <c r="BC64" i="1"/>
  <c r="BK110" i="1"/>
  <c r="BI110" i="1"/>
  <c r="BG110" i="1"/>
  <c r="BF110" i="1"/>
  <c r="AW73" i="1"/>
  <c r="BD83" i="1"/>
  <c r="BH83" i="1"/>
  <c r="BJ83" i="1" s="1"/>
  <c r="BK83" i="1" s="1"/>
  <c r="BF83" i="1"/>
  <c r="BC83" i="1"/>
  <c r="BH56" i="1"/>
  <c r="BF56" i="1"/>
  <c r="BC56" i="1"/>
  <c r="BI99" i="1"/>
  <c r="BG99" i="1"/>
  <c r="BK99" i="1"/>
  <c r="BM99" i="1" s="1"/>
  <c r="BN99" i="1" s="1"/>
  <c r="BF99" i="1"/>
  <c r="BG37" i="1"/>
  <c r="BI37" i="1" s="1"/>
  <c r="BJ37" i="1" s="1"/>
  <c r="BE37" i="1"/>
  <c r="BH59" i="1"/>
  <c r="BF59" i="1"/>
  <c r="BC59" i="1"/>
  <c r="BI109" i="1"/>
  <c r="BG109" i="1"/>
  <c r="BK109" i="1"/>
  <c r="BM109" i="1" s="1"/>
  <c r="BN109" i="1" s="1"/>
  <c r="BF109" i="1"/>
  <c r="BH57" i="1"/>
  <c r="BF57" i="1"/>
  <c r="BC57" i="1"/>
  <c r="BK103" i="1"/>
  <c r="BI103" i="1"/>
  <c r="BG103" i="1"/>
  <c r="BF103" i="1"/>
  <c r="BF70" i="1"/>
  <c r="BH70" i="1"/>
  <c r="BJ70" i="1" s="1"/>
  <c r="BK70" i="1" s="1"/>
  <c r="BC70" i="1"/>
  <c r="BB73" i="1"/>
  <c r="BE123" i="1"/>
  <c r="AY117" i="1"/>
  <c r="BB37" i="1"/>
  <c r="BC37" i="1"/>
  <c r="BC45" i="1"/>
  <c r="BB45" i="1"/>
  <c r="AX40" i="1"/>
  <c r="AX41" i="1" s="1"/>
  <c r="BB44" i="1"/>
  <c r="AX46" i="1"/>
  <c r="AW40" i="1"/>
  <c r="AW41" i="1" s="1"/>
  <c r="BB36" i="1"/>
  <c r="BC36" i="1"/>
  <c r="BC43" i="1"/>
  <c r="BB43" i="1"/>
  <c r="AW46" i="1"/>
  <c r="AY40" i="1"/>
  <c r="AY41" i="1" s="1"/>
  <c r="AY46" i="1"/>
  <c r="BB39" i="1"/>
  <c r="BA40" i="1"/>
  <c r="BA41" i="1" s="1"/>
  <c r="BC39" i="1"/>
  <c r="BC44" i="1"/>
  <c r="AU47" i="1"/>
  <c r="BA46" i="1"/>
  <c r="BC38" i="1"/>
  <c r="BD38" i="1" s="1"/>
  <c r="AL80" i="1"/>
  <c r="AL86" i="1" s="1"/>
  <c r="AL118" i="1"/>
  <c r="AL124" i="1" s="1"/>
  <c r="Z10" i="8"/>
  <c r="X10" i="8"/>
  <c r="AO111" i="1"/>
  <c r="V10" i="8"/>
  <c r="AL47" i="1"/>
  <c r="AP73" i="1"/>
  <c r="AP111" i="1"/>
  <c r="AO20" i="7"/>
  <c r="AP20" i="7" s="1"/>
  <c r="AM20" i="7"/>
  <c r="AO123" i="1"/>
  <c r="AP120" i="1"/>
  <c r="AP123" i="1" s="1"/>
  <c r="AO12" i="7"/>
  <c r="AP12" i="7" s="1"/>
  <c r="AM12" i="7"/>
  <c r="AN66" i="2"/>
  <c r="AP66" i="2"/>
  <c r="AQ66" i="2" s="1"/>
  <c r="AQ77" i="2"/>
  <c r="AQ94" i="2" s="1"/>
  <c r="AP94" i="2"/>
  <c r="AO79" i="1"/>
  <c r="AP75" i="1"/>
  <c r="AP79" i="1" s="1"/>
  <c r="AQ46" i="2"/>
  <c r="AQ62" i="2" s="1"/>
  <c r="AP62" i="2"/>
  <c r="AP11" i="7"/>
  <c r="AP29" i="7"/>
  <c r="AP33" i="7" s="1"/>
  <c r="AQ33" i="7" s="1"/>
  <c r="D15" i="13" s="1"/>
  <c r="AO33" i="7"/>
  <c r="AL15" i="7"/>
  <c r="AO85" i="1"/>
  <c r="AP82" i="1"/>
  <c r="AP85" i="1" s="1"/>
  <c r="AO117" i="1"/>
  <c r="AP113" i="1"/>
  <c r="AP117" i="1" s="1"/>
  <c r="AL24" i="7"/>
  <c r="AO73" i="1"/>
  <c r="AP33" i="2"/>
  <c r="AQ10" i="6"/>
  <c r="AN10" i="6"/>
  <c r="AO24" i="7"/>
  <c r="AP22" i="7"/>
  <c r="AR11" i="8"/>
  <c r="G39" i="2"/>
  <c r="AN15" i="2"/>
  <c r="AP15" i="2"/>
  <c r="AP31" i="2" s="1"/>
  <c r="AQ21" i="2"/>
  <c r="AN35" i="2"/>
  <c r="AP35" i="2"/>
  <c r="AQ35" i="2" s="1"/>
  <c r="AN33" i="2"/>
  <c r="AO46" i="1"/>
  <c r="AP43" i="1"/>
  <c r="AP46" i="1" s="1"/>
  <c r="AO40" i="1"/>
  <c r="AO41" i="1" s="1"/>
  <c r="AP36" i="1"/>
  <c r="C86" i="1"/>
  <c r="AP38" i="1"/>
  <c r="AO10" i="8"/>
  <c r="AM10" i="8"/>
  <c r="AE21" i="6"/>
  <c r="AD21" i="6"/>
  <c r="AC21" i="6"/>
  <c r="AB21" i="6"/>
  <c r="AK21" i="6"/>
  <c r="AI21" i="6"/>
  <c r="AG21" i="6"/>
  <c r="AK32" i="6"/>
  <c r="AI32" i="6"/>
  <c r="AG32" i="6"/>
  <c r="AE32" i="6"/>
  <c r="AD32" i="6"/>
  <c r="AC32" i="6"/>
  <c r="AB32" i="6"/>
  <c r="J28" i="6"/>
  <c r="I22" i="6"/>
  <c r="I28" i="6" s="1"/>
  <c r="I33" i="6"/>
  <c r="I39" i="6" s="1"/>
  <c r="J17" i="6"/>
  <c r="I11" i="6"/>
  <c r="I17" i="6" s="1"/>
  <c r="E12" i="8"/>
  <c r="G12" i="8"/>
  <c r="I12" i="8"/>
  <c r="K12" i="8"/>
  <c r="D12" i="8"/>
  <c r="AM36" i="2"/>
  <c r="AM98" i="2"/>
  <c r="F80" i="1"/>
  <c r="F86" i="1" s="1"/>
  <c r="P86" i="1"/>
  <c r="T23" i="8"/>
  <c r="S23" i="8"/>
  <c r="AL10" i="6"/>
  <c r="AJ10" i="6"/>
  <c r="AH10" i="6"/>
  <c r="AF10" i="6"/>
  <c r="AM37" i="2"/>
  <c r="H23" i="8"/>
  <c r="J23" i="8"/>
  <c r="F23" i="8"/>
  <c r="L23" i="8"/>
  <c r="B23" i="8"/>
  <c r="N23" i="8"/>
  <c r="C23" i="8"/>
  <c r="P47" i="1"/>
  <c r="F11" i="8"/>
  <c r="B11" i="8"/>
  <c r="L11" i="8"/>
  <c r="H11" i="8"/>
  <c r="J11" i="8"/>
  <c r="G24" i="8"/>
  <c r="G25" i="8" s="1"/>
  <c r="G27" i="8" s="1"/>
  <c r="E24" i="8"/>
  <c r="E25" i="8" s="1"/>
  <c r="E27" i="8" s="1"/>
  <c r="D24" i="8"/>
  <c r="D25" i="8" s="1"/>
  <c r="D27" i="8" s="1"/>
  <c r="I24" i="8"/>
  <c r="I25" i="8" s="1"/>
  <c r="I27" i="8" s="1"/>
  <c r="K24" i="8"/>
  <c r="K25" i="8" s="1"/>
  <c r="K27" i="8" s="1"/>
  <c r="C11" i="8"/>
  <c r="AM34" i="2"/>
  <c r="Z12" i="8"/>
  <c r="S12" i="8"/>
  <c r="T12" i="8"/>
  <c r="X12" i="8"/>
  <c r="V12" i="8"/>
  <c r="AH12" i="8"/>
  <c r="AG12" i="8"/>
  <c r="AF12" i="8"/>
  <c r="AM12" i="8"/>
  <c r="AK12" i="8"/>
  <c r="AO12" i="8"/>
  <c r="AI12" i="8"/>
  <c r="F124" i="1"/>
  <c r="H123" i="1"/>
  <c r="H111" i="1"/>
  <c r="N123" i="1"/>
  <c r="N124" i="1" s="1"/>
  <c r="T123" i="1"/>
  <c r="T124" i="1" s="1"/>
  <c r="U101" i="2"/>
  <c r="U102" i="2" s="1"/>
  <c r="Q101" i="2"/>
  <c r="Q102" i="2" s="1"/>
  <c r="Y101" i="2"/>
  <c r="Y102" i="2" s="1"/>
  <c r="I101" i="2"/>
  <c r="I102" i="2" s="1"/>
  <c r="J123" i="1"/>
  <c r="G101" i="2"/>
  <c r="M101" i="2"/>
  <c r="X124" i="1"/>
  <c r="L124" i="1"/>
  <c r="O101" i="2"/>
  <c r="O102" i="2" s="1"/>
  <c r="P124" i="1"/>
  <c r="W101" i="2"/>
  <c r="W102" i="2" s="1"/>
  <c r="V124" i="1"/>
  <c r="K101" i="2"/>
  <c r="K102" i="2" s="1"/>
  <c r="G69" i="2"/>
  <c r="K69" i="2"/>
  <c r="K70" i="2" s="1"/>
  <c r="Q69" i="2"/>
  <c r="Q70" i="2" s="1"/>
  <c r="J86" i="1"/>
  <c r="S69" i="2"/>
  <c r="S70" i="2" s="1"/>
  <c r="Y69" i="2"/>
  <c r="Y70" i="2" s="1"/>
  <c r="W69" i="2"/>
  <c r="W70" i="2" s="1"/>
  <c r="Q39" i="2"/>
  <c r="L33" i="6"/>
  <c r="N61" i="10"/>
  <c r="L24" i="7"/>
  <c r="AA61" i="10"/>
  <c r="J15" i="7"/>
  <c r="N33" i="7"/>
  <c r="N24" i="7"/>
  <c r="P60" i="10"/>
  <c r="AM38" i="2" l="1"/>
  <c r="AM39" i="2" s="1"/>
  <c r="AZ47" i="1"/>
  <c r="BF79" i="1"/>
  <c r="BA80" i="1"/>
  <c r="BA86" i="1" s="1"/>
  <c r="BD14" i="7"/>
  <c r="BF14" i="7"/>
  <c r="BH14" i="7"/>
  <c r="BD12" i="7"/>
  <c r="BF12" i="7"/>
  <c r="BH12" i="7"/>
  <c r="BD32" i="6"/>
  <c r="BB32" i="6"/>
  <c r="BA32" i="6"/>
  <c r="BG32" i="6"/>
  <c r="AZ32" i="6"/>
  <c r="BF32" i="6"/>
  <c r="BE32" i="6"/>
  <c r="BC32" i="6"/>
  <c r="BK116" i="1"/>
  <c r="BM116" i="1" s="1"/>
  <c r="BN116" i="1" s="1"/>
  <c r="BG116" i="1"/>
  <c r="BF116" i="1"/>
  <c r="BL116" i="1" s="1"/>
  <c r="BF102" i="1"/>
  <c r="BL102" i="1" s="1"/>
  <c r="BL109" i="1"/>
  <c r="BG102" i="1"/>
  <c r="BI102" i="1"/>
  <c r="BF104" i="1"/>
  <c r="BG104" i="1"/>
  <c r="BK104" i="1"/>
  <c r="BM104" i="1" s="1"/>
  <c r="BN104" i="1" s="1"/>
  <c r="BF94" i="1"/>
  <c r="BL94" i="1" s="1"/>
  <c r="BI104" i="1"/>
  <c r="BG94" i="1"/>
  <c r="BF95" i="1"/>
  <c r="BK95" i="1"/>
  <c r="BM95" i="1" s="1"/>
  <c r="BN95" i="1" s="1"/>
  <c r="BI94" i="1"/>
  <c r="BF38" i="1"/>
  <c r="AX118" i="1"/>
  <c r="AX124" i="1" s="1"/>
  <c r="BA117" i="1"/>
  <c r="BI95" i="1"/>
  <c r="BD118" i="1"/>
  <c r="BD124" i="1" s="1"/>
  <c r="BG95" i="1"/>
  <c r="AZ118" i="1"/>
  <c r="AZ124" i="1" s="1"/>
  <c r="BA123" i="1"/>
  <c r="BI62" i="1"/>
  <c r="BI76" i="1"/>
  <c r="BH99" i="1"/>
  <c r="BJ101" i="1"/>
  <c r="BD45" i="1"/>
  <c r="BI61" i="1"/>
  <c r="BL96" i="1"/>
  <c r="BB118" i="1"/>
  <c r="BB124" i="1" s="1"/>
  <c r="AY80" i="1"/>
  <c r="AY86" i="1" s="1"/>
  <c r="BH101" i="1"/>
  <c r="BH105" i="1"/>
  <c r="BH107" i="1"/>
  <c r="BE66" i="1"/>
  <c r="BE68" i="1"/>
  <c r="BG84" i="1"/>
  <c r="AX47" i="1"/>
  <c r="AX80" i="1"/>
  <c r="AX86" i="1" s="1"/>
  <c r="AW80" i="1"/>
  <c r="AW86" i="1" s="1"/>
  <c r="BB80" i="1"/>
  <c r="BB86" i="1" s="1"/>
  <c r="BE69" i="1"/>
  <c r="BG69" i="1"/>
  <c r="BG63" i="1"/>
  <c r="BG70" i="1"/>
  <c r="BE72" i="1"/>
  <c r="BG56" i="1"/>
  <c r="BE67" i="1"/>
  <c r="BG58" i="1"/>
  <c r="BG67" i="1"/>
  <c r="BL122" i="1"/>
  <c r="BI71" i="1"/>
  <c r="BL105" i="1"/>
  <c r="BJ107" i="1"/>
  <c r="BH92" i="1"/>
  <c r="BG72" i="1"/>
  <c r="BH109" i="1"/>
  <c r="BJ109" i="1"/>
  <c r="BG68" i="1"/>
  <c r="BH110" i="1"/>
  <c r="BG55" i="1"/>
  <c r="BE57" i="1"/>
  <c r="BH122" i="1"/>
  <c r="BE71" i="1"/>
  <c r="BJ106" i="1"/>
  <c r="BL97" i="1"/>
  <c r="BI65" i="1"/>
  <c r="BL99" i="1"/>
  <c r="BJ121" i="1"/>
  <c r="BL108" i="1"/>
  <c r="BH39" i="1"/>
  <c r="BF39" i="1"/>
  <c r="BH44" i="1"/>
  <c r="BD44" i="1"/>
  <c r="BG54" i="1"/>
  <c r="BC73" i="1"/>
  <c r="BI54" i="1"/>
  <c r="BJ98" i="1"/>
  <c r="BI58" i="1"/>
  <c r="BE56" i="1"/>
  <c r="BJ110" i="1"/>
  <c r="BI67" i="1"/>
  <c r="BI66" i="1"/>
  <c r="BJ66" i="1"/>
  <c r="BK66" i="1" s="1"/>
  <c r="BI63" i="1"/>
  <c r="BJ63" i="1"/>
  <c r="BK63" i="1" s="1"/>
  <c r="BL101" i="1"/>
  <c r="BM101" i="1"/>
  <c r="BN101" i="1" s="1"/>
  <c r="BH98" i="1"/>
  <c r="BE58" i="1"/>
  <c r="BH45" i="1"/>
  <c r="BI45" i="1"/>
  <c r="BJ45" i="1" s="1"/>
  <c r="BJ46" i="1" s="1"/>
  <c r="BI55" i="1"/>
  <c r="BE55" i="1"/>
  <c r="BI72" i="1"/>
  <c r="BJ72" i="1"/>
  <c r="BK72" i="1" s="1"/>
  <c r="BI56" i="1"/>
  <c r="BJ56" i="1"/>
  <c r="BK56" i="1" s="1"/>
  <c r="BJ96" i="1"/>
  <c r="BL110" i="1"/>
  <c r="BM110" i="1"/>
  <c r="BN110" i="1" s="1"/>
  <c r="BG78" i="1"/>
  <c r="BE61" i="1"/>
  <c r="BH96" i="1"/>
  <c r="BG40" i="1"/>
  <c r="BG41" i="1" s="1"/>
  <c r="BF37" i="1"/>
  <c r="BH37" i="1"/>
  <c r="BE64" i="1"/>
  <c r="BI60" i="1"/>
  <c r="BJ60" i="1"/>
  <c r="BK60" i="1" s="1"/>
  <c r="BG62" i="1"/>
  <c r="BE75" i="1"/>
  <c r="BD79" i="1"/>
  <c r="BG76" i="1"/>
  <c r="BJ92" i="1"/>
  <c r="BF45" i="1"/>
  <c r="BH103" i="1"/>
  <c r="BL98" i="1"/>
  <c r="BM98" i="1"/>
  <c r="BN98" i="1" s="1"/>
  <c r="BD43" i="1"/>
  <c r="BH43" i="1"/>
  <c r="BG83" i="1"/>
  <c r="BI83" i="1"/>
  <c r="BE60" i="1"/>
  <c r="BG60" i="1"/>
  <c r="BG64" i="1"/>
  <c r="BF43" i="1"/>
  <c r="BG57" i="1"/>
  <c r="BF73" i="1"/>
  <c r="BF80" i="1" s="1"/>
  <c r="BI64" i="1"/>
  <c r="BJ64" i="1"/>
  <c r="BK64" i="1" s="1"/>
  <c r="BJ122" i="1"/>
  <c r="BJ114" i="1"/>
  <c r="BG71" i="1"/>
  <c r="BL106" i="1"/>
  <c r="BM106" i="1"/>
  <c r="BN106" i="1" s="1"/>
  <c r="BH97" i="1"/>
  <c r="BJ105" i="1"/>
  <c r="BF44" i="1"/>
  <c r="BG65" i="1"/>
  <c r="BJ75" i="1"/>
  <c r="BH79" i="1"/>
  <c r="BE82" i="1"/>
  <c r="BD85" i="1"/>
  <c r="BE77" i="1"/>
  <c r="BG77" i="1"/>
  <c r="BI77" i="1"/>
  <c r="BG59" i="1"/>
  <c r="BJ103" i="1"/>
  <c r="BL103" i="1"/>
  <c r="BM103" i="1"/>
  <c r="BN103" i="1" s="1"/>
  <c r="BE62" i="1"/>
  <c r="BE76" i="1"/>
  <c r="BC40" i="1"/>
  <c r="BC41" i="1" s="1"/>
  <c r="BH115" i="1"/>
  <c r="BL115" i="1"/>
  <c r="BH36" i="1"/>
  <c r="BF36" i="1"/>
  <c r="AW47" i="1"/>
  <c r="BI57" i="1"/>
  <c r="BJ57" i="1"/>
  <c r="BK57" i="1" s="1"/>
  <c r="BH114" i="1"/>
  <c r="BH106" i="1"/>
  <c r="BJ97" i="1"/>
  <c r="BJ115" i="1"/>
  <c r="BH121" i="1"/>
  <c r="BL100" i="1"/>
  <c r="BM100" i="1"/>
  <c r="BN100" i="1" s="1"/>
  <c r="BL107" i="1"/>
  <c r="BM107" i="1"/>
  <c r="BN107" i="1" s="1"/>
  <c r="BH108" i="1"/>
  <c r="BG82" i="1"/>
  <c r="BF85" i="1"/>
  <c r="BL92" i="1"/>
  <c r="BM92" i="1"/>
  <c r="BE78" i="1"/>
  <c r="BI75" i="1"/>
  <c r="BC79" i="1"/>
  <c r="BI70" i="1"/>
  <c r="BD73" i="1"/>
  <c r="BM115" i="1"/>
  <c r="BN115" i="1" s="1"/>
  <c r="BH100" i="1"/>
  <c r="BI84" i="1"/>
  <c r="BE65" i="1"/>
  <c r="BJ108" i="1"/>
  <c r="BJ82" i="1"/>
  <c r="BH85" i="1"/>
  <c r="BH38" i="1"/>
  <c r="BG61" i="1"/>
  <c r="BE59" i="1"/>
  <c r="BI59" i="1"/>
  <c r="BJ59" i="1"/>
  <c r="BK59" i="1" s="1"/>
  <c r="BJ116" i="1"/>
  <c r="BE83" i="1"/>
  <c r="BL114" i="1"/>
  <c r="BM114" i="1"/>
  <c r="BN114" i="1" s="1"/>
  <c r="BG75" i="1"/>
  <c r="BI82" i="1"/>
  <c r="BC85" i="1"/>
  <c r="BD39" i="1"/>
  <c r="BA47" i="1"/>
  <c r="BE70" i="1"/>
  <c r="BJ99" i="1"/>
  <c r="BH73" i="1"/>
  <c r="BI69" i="1"/>
  <c r="BJ69" i="1"/>
  <c r="BK69" i="1" s="1"/>
  <c r="BG66" i="1"/>
  <c r="AW118" i="1"/>
  <c r="AW124" i="1" s="1"/>
  <c r="BE63" i="1"/>
  <c r="BI68" i="1"/>
  <c r="BJ68" i="1"/>
  <c r="BK68" i="1" s="1"/>
  <c r="BL121" i="1"/>
  <c r="BM121" i="1"/>
  <c r="BN121" i="1" s="1"/>
  <c r="BJ100" i="1"/>
  <c r="BE84" i="1"/>
  <c r="AY118" i="1"/>
  <c r="AY124" i="1" s="1"/>
  <c r="BE118" i="1"/>
  <c r="BE124" i="1" s="1"/>
  <c r="BE46" i="1"/>
  <c r="BE40" i="1"/>
  <c r="BE41" i="1" s="1"/>
  <c r="BC46" i="1"/>
  <c r="BB40" i="1"/>
  <c r="BB41" i="1" s="1"/>
  <c r="BD36" i="1"/>
  <c r="AY47" i="1"/>
  <c r="BB46" i="1"/>
  <c r="BG46" i="1"/>
  <c r="BD37" i="1"/>
  <c r="AO118" i="1"/>
  <c r="AO124" i="1" s="1"/>
  <c r="AP80" i="1"/>
  <c r="AP86" i="1" s="1"/>
  <c r="AQ86" i="1" s="1"/>
  <c r="C21" i="13" s="1"/>
  <c r="AO47" i="1"/>
  <c r="AP118" i="1"/>
  <c r="AP124" i="1" s="1"/>
  <c r="D11" i="13" s="1"/>
  <c r="AP24" i="7"/>
  <c r="AQ24" i="7" s="1"/>
  <c r="C15" i="13" s="1"/>
  <c r="AO80" i="1"/>
  <c r="AO86" i="1" s="1"/>
  <c r="AP15" i="7"/>
  <c r="AQ15" i="7" s="1"/>
  <c r="B15" i="13" s="1"/>
  <c r="AN98" i="2"/>
  <c r="AP98" i="2"/>
  <c r="AQ98" i="2" s="1"/>
  <c r="AO15" i="7"/>
  <c r="AQ33" i="2"/>
  <c r="AQ32" i="6"/>
  <c r="AR32" i="6" s="1"/>
  <c r="AR10" i="6"/>
  <c r="AO10" i="6"/>
  <c r="AQ21" i="6"/>
  <c r="AN37" i="2"/>
  <c r="AP37" i="2"/>
  <c r="AQ37" i="2" s="1"/>
  <c r="AN36" i="2"/>
  <c r="AP36" i="2"/>
  <c r="AQ36" i="2" s="1"/>
  <c r="AQ15" i="2"/>
  <c r="AQ31" i="2" s="1"/>
  <c r="AN34" i="2"/>
  <c r="AP34" i="2"/>
  <c r="AQ34" i="2" s="1"/>
  <c r="AP40" i="1"/>
  <c r="AP41" i="1" s="1"/>
  <c r="AP47" i="1" s="1"/>
  <c r="AQ47" i="1" s="1"/>
  <c r="B11" i="13" s="1"/>
  <c r="N11" i="8"/>
  <c r="AN32" i="6"/>
  <c r="AN21" i="6"/>
  <c r="AO21" i="6" s="1"/>
  <c r="AL21" i="6"/>
  <c r="AH32" i="6"/>
  <c r="AJ32" i="6"/>
  <c r="AJ21" i="6"/>
  <c r="K17" i="6"/>
  <c r="L28" i="6"/>
  <c r="X24" i="8"/>
  <c r="V24" i="8"/>
  <c r="S24" i="8"/>
  <c r="S25" i="8" s="1"/>
  <c r="S27" i="8" s="1"/>
  <c r="Z24" i="8"/>
  <c r="T24" i="8"/>
  <c r="T25" i="8" s="1"/>
  <c r="T27" i="8" s="1"/>
  <c r="K33" i="6"/>
  <c r="L39" i="6"/>
  <c r="AL32" i="6"/>
  <c r="AF32" i="6"/>
  <c r="AH21" i="6"/>
  <c r="M102" i="2"/>
  <c r="AO24" i="8"/>
  <c r="AO25" i="8" s="1"/>
  <c r="AO27" i="8" s="1"/>
  <c r="AM24" i="8"/>
  <c r="AM25" i="8" s="1"/>
  <c r="AM27" i="8" s="1"/>
  <c r="AK24" i="8"/>
  <c r="AK25" i="8" s="1"/>
  <c r="AK27" i="8" s="1"/>
  <c r="AI24" i="8"/>
  <c r="AH24" i="8"/>
  <c r="AF21" i="6"/>
  <c r="H12" i="8"/>
  <c r="F12" i="8"/>
  <c r="J12" i="8"/>
  <c r="L12" i="8"/>
  <c r="T10" i="8"/>
  <c r="S10" i="8"/>
  <c r="AM96" i="2"/>
  <c r="AM65" i="2"/>
  <c r="AH23" i="8"/>
  <c r="AA23" i="8"/>
  <c r="W23" i="8"/>
  <c r="Q23" i="8"/>
  <c r="Y23" i="8"/>
  <c r="U23" i="8"/>
  <c r="L17" i="6"/>
  <c r="AM100" i="2"/>
  <c r="AM67" i="2"/>
  <c r="AI23" i="8"/>
  <c r="R23" i="8"/>
  <c r="AC23" i="8"/>
  <c r="AM99" i="2"/>
  <c r="AM68" i="2"/>
  <c r="AM64" i="2"/>
  <c r="AM97" i="2"/>
  <c r="G70" i="2"/>
  <c r="B24" i="8"/>
  <c r="B25" i="8" s="1"/>
  <c r="B27" i="8" s="1"/>
  <c r="J24" i="8"/>
  <c r="J25" i="8" s="1"/>
  <c r="F24" i="8"/>
  <c r="F25" i="8" s="1"/>
  <c r="H24" i="8"/>
  <c r="H25" i="8" s="1"/>
  <c r="L24" i="8"/>
  <c r="L25" i="8" s="1"/>
  <c r="N24" i="8"/>
  <c r="N25" i="8" s="1"/>
  <c r="N27" i="8" s="1"/>
  <c r="C24" i="8"/>
  <c r="C25" i="8" s="1"/>
  <c r="C27" i="8" s="1"/>
  <c r="B12" i="8"/>
  <c r="AA12" i="8"/>
  <c r="Y12" i="8"/>
  <c r="Q12" i="8"/>
  <c r="W12" i="8"/>
  <c r="U12" i="8"/>
  <c r="AR12" i="8"/>
  <c r="N12" i="8"/>
  <c r="C12" i="8"/>
  <c r="AP12" i="8"/>
  <c r="AN12" i="8"/>
  <c r="AL12" i="8"/>
  <c r="AJ12" i="8"/>
  <c r="R12" i="8"/>
  <c r="AC12" i="8"/>
  <c r="H118" i="1"/>
  <c r="J124" i="1"/>
  <c r="G102" i="2"/>
  <c r="P61" i="10"/>
  <c r="N33" i="6"/>
  <c r="N39" i="6" s="1"/>
  <c r="N17" i="6"/>
  <c r="N28" i="6"/>
  <c r="L15" i="7"/>
  <c r="P33" i="7"/>
  <c r="P24" i="7"/>
  <c r="R60" i="10"/>
  <c r="BH116" i="1" l="1"/>
  <c r="BM32" i="6"/>
  <c r="BK32" i="6"/>
  <c r="BK39" i="6" s="1"/>
  <c r="BH32" i="6"/>
  <c r="BH39" i="6" s="1"/>
  <c r="BI32" i="6"/>
  <c r="BI39" i="6" s="1"/>
  <c r="BJ102" i="1"/>
  <c r="BH102" i="1"/>
  <c r="BL104" i="1"/>
  <c r="BJ104" i="1"/>
  <c r="BL95" i="1"/>
  <c r="BH95" i="1"/>
  <c r="BH104" i="1"/>
  <c r="BJ94" i="1"/>
  <c r="BH94" i="1"/>
  <c r="BJ95" i="1"/>
  <c r="BC117" i="1"/>
  <c r="BI113" i="1"/>
  <c r="BI117" i="1" s="1"/>
  <c r="BG113" i="1"/>
  <c r="BG117" i="1" s="1"/>
  <c r="BF113" i="1"/>
  <c r="BK113" i="1"/>
  <c r="BC123" i="1"/>
  <c r="BK120" i="1"/>
  <c r="BF120" i="1"/>
  <c r="BI120" i="1"/>
  <c r="BI123" i="1" s="1"/>
  <c r="BG120" i="1"/>
  <c r="BG123" i="1" s="1"/>
  <c r="BA111" i="1"/>
  <c r="BA118" i="1" s="1"/>
  <c r="BA124" i="1" s="1"/>
  <c r="D21" i="13"/>
  <c r="BF86" i="1"/>
  <c r="BC47" i="1"/>
  <c r="BH80" i="1"/>
  <c r="BH86" i="1" s="1"/>
  <c r="BC80" i="1"/>
  <c r="BC86" i="1" s="1"/>
  <c r="BN92" i="1"/>
  <c r="BJ85" i="1"/>
  <c r="BK82" i="1"/>
  <c r="BK85" i="1" s="1"/>
  <c r="BJ79" i="1"/>
  <c r="BK75" i="1"/>
  <c r="BK79" i="1" s="1"/>
  <c r="BD80" i="1"/>
  <c r="BD86" i="1" s="1"/>
  <c r="BJ73" i="1"/>
  <c r="BK54" i="1"/>
  <c r="BK73" i="1" s="1"/>
  <c r="BG47" i="1"/>
  <c r="BE47" i="1"/>
  <c r="BI46" i="1"/>
  <c r="BI40" i="1"/>
  <c r="BI41" i="1" s="1"/>
  <c r="BI47" i="1" s="1"/>
  <c r="BJ36" i="1"/>
  <c r="BJ40" i="1" s="1"/>
  <c r="BJ41" i="1" s="1"/>
  <c r="BJ47" i="1" s="1"/>
  <c r="B21" i="22" s="1"/>
  <c r="BB47" i="1"/>
  <c r="C11" i="13"/>
  <c r="AN97" i="2"/>
  <c r="AP97" i="2"/>
  <c r="AQ97" i="2" s="1"/>
  <c r="AN100" i="2"/>
  <c r="AP100" i="2"/>
  <c r="AQ100" i="2" s="1"/>
  <c r="AN65" i="2"/>
  <c r="AP65" i="2"/>
  <c r="AQ65" i="2" s="1"/>
  <c r="AN96" i="2"/>
  <c r="AP96" i="2"/>
  <c r="AM101" i="2"/>
  <c r="AM102" i="2" s="1"/>
  <c r="AN67" i="2"/>
  <c r="AP67" i="2"/>
  <c r="AQ67" i="2" s="1"/>
  <c r="AN64" i="2"/>
  <c r="AP64" i="2"/>
  <c r="AM69" i="2"/>
  <c r="AM70" i="2" s="1"/>
  <c r="AN68" i="2"/>
  <c r="AP68" i="2"/>
  <c r="AQ68" i="2" s="1"/>
  <c r="AN99" i="2"/>
  <c r="AP99" i="2"/>
  <c r="AQ99" i="2" s="1"/>
  <c r="AP38" i="2"/>
  <c r="AP39" i="2" s="1"/>
  <c r="AQ38" i="2"/>
  <c r="AQ39" i="2" s="1"/>
  <c r="AR39" i="2" s="1"/>
  <c r="B22" i="13" s="1"/>
  <c r="AR21" i="6"/>
  <c r="AO32" i="6"/>
  <c r="K39" i="6"/>
  <c r="U24" i="8"/>
  <c r="U25" i="8" s="1"/>
  <c r="AA24" i="8"/>
  <c r="AA25" i="8" s="1"/>
  <c r="Y24" i="8"/>
  <c r="Y25" i="8" s="1"/>
  <c r="W24" i="8"/>
  <c r="W25" i="8" s="1"/>
  <c r="AN24" i="8"/>
  <c r="AP24" i="8"/>
  <c r="AL24" i="8"/>
  <c r="AJ24" i="8"/>
  <c r="K28" i="6"/>
  <c r="M33" i="6"/>
  <c r="M39" i="6" s="1"/>
  <c r="M28" i="6"/>
  <c r="R10" i="8"/>
  <c r="AC10" i="8"/>
  <c r="AI10" i="8"/>
  <c r="AH10" i="8"/>
  <c r="Y10" i="8"/>
  <c r="Q10" i="8"/>
  <c r="U10" i="8"/>
  <c r="AA10" i="8"/>
  <c r="W10" i="8"/>
  <c r="AI25" i="8"/>
  <c r="AI27" i="8" s="1"/>
  <c r="AH25" i="8"/>
  <c r="AH27" i="8" s="1"/>
  <c r="AJ23" i="8"/>
  <c r="AP23" i="8"/>
  <c r="AF23" i="8"/>
  <c r="AL23" i="8"/>
  <c r="AN23" i="8"/>
  <c r="V25" i="8"/>
  <c r="V27" i="8" s="1"/>
  <c r="Z25" i="8"/>
  <c r="Z27" i="8" s="1"/>
  <c r="AR23" i="8"/>
  <c r="AG23" i="8"/>
  <c r="X25" i="8"/>
  <c r="X27" i="8" s="1"/>
  <c r="AG24" i="8"/>
  <c r="R24" i="8"/>
  <c r="R25" i="8" s="1"/>
  <c r="R27" i="8" s="1"/>
  <c r="Q24" i="8"/>
  <c r="Q25" i="8" s="1"/>
  <c r="Q27" i="8" s="1"/>
  <c r="AF24" i="8"/>
  <c r="H124" i="1"/>
  <c r="R61" i="10"/>
  <c r="P22" i="6"/>
  <c r="P11" i="6"/>
  <c r="P33" i="6"/>
  <c r="P39" i="6" s="1"/>
  <c r="N15" i="7"/>
  <c r="R24" i="7"/>
  <c r="T60" i="10"/>
  <c r="H36" i="8"/>
  <c r="H40" i="8" s="1"/>
  <c r="H42" i="8" s="1"/>
  <c r="B36" i="8"/>
  <c r="B35" i="8"/>
  <c r="D35" i="8"/>
  <c r="D40" i="8" s="1"/>
  <c r="D42" i="8" s="1"/>
  <c r="E35" i="8"/>
  <c r="E40" i="8" s="1"/>
  <c r="E42" i="8" s="1"/>
  <c r="B12" i="13" l="1"/>
  <c r="B11" i="22"/>
  <c r="B26" i="22"/>
  <c r="BO32" i="6"/>
  <c r="BM39" i="6"/>
  <c r="BN32" i="6"/>
  <c r="BN39" i="6" s="1"/>
  <c r="BL32" i="6"/>
  <c r="BL39" i="6" s="1"/>
  <c r="BJ32" i="6"/>
  <c r="BJ39" i="6" s="1"/>
  <c r="BC111" i="1"/>
  <c r="BC118" i="1" s="1"/>
  <c r="BC124" i="1" s="1"/>
  <c r="BI93" i="1"/>
  <c r="BI111" i="1" s="1"/>
  <c r="BI118" i="1" s="1"/>
  <c r="BI124" i="1" s="1"/>
  <c r="BF93" i="1"/>
  <c r="BK93" i="1"/>
  <c r="BG93" i="1"/>
  <c r="BG111" i="1" s="1"/>
  <c r="BG118" i="1" s="1"/>
  <c r="BG124" i="1" s="1"/>
  <c r="BM113" i="1"/>
  <c r="BK117" i="1"/>
  <c r="BH120" i="1"/>
  <c r="BF123" i="1"/>
  <c r="BJ120" i="1"/>
  <c r="BL120" i="1"/>
  <c r="BL113" i="1"/>
  <c r="BJ113" i="1"/>
  <c r="BH113" i="1"/>
  <c r="BF117" i="1"/>
  <c r="BM120" i="1"/>
  <c r="BK123" i="1"/>
  <c r="BK80" i="1"/>
  <c r="BK86" i="1" s="1"/>
  <c r="BL86" i="1" s="1"/>
  <c r="BJ80" i="1"/>
  <c r="BJ86" i="1" s="1"/>
  <c r="AC24" i="8"/>
  <c r="AC25" i="8" s="1"/>
  <c r="AC27" i="8" s="1"/>
  <c r="AR24" i="8"/>
  <c r="AQ64" i="2"/>
  <c r="AQ69" i="2" s="1"/>
  <c r="AQ70" i="2" s="1"/>
  <c r="AR70" i="2" s="1"/>
  <c r="AP69" i="2"/>
  <c r="AP70" i="2" s="1"/>
  <c r="AQ96" i="2"/>
  <c r="AQ101" i="2" s="1"/>
  <c r="AQ102" i="2" s="1"/>
  <c r="AR102" i="2" s="1"/>
  <c r="AP101" i="2"/>
  <c r="AP102" i="2" s="1"/>
  <c r="B21" i="13"/>
  <c r="B26" i="13" s="1"/>
  <c r="O22" i="6"/>
  <c r="P28" i="6"/>
  <c r="M17" i="6"/>
  <c r="O11" i="6"/>
  <c r="O17" i="6" s="1"/>
  <c r="P17" i="6"/>
  <c r="O33" i="6"/>
  <c r="AN10" i="8"/>
  <c r="AP10" i="8"/>
  <c r="AJ10" i="8"/>
  <c r="AF10" i="8"/>
  <c r="AL10" i="8"/>
  <c r="AG10" i="8"/>
  <c r="AR10" i="8"/>
  <c r="AN25" i="8"/>
  <c r="AL25" i="8"/>
  <c r="AF25" i="8"/>
  <c r="AF27" i="8" s="1"/>
  <c r="AP25" i="8"/>
  <c r="AG25" i="8"/>
  <c r="AG27" i="8" s="1"/>
  <c r="AJ25" i="8"/>
  <c r="AR25" i="8"/>
  <c r="AR27" i="8" s="1"/>
  <c r="T61" i="10"/>
  <c r="R22" i="6"/>
  <c r="P15" i="7"/>
  <c r="T33" i="7"/>
  <c r="V60" i="10"/>
  <c r="AB58" i="10"/>
  <c r="B40" i="8"/>
  <c r="B42" i="8" s="1"/>
  <c r="BP39" i="6" l="1"/>
  <c r="BQ39" i="6" s="1"/>
  <c r="BO39" i="6"/>
  <c r="C26" i="22"/>
  <c r="BM123" i="1"/>
  <c r="BN120" i="1"/>
  <c r="BN123" i="1" s="1"/>
  <c r="BN113" i="1"/>
  <c r="BN117" i="1" s="1"/>
  <c r="BM117" i="1"/>
  <c r="BM93" i="1"/>
  <c r="BK111" i="1"/>
  <c r="BK118" i="1" s="1"/>
  <c r="BK124" i="1" s="1"/>
  <c r="BH93" i="1"/>
  <c r="BL93" i="1"/>
  <c r="BJ93" i="1"/>
  <c r="BF111" i="1"/>
  <c r="BF118" i="1" s="1"/>
  <c r="BF124" i="1" s="1"/>
  <c r="D22" i="13"/>
  <c r="D26" i="13" s="1"/>
  <c r="D12" i="13"/>
  <c r="C12" i="13"/>
  <c r="C22" i="13"/>
  <c r="C26" i="13" s="1"/>
  <c r="Q22" i="6"/>
  <c r="R28" i="6"/>
  <c r="O39" i="6"/>
  <c r="O28" i="6"/>
  <c r="V61" i="10"/>
  <c r="T33" i="6"/>
  <c r="V33" i="7"/>
  <c r="V24" i="7"/>
  <c r="X60" i="10"/>
  <c r="D14" i="22" l="1"/>
  <c r="BN93" i="1"/>
  <c r="BN111" i="1" s="1"/>
  <c r="BN118" i="1" s="1"/>
  <c r="BN124" i="1" s="1"/>
  <c r="BO124" i="1" s="1"/>
  <c r="BM111" i="1"/>
  <c r="BM118" i="1" s="1"/>
  <c r="BM124" i="1" s="1"/>
  <c r="Q28" i="6"/>
  <c r="S33" i="6"/>
  <c r="T39" i="6"/>
  <c r="X14" i="8"/>
  <c r="X61" i="10"/>
  <c r="V22" i="6"/>
  <c r="V11" i="6"/>
  <c r="V33" i="6"/>
  <c r="X33" i="7"/>
  <c r="X24" i="7"/>
  <c r="V14" i="8" s="1"/>
  <c r="Z60" i="10"/>
  <c r="D26" i="22" l="1"/>
  <c r="U11" i="6"/>
  <c r="V17" i="6"/>
  <c r="S39" i="6"/>
  <c r="U22" i="6"/>
  <c r="V28" i="6"/>
  <c r="U33" i="6"/>
  <c r="U39" i="6" s="1"/>
  <c r="V39" i="6"/>
  <c r="S14" i="8"/>
  <c r="T14" i="8"/>
  <c r="AA14" i="8"/>
  <c r="R14" i="8"/>
  <c r="Z14" i="8"/>
  <c r="Q14" i="8"/>
  <c r="W14" i="8"/>
  <c r="AK14" i="8"/>
  <c r="AI14" i="8"/>
  <c r="AM14" i="8"/>
  <c r="AO14" i="8"/>
  <c r="AH14" i="8"/>
  <c r="Z61" i="10"/>
  <c r="X33" i="6"/>
  <c r="X22" i="6"/>
  <c r="X11" i="6"/>
  <c r="V15" i="7"/>
  <c r="AB57" i="10"/>
  <c r="AB60" i="10" s="1"/>
  <c r="W22" i="6" l="1"/>
  <c r="W28" i="6" s="1"/>
  <c r="X28" i="6"/>
  <c r="W33" i="6"/>
  <c r="AB33" i="6" s="1"/>
  <c r="X39" i="6"/>
  <c r="U28" i="6"/>
  <c r="U17" i="6"/>
  <c r="W11" i="6"/>
  <c r="W17" i="6" s="1"/>
  <c r="X17" i="6"/>
  <c r="Y14" i="8"/>
  <c r="U14" i="8"/>
  <c r="AC14" i="8"/>
  <c r="G14" i="8"/>
  <c r="AR14" i="8"/>
  <c r="AG14" i="8"/>
  <c r="AP14" i="8"/>
  <c r="AF14" i="8"/>
  <c r="AN14" i="8"/>
  <c r="AL14" i="8"/>
  <c r="AJ14" i="8"/>
  <c r="X15" i="7"/>
  <c r="E14" i="8" s="1"/>
  <c r="AB39" i="6" l="1"/>
  <c r="AG33" i="6"/>
  <c r="AG39" i="6" s="1"/>
  <c r="AI11" i="6"/>
  <c r="AI17" i="6" s="1"/>
  <c r="I13" i="8" s="1"/>
  <c r="I15" i="8" s="1"/>
  <c r="I17" i="8" s="1"/>
  <c r="AE11" i="6"/>
  <c r="AE17" i="6" s="1"/>
  <c r="E13" i="8" s="1"/>
  <c r="AI22" i="6"/>
  <c r="AI28" i="6" s="1"/>
  <c r="X13" i="8" s="1"/>
  <c r="X15" i="8" s="1"/>
  <c r="X17" i="8" s="1"/>
  <c r="AB11" i="6"/>
  <c r="AG11" i="6"/>
  <c r="AG17" i="6" s="1"/>
  <c r="G13" i="8" s="1"/>
  <c r="G15" i="8" s="1"/>
  <c r="G17" i="8" s="1"/>
  <c r="AC11" i="6"/>
  <c r="AC17" i="6" s="1"/>
  <c r="C13" i="8" s="1"/>
  <c r="AK11" i="6"/>
  <c r="AK17" i="6" s="1"/>
  <c r="K13" i="8" s="1"/>
  <c r="K15" i="8" s="1"/>
  <c r="K17" i="8" s="1"/>
  <c r="AD11" i="6"/>
  <c r="AD17" i="6" s="1"/>
  <c r="D13" i="8" s="1"/>
  <c r="AD33" i="6"/>
  <c r="AD39" i="6" s="1"/>
  <c r="AG22" i="6"/>
  <c r="V13" i="8" s="1"/>
  <c r="V15" i="8" s="1"/>
  <c r="V17" i="8" s="1"/>
  <c r="AE22" i="6"/>
  <c r="AE28" i="6" s="1"/>
  <c r="T13" i="8" s="1"/>
  <c r="T15" i="8" s="1"/>
  <c r="T17" i="8" s="1"/>
  <c r="AC22" i="6"/>
  <c r="AC28" i="6" s="1"/>
  <c r="R13" i="8" s="1"/>
  <c r="R15" i="8" s="1"/>
  <c r="R17" i="8" s="1"/>
  <c r="AD22" i="6"/>
  <c r="AD28" i="6" s="1"/>
  <c r="S13" i="8" s="1"/>
  <c r="S15" i="8" s="1"/>
  <c r="S17" i="8" s="1"/>
  <c r="AB22" i="6"/>
  <c r="AK22" i="6"/>
  <c r="AK28" i="6" s="1"/>
  <c r="Z13" i="8" s="1"/>
  <c r="Z15" i="8" s="1"/>
  <c r="Z17" i="8" s="1"/>
  <c r="W39" i="6"/>
  <c r="AC33" i="6"/>
  <c r="AC39" i="6" s="1"/>
  <c r="AI33" i="6"/>
  <c r="AH33" i="6"/>
  <c r="AK33" i="6"/>
  <c r="AE33" i="6"/>
  <c r="I14" i="8"/>
  <c r="L14" i="8"/>
  <c r="K14" i="8"/>
  <c r="D14" i="8"/>
  <c r="AB45" i="10"/>
  <c r="AB44" i="10"/>
  <c r="AF33" i="6" l="1"/>
  <c r="AE39" i="6"/>
  <c r="AI13" i="8" s="1"/>
  <c r="AI15" i="8" s="1"/>
  <c r="AI17" i="8" s="1"/>
  <c r="AL33" i="6"/>
  <c r="AK39" i="6"/>
  <c r="AB28" i="6"/>
  <c r="Q13" i="8" s="1"/>
  <c r="Q15" i="8" s="1"/>
  <c r="Q17" i="8" s="1"/>
  <c r="AJ33" i="6"/>
  <c r="AI39" i="6"/>
  <c r="AM13" i="8" s="1"/>
  <c r="AM15" i="8" s="1"/>
  <c r="AM17" i="8" s="1"/>
  <c r="AB17" i="6"/>
  <c r="B13" i="8" s="1"/>
  <c r="AF22" i="6"/>
  <c r="AN11" i="6"/>
  <c r="AO11" i="6" s="1"/>
  <c r="AL22" i="6"/>
  <c r="AN22" i="6"/>
  <c r="AO22" i="6" s="1"/>
  <c r="AL11" i="6"/>
  <c r="AH22" i="6"/>
  <c r="AJ11" i="6"/>
  <c r="AH11" i="6"/>
  <c r="AF11" i="6"/>
  <c r="AJ22" i="6"/>
  <c r="AN33" i="6"/>
  <c r="AA13" i="8"/>
  <c r="AA15" i="8" s="1"/>
  <c r="Y13" i="8"/>
  <c r="Y15" i="8" s="1"/>
  <c r="U13" i="8"/>
  <c r="U15" i="8" s="1"/>
  <c r="W13" i="8"/>
  <c r="W15" i="8" s="1"/>
  <c r="AG13" i="8"/>
  <c r="AG15" i="8" s="1"/>
  <c r="AG17" i="8" s="1"/>
  <c r="AF13" i="8"/>
  <c r="AF15" i="8" s="1"/>
  <c r="AF17" i="8" s="1"/>
  <c r="AH13" i="8"/>
  <c r="AH15" i="8" s="1"/>
  <c r="AH17" i="8" s="1"/>
  <c r="AK13" i="8"/>
  <c r="AK15" i="8" s="1"/>
  <c r="AK17" i="8" s="1"/>
  <c r="J13" i="8"/>
  <c r="F13" i="8"/>
  <c r="H13" i="8"/>
  <c r="L13" i="8"/>
  <c r="B14" i="8"/>
  <c r="J14" i="8"/>
  <c r="F14" i="8"/>
  <c r="H14" i="8"/>
  <c r="C14" i="8"/>
  <c r="N14" i="8"/>
  <c r="AB53" i="10"/>
  <c r="AB61" i="10" s="1"/>
  <c r="AQ33" i="6" l="1"/>
  <c r="AN39" i="6"/>
  <c r="AR13" i="8" s="1"/>
  <c r="AR15" i="8" s="1"/>
  <c r="AR17" i="8" s="1"/>
  <c r="AR29" i="8" s="1"/>
  <c r="AO33" i="6"/>
  <c r="AQ11" i="6"/>
  <c r="AN17" i="6"/>
  <c r="N13" i="8" s="1"/>
  <c r="AQ22" i="6"/>
  <c r="AN28" i="6"/>
  <c r="AC13" i="8" s="1"/>
  <c r="AC15" i="8" s="1"/>
  <c r="AC17" i="8" s="1"/>
  <c r="AC29" i="8" s="1"/>
  <c r="AL13" i="8"/>
  <c r="AL15" i="8" s="1"/>
  <c r="AN13" i="8"/>
  <c r="AN15" i="8" s="1"/>
  <c r="AJ13" i="8"/>
  <c r="AJ15" i="8" s="1"/>
  <c r="AP13" i="8"/>
  <c r="AP15" i="8" s="1"/>
  <c r="AO13" i="8"/>
  <c r="AO15" i="8" s="1"/>
  <c r="AO17" i="8" s="1"/>
  <c r="E10" i="8"/>
  <c r="E15" i="8" s="1"/>
  <c r="E17" i="8" s="1"/>
  <c r="D10" i="8"/>
  <c r="D15" i="8" s="1"/>
  <c r="D17" i="8" s="1"/>
  <c r="AR22" i="6" l="1"/>
  <c r="AR28" i="6" s="1"/>
  <c r="AS28" i="6" s="1"/>
  <c r="AQ28" i="6"/>
  <c r="AR11" i="6"/>
  <c r="AR17" i="6" s="1"/>
  <c r="AS17" i="6" s="1"/>
  <c r="AQ17" i="6"/>
  <c r="AQ39" i="6"/>
  <c r="AR33" i="6"/>
  <c r="AR39" i="6" s="1"/>
  <c r="AS39" i="6" s="1"/>
  <c r="D14" i="13" s="1"/>
  <c r="N10" i="8"/>
  <c r="N15" i="8" s="1"/>
  <c r="N17" i="8" s="1"/>
  <c r="N29" i="8" s="1"/>
  <c r="C10" i="8"/>
  <c r="C15" i="8" s="1"/>
  <c r="C17" i="8" s="1"/>
  <c r="J10" i="8"/>
  <c r="J15" i="8" s="1"/>
  <c r="F10" i="8"/>
  <c r="F15" i="8" s="1"/>
  <c r="L10" i="8"/>
  <c r="L15" i="8" s="1"/>
  <c r="H10" i="8"/>
  <c r="H15" i="8" s="1"/>
  <c r="B10" i="8"/>
  <c r="B15" i="8" s="1"/>
  <c r="B17" i="8" s="1"/>
  <c r="D16" i="13" l="1"/>
  <c r="D28" i="13" s="1"/>
  <c r="C14" i="13"/>
  <c r="C16" i="13" s="1"/>
  <c r="C28" i="13" s="1"/>
  <c r="C16" i="22"/>
  <c r="C28" i="22" s="1"/>
  <c r="B14" i="13"/>
  <c r="B16" i="13" s="1"/>
  <c r="B28" i="13" s="1"/>
  <c r="D16" i="22" l="1"/>
  <c r="D28" i="22" s="1"/>
  <c r="BG11" i="7"/>
  <c r="BC11" i="7"/>
  <c r="BC15" i="7" s="1"/>
  <c r="BE11" i="7"/>
  <c r="BE15" i="7" s="1"/>
  <c r="BI11" i="7" l="1"/>
  <c r="BG15" i="7"/>
  <c r="BH11" i="7"/>
  <c r="BH15" i="7" s="1"/>
  <c r="BD11" i="7"/>
  <c r="BD15" i="7" s="1"/>
  <c r="BF11" i="7"/>
  <c r="BF15" i="7" s="1"/>
  <c r="BJ11" i="7" l="1"/>
  <c r="BJ15" i="7" s="1"/>
  <c r="BK15" i="7" s="1"/>
  <c r="B15" i="22" s="1"/>
  <c r="B16" i="22" s="1"/>
  <c r="B28" i="22" s="1"/>
  <c r="BI15" i="7"/>
  <c r="BF20" i="7" l="1"/>
  <c r="BH20" i="7"/>
  <c r="BJ20" i="7" s="1"/>
  <c r="BG20" i="7" l="1"/>
  <c r="BI20" i="7"/>
  <c r="BE20" i="7"/>
  <c r="AW33" i="7"/>
  <c r="AZ33" i="7"/>
  <c r="BC33" i="7"/>
  <c r="BE33" i="7"/>
  <c r="BA33" i="7"/>
  <c r="BD33" i="7"/>
  <c r="BB33" i="7"/>
  <c r="AX33" i="7"/>
  <c r="BG29" i="7" l="1"/>
  <c r="BG33" i="7" s="1"/>
  <c r="AY33" i="7"/>
  <c r="BK29" i="7"/>
  <c r="BI29" i="7"/>
  <c r="BI33" i="7" s="1"/>
  <c r="BK33" i="7" l="1"/>
  <c r="BM29" i="7"/>
  <c r="BF33" i="7"/>
  <c r="BJ29" i="7"/>
  <c r="BJ33" i="7" s="1"/>
  <c r="BL29" i="7"/>
  <c r="BL33" i="7" s="1"/>
  <c r="BH29" i="7"/>
  <c r="BH33" i="7" s="1"/>
  <c r="BM33" i="7" l="1"/>
  <c r="BN33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Mayra Alexandra Pacheco Montealegre</author>
  </authors>
  <commentList>
    <comment ref="C28" authorId="0" shapeId="0" xr:uid="{704AC57A-A595-4FCF-884B-32D88070615B}">
      <text>
        <r>
          <rPr>
            <b/>
            <sz val="9"/>
            <color indexed="81"/>
            <rFont val="Tahoma"/>
            <family val="2"/>
          </rPr>
          <t>Mayra Alexandra Pacheco Montealegre:</t>
        </r>
        <r>
          <rPr>
            <sz val="9"/>
            <color indexed="81"/>
            <rFont val="Tahoma"/>
            <family val="2"/>
          </rPr>
          <t xml:space="preserve">
Valor seleccionado para proyección vigencias futuras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tc={9BF9CE53-0C94-4A8B-831A-A7C352C0F1CE}</author>
    <author>Mayra Alexandra Pacheco Montealegre</author>
    <author>tc={EA419A41-036C-400A-9A25-B19E2AB4A392}</author>
    <author>tc={A6E5FB56-4307-4A8B-B831-276166D7CD63}</author>
  </authors>
  <commentList>
    <comment ref="E13" authorId="0" shapeId="0" xr:uid="{9BF9CE53-0C94-4A8B-831A-A7C352C0F1C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Información traída de la propuesta económica</t>
      </text>
    </comment>
    <comment ref="BG13" authorId="1" shapeId="0" xr:uid="{A19B584F-0F17-4B36-81F6-EE2208377EE2}">
      <text>
        <r>
          <rPr>
            <b/>
            <sz val="9"/>
            <color indexed="81"/>
            <rFont val="Tahoma"/>
            <family val="2"/>
          </rPr>
          <t>Mayra Alexandra Pacheco Montealegre:</t>
        </r>
        <r>
          <rPr>
            <sz val="9"/>
            <color indexed="81"/>
            <rFont val="Tahoma"/>
            <family val="2"/>
          </rPr>
          <t xml:space="preserve">
Medida seleccionada</t>
        </r>
      </text>
    </comment>
    <comment ref="E52" authorId="2" shapeId="0" xr:uid="{EA419A41-036C-400A-9A25-B19E2AB4A39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Información traída de la propuesta económica</t>
      </text>
    </comment>
    <comment ref="BH52" authorId="1" shapeId="0" xr:uid="{2E4B45A9-04D3-4F6A-A9C0-91CD208AE9BD}">
      <text>
        <r>
          <rPr>
            <b/>
            <sz val="9"/>
            <color indexed="81"/>
            <rFont val="Tahoma"/>
            <family val="2"/>
          </rPr>
          <t>Mayra Alexandra Pacheco Montealegre:</t>
        </r>
        <r>
          <rPr>
            <sz val="9"/>
            <color indexed="81"/>
            <rFont val="Tahoma"/>
            <family val="2"/>
          </rPr>
          <t xml:space="preserve">
Medida seleccionada</t>
        </r>
      </text>
    </comment>
    <comment ref="E90" authorId="3" shapeId="0" xr:uid="{A6E5FB56-4307-4A8B-B831-276166D7CD6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Información traída de la propuesta económica</t>
      </text>
    </comment>
    <comment ref="BK90" authorId="1" shapeId="0" xr:uid="{A1D73E6E-3982-489D-AF05-028D17908F30}">
      <text>
        <r>
          <rPr>
            <b/>
            <sz val="9"/>
            <color indexed="81"/>
            <rFont val="Tahoma"/>
            <family val="2"/>
          </rPr>
          <t>Mayra Alexandra Pacheco Montealegre:</t>
        </r>
        <r>
          <rPr>
            <sz val="9"/>
            <color indexed="81"/>
            <rFont val="Tahoma"/>
            <family val="2"/>
          </rPr>
          <t xml:space="preserve">
Medida seleccionada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Mayra Alexandra Pacheco Montealegre</author>
    <author>tc={0AA522A4-C85C-43B5-9AA5-3BD438C5C353}</author>
    <author>tc={4EBAC3F9-787C-4CFF-B911-6D1792DD7DF0}</author>
    <author>tc={9F109EBD-8864-47FB-8AAB-674A59F49DCC}</author>
    <author>tc={35FDE814-1DE3-4400-A6EA-C3AA1BD97A45}</author>
    <author>tc={ABE7EE0F-538B-4BCE-8C6A-242FFFDAA6B9}</author>
  </authors>
  <commentList>
    <comment ref="A1" authorId="0" shapeId="0" xr:uid="{32835DB2-4A1C-4161-96A0-54863061426E}">
      <text>
        <r>
          <rPr>
            <b/>
            <sz val="9"/>
            <color indexed="81"/>
            <rFont val="Tahoma"/>
            <family val="2"/>
          </rPr>
          <t>Mayra Alexandra Pacheco Montealegre:</t>
        </r>
        <r>
          <rPr>
            <sz val="9"/>
            <color indexed="81"/>
            <rFont val="Tahoma"/>
            <family val="2"/>
          </rPr>
          <t xml:space="preserve">
Se usa para definir el % de participación de la canasta básica y complementaria y la de primera infancia</t>
        </r>
      </text>
    </comment>
    <comment ref="D4" authorId="1" shapeId="0" xr:uid="{0AA522A4-C85C-43B5-9AA5-3BD438C5C35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Considerar al menos un grupo de Pre jardin. Reducir uno en octavo.</t>
      </text>
    </comment>
    <comment ref="L26" authorId="2" shapeId="0" xr:uid="{4EBAC3F9-787C-4CFF-B911-6D1792DD7DF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Actualmente se observa en los colegios 1 por IE</t>
      </text>
    </comment>
    <comment ref="D28" authorId="3" shapeId="0" xr:uid="{9F109EBD-8864-47FB-8AAB-674A59F49DC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Aumentar dos grupos de prejardin</t>
      </text>
    </comment>
    <comment ref="L28" authorId="4" shapeId="0" xr:uid="{35FDE814-1DE3-4400-A6EA-C3AA1BD97A4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Actualmente se observa en los colegios 1 por cada IE</t>
      </text>
    </comment>
    <comment ref="D52" authorId="5" shapeId="0" xr:uid="{ABE7EE0F-538B-4BCE-8C6A-242FFFDAA6B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Aumentar 2 grupos de prejardin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tc={77F4108A-837B-4C9D-B36A-CAD5528FEBAE}</author>
    <author>Mayra Alexandra Pacheco Montealegre</author>
    <author>tc={083F5CF9-1175-43B7-8BDD-78C55EE209CE}</author>
    <author>tc={49AD5B37-A35E-4098-8F7C-63E20CE207A2}</author>
  </authors>
  <commentList>
    <comment ref="B23" authorId="0" shapeId="0" xr:uid="{77F4108A-837B-4C9D-B36A-CAD5528FEBAE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Sale de Histórico </t>
      </text>
    </comment>
    <comment ref="AQ23" authorId="1" shapeId="0" xr:uid="{D3780F3D-8F93-4A6F-932D-48BD439ACA21}">
      <text>
        <r>
          <rPr>
            <b/>
            <sz val="9"/>
            <color indexed="81"/>
            <rFont val="Tahoma"/>
            <family val="2"/>
          </rPr>
          <t>Mayra Alexandra Pacheco Montealegre:</t>
        </r>
        <r>
          <rPr>
            <sz val="9"/>
            <color indexed="81"/>
            <rFont val="Tahoma"/>
            <family val="2"/>
          </rPr>
          <t xml:space="preserve">
Para estos items se calculo a partir del valor historico indexado. </t>
        </r>
      </text>
    </comment>
    <comment ref="BK23" authorId="1" shapeId="0" xr:uid="{5907D7E2-11B7-4BF0-8476-2381C7E33AA1}">
      <text>
        <r>
          <rPr>
            <b/>
            <sz val="9"/>
            <color indexed="81"/>
            <rFont val="Tahoma"/>
            <family val="2"/>
          </rPr>
          <t>Mayra Alexandra Pacheco Montealegre:</t>
        </r>
        <r>
          <rPr>
            <sz val="9"/>
            <color indexed="81"/>
            <rFont val="Tahoma"/>
            <family val="2"/>
          </rPr>
          <t xml:space="preserve">
Para estos items se calculo a partir del valor historico indexado. </t>
        </r>
      </text>
    </comment>
    <comment ref="AQ24" authorId="1" shapeId="0" xr:uid="{148F257B-9A52-4028-A22C-FFD53A54412D}">
      <text>
        <r>
          <rPr>
            <b/>
            <sz val="9"/>
            <color indexed="81"/>
            <rFont val="Tahoma"/>
            <family val="2"/>
          </rPr>
          <t>Mayra Alexandra Pacheco Montealegre:</t>
        </r>
        <r>
          <rPr>
            <sz val="9"/>
            <color indexed="81"/>
            <rFont val="Tahoma"/>
            <family val="2"/>
          </rPr>
          <t xml:space="preserve">
Para estos items se calculo a partir del valor historico indexado. </t>
        </r>
      </text>
    </comment>
    <comment ref="BK24" authorId="1" shapeId="0" xr:uid="{AD8B9BAF-C22D-49BF-9BA3-1ADD31A76744}">
      <text>
        <r>
          <rPr>
            <b/>
            <sz val="9"/>
            <color indexed="81"/>
            <rFont val="Tahoma"/>
            <family val="2"/>
          </rPr>
          <t>Mayra Alexandra Pacheco Montealegre:</t>
        </r>
        <r>
          <rPr>
            <sz val="9"/>
            <color indexed="81"/>
            <rFont val="Tahoma"/>
            <family val="2"/>
          </rPr>
          <t xml:space="preserve">
Para estos items se calculo a partir del valor historico indexado. </t>
        </r>
      </text>
    </comment>
    <comment ref="B39" authorId="2" shapeId="0" xr:uid="{083F5CF9-1175-43B7-8BDD-78C55EE209CE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Sale de Histórico </t>
      </text>
    </comment>
    <comment ref="AQ39" authorId="1" shapeId="0" xr:uid="{4C72C7EC-6D2E-41C8-BE9F-ED16EAF7275F}">
      <text>
        <r>
          <rPr>
            <b/>
            <sz val="9"/>
            <color indexed="81"/>
            <rFont val="Tahoma"/>
            <family val="2"/>
          </rPr>
          <t>Mayra Alexandra Pacheco Montealegre:</t>
        </r>
        <r>
          <rPr>
            <sz val="9"/>
            <color indexed="81"/>
            <rFont val="Tahoma"/>
            <family val="2"/>
          </rPr>
          <t xml:space="preserve">
Para estos items se calculo a partir del valor historico indexado. </t>
        </r>
      </text>
    </comment>
    <comment ref="BL39" authorId="1" shapeId="0" xr:uid="{065C1D4C-3122-40D2-BF9F-CEB5A18F421A}">
      <text>
        <r>
          <rPr>
            <b/>
            <sz val="9"/>
            <color indexed="81"/>
            <rFont val="Tahoma"/>
            <family val="2"/>
          </rPr>
          <t>Mayra Alexandra Pacheco Montealegre:</t>
        </r>
        <r>
          <rPr>
            <sz val="9"/>
            <color indexed="81"/>
            <rFont val="Tahoma"/>
            <family val="2"/>
          </rPr>
          <t xml:space="preserve">
Para estos items se calculo a partir del valor historico indexado. </t>
        </r>
      </text>
    </comment>
    <comment ref="AQ40" authorId="1" shapeId="0" xr:uid="{B258CC6D-30CE-4FFE-89F8-E4C12687CF1D}">
      <text>
        <r>
          <rPr>
            <b/>
            <sz val="9"/>
            <color indexed="81"/>
            <rFont val="Tahoma"/>
            <family val="2"/>
          </rPr>
          <t>Mayra Alexandra Pacheco Montealegre:</t>
        </r>
        <r>
          <rPr>
            <sz val="9"/>
            <color indexed="81"/>
            <rFont val="Tahoma"/>
            <family val="2"/>
          </rPr>
          <t xml:space="preserve">
Para estos items se calculo a partir del valor historico indexado. </t>
        </r>
      </text>
    </comment>
    <comment ref="BL40" authorId="1" shapeId="0" xr:uid="{91A25BBB-7D2B-4B73-87BE-26567639991C}">
      <text>
        <r>
          <rPr>
            <b/>
            <sz val="9"/>
            <color indexed="81"/>
            <rFont val="Tahoma"/>
            <family val="2"/>
          </rPr>
          <t>Mayra Alexandra Pacheco Montealegre:</t>
        </r>
        <r>
          <rPr>
            <sz val="9"/>
            <color indexed="81"/>
            <rFont val="Tahoma"/>
            <family val="2"/>
          </rPr>
          <t xml:space="preserve">
Para estos items se calculo a partir del valor historico indexado. </t>
        </r>
      </text>
    </comment>
    <comment ref="B55" authorId="3" shapeId="0" xr:uid="{49AD5B37-A35E-4098-8F7C-63E20CE207A2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Sale de Histórico </t>
      </text>
    </comment>
    <comment ref="AQ55" authorId="1" shapeId="0" xr:uid="{27A3F756-D55D-47AF-BFD3-A4C95C0AAD3A}">
      <text>
        <r>
          <rPr>
            <b/>
            <sz val="9"/>
            <color indexed="81"/>
            <rFont val="Tahoma"/>
            <family val="2"/>
          </rPr>
          <t>Mayra Alexandra Pacheco Montealegre:</t>
        </r>
        <r>
          <rPr>
            <sz val="9"/>
            <color indexed="81"/>
            <rFont val="Tahoma"/>
            <family val="2"/>
          </rPr>
          <t xml:space="preserve">
Para estos items se calculo a partir del valor historico indexado. </t>
        </r>
      </text>
    </comment>
    <comment ref="BO55" authorId="1" shapeId="0" xr:uid="{EF95F167-D02B-4E2F-A0D6-20A0CAF7AB3D}">
      <text>
        <r>
          <rPr>
            <b/>
            <sz val="9"/>
            <color indexed="81"/>
            <rFont val="Tahoma"/>
            <family val="2"/>
          </rPr>
          <t>Mayra Alexandra Pacheco Montealegre:</t>
        </r>
        <r>
          <rPr>
            <sz val="9"/>
            <color indexed="81"/>
            <rFont val="Tahoma"/>
            <family val="2"/>
          </rPr>
          <t xml:space="preserve">
Para estos items se calculo a partir del valor historico indexado. </t>
        </r>
      </text>
    </comment>
    <comment ref="AQ56" authorId="1" shapeId="0" xr:uid="{88C39CB7-D154-4F36-BE82-C06FAF526E32}">
      <text>
        <r>
          <rPr>
            <b/>
            <sz val="9"/>
            <color indexed="81"/>
            <rFont val="Tahoma"/>
            <family val="2"/>
          </rPr>
          <t>Mayra Alexandra Pacheco Montealegre:</t>
        </r>
        <r>
          <rPr>
            <sz val="9"/>
            <color indexed="81"/>
            <rFont val="Tahoma"/>
            <family val="2"/>
          </rPr>
          <t xml:space="preserve">
Para estos items se calculo a partir del valor historico indexado. </t>
        </r>
      </text>
    </comment>
    <comment ref="BO56" authorId="1" shapeId="0" xr:uid="{C1862401-712F-4863-9BBA-CCBEE2107D95}">
      <text>
        <r>
          <rPr>
            <b/>
            <sz val="9"/>
            <color indexed="81"/>
            <rFont val="Tahoma"/>
            <family val="2"/>
          </rPr>
          <t>Mayra Alexandra Pacheco Montealegre:</t>
        </r>
        <r>
          <rPr>
            <sz val="9"/>
            <color indexed="81"/>
            <rFont val="Tahoma"/>
            <family val="2"/>
          </rPr>
          <t xml:space="preserve">
Para estos items se calculo a partir del valor historico indexado. 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tc={0F12C020-ED4C-49ED-BEF5-A05BE5DE777C}</author>
    <author>Mayra Alexandra Pacheco Montealegre</author>
    <author>tc={93C191B8-5B1E-4E2C-B558-D6989CF4DC1B}</author>
    <author>tc={D2DA1C35-6AAB-4544-B78B-BEF6FC02669F}</author>
    <author>tc={B495D57F-BFDB-42E3-95B8-8D5BCFC754AE}</author>
    <author>tc={978AE97F-823E-4AA4-A9E6-29C7C0DD1BC8}</author>
    <author>tc={F0960549-C9B8-4C44-AE5E-125C2F72ECBB}</author>
  </authors>
  <commentList>
    <comment ref="B14" authorId="0" shapeId="0" xr:uid="{0F12C020-ED4C-49ED-BEF5-A05BE5DE777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Esta valor sale de historico</t>
      </text>
    </comment>
    <comment ref="AQ14" authorId="1" shapeId="0" xr:uid="{500C855E-1F27-437D-9720-6101D4BD7A96}">
      <text>
        <r>
          <rPr>
            <b/>
            <sz val="9"/>
            <color indexed="81"/>
            <rFont val="Tahoma"/>
            <family val="2"/>
          </rPr>
          <t>Mayra Alexandra Pacheco Montealegre:</t>
        </r>
        <r>
          <rPr>
            <sz val="9"/>
            <color indexed="81"/>
            <rFont val="Tahoma"/>
            <family val="2"/>
          </rPr>
          <t xml:space="preserve">
Para estos items se calculo a partir del valor historico indexado. </t>
        </r>
      </text>
    </comment>
    <comment ref="BK14" authorId="1" shapeId="0" xr:uid="{01F4ED86-2E77-4E3A-A018-86530BBD907B}">
      <text>
        <r>
          <rPr>
            <b/>
            <sz val="9"/>
            <color indexed="81"/>
            <rFont val="Tahoma"/>
            <family val="2"/>
          </rPr>
          <t>Mayra Alexandra Pacheco Montealegre:</t>
        </r>
        <r>
          <rPr>
            <sz val="9"/>
            <color indexed="81"/>
            <rFont val="Tahoma"/>
            <family val="2"/>
          </rPr>
          <t xml:space="preserve">
Para estos items se calculo a partir del valor historico indexado. </t>
        </r>
      </text>
    </comment>
    <comment ref="B15" authorId="2" shapeId="0" xr:uid="{93C191B8-5B1E-4E2C-B558-D6989CF4DC1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Esta valor sale de historico</t>
      </text>
    </comment>
    <comment ref="AQ15" authorId="1" shapeId="0" xr:uid="{81C6D4B1-84C0-4CA7-96B0-7B1D94625449}">
      <text>
        <r>
          <rPr>
            <b/>
            <sz val="9"/>
            <color indexed="81"/>
            <rFont val="Tahoma"/>
            <family val="2"/>
          </rPr>
          <t>Mayra Alexandra Pacheco Montealegre:</t>
        </r>
        <r>
          <rPr>
            <sz val="9"/>
            <color indexed="81"/>
            <rFont val="Tahoma"/>
            <family val="2"/>
          </rPr>
          <t xml:space="preserve">
Para estos items se calculo a partir del valor historico indexado. </t>
        </r>
      </text>
    </comment>
    <comment ref="BK15" authorId="1" shapeId="0" xr:uid="{2584F74B-B8C3-47C8-91B3-9D97D47CB281}">
      <text>
        <r>
          <rPr>
            <b/>
            <sz val="9"/>
            <color indexed="81"/>
            <rFont val="Tahoma"/>
            <family val="2"/>
          </rPr>
          <t>Mayra Alexandra Pacheco Montealegre: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5" authorId="3" shapeId="0" xr:uid="{D2DA1C35-6AAB-4544-B78B-BEF6FC02669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Esta valor sale de historico</t>
      </text>
    </comment>
    <comment ref="AQ25" authorId="1" shapeId="0" xr:uid="{366B9DEC-BAE3-4CE5-BB3E-E538B6B0BE14}">
      <text>
        <r>
          <rPr>
            <b/>
            <sz val="9"/>
            <color indexed="81"/>
            <rFont val="Tahoma"/>
            <family val="2"/>
          </rPr>
          <t>Mayra Alexandra Pacheco Montealegre:</t>
        </r>
        <r>
          <rPr>
            <sz val="9"/>
            <color indexed="81"/>
            <rFont val="Tahoma"/>
            <family val="2"/>
          </rPr>
          <t xml:space="preserve">
Para estos items se calculo a partir del valor historico indexado. </t>
        </r>
      </text>
    </comment>
    <comment ref="BL25" authorId="1" shapeId="0" xr:uid="{67A35250-A1D5-4F27-94DF-98B6BA08C28D}">
      <text>
        <r>
          <rPr>
            <b/>
            <sz val="9"/>
            <color indexed="81"/>
            <rFont val="Tahoma"/>
            <family val="2"/>
          </rPr>
          <t>Mayra Alexandra Pacheco Montealegre:</t>
        </r>
        <r>
          <rPr>
            <sz val="9"/>
            <color indexed="81"/>
            <rFont val="Tahoma"/>
            <family val="2"/>
          </rPr>
          <t xml:space="preserve">
Para estos items se calculo a partir del valor historico indexado. </t>
        </r>
      </text>
    </comment>
    <comment ref="B26" authorId="4" shapeId="0" xr:uid="{B495D57F-BFDB-42E3-95B8-8D5BCFC754A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Esta valor sale de historico</t>
      </text>
    </comment>
    <comment ref="AQ26" authorId="1" shapeId="0" xr:uid="{6251DAD5-8232-433E-92A3-6FBD8F9EBDB1}">
      <text>
        <r>
          <rPr>
            <b/>
            <sz val="9"/>
            <color indexed="81"/>
            <rFont val="Tahoma"/>
            <family val="2"/>
          </rPr>
          <t>Mayra Alexandra Pacheco Montealegre:</t>
        </r>
        <r>
          <rPr>
            <sz val="9"/>
            <color indexed="81"/>
            <rFont val="Tahoma"/>
            <family val="2"/>
          </rPr>
          <t xml:space="preserve">
Para estos items se calculo a partir del valor historico indexado. </t>
        </r>
      </text>
    </comment>
    <comment ref="BL26" authorId="1" shapeId="0" xr:uid="{AA21F0A1-B3B5-4299-AF8A-9FDD92886B19}">
      <text>
        <r>
          <rPr>
            <b/>
            <sz val="9"/>
            <color indexed="81"/>
            <rFont val="Tahoma"/>
            <family val="2"/>
          </rPr>
          <t>Mayra Alexandra Pacheco Montealegre:</t>
        </r>
        <r>
          <rPr>
            <sz val="9"/>
            <color indexed="81"/>
            <rFont val="Tahoma"/>
            <family val="2"/>
          </rPr>
          <t xml:space="preserve">
Para estos items se calculo a partir del valor historico indexado. </t>
        </r>
      </text>
    </comment>
    <comment ref="B36" authorId="5" shapeId="0" xr:uid="{978AE97F-823E-4AA4-A9E6-29C7C0DD1BC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Esta valor sale de historico</t>
      </text>
    </comment>
    <comment ref="AQ36" authorId="1" shapeId="0" xr:uid="{EA02B6B1-FFC4-4FCF-BC24-BCE4A49E33F3}">
      <text>
        <r>
          <rPr>
            <b/>
            <sz val="9"/>
            <color indexed="81"/>
            <rFont val="Tahoma"/>
            <family val="2"/>
          </rPr>
          <t>Mayra Alexandra Pacheco Montealegre:</t>
        </r>
        <r>
          <rPr>
            <sz val="9"/>
            <color indexed="81"/>
            <rFont val="Tahoma"/>
            <family val="2"/>
          </rPr>
          <t xml:space="preserve">
Para estos items se calculo a partir del valor historico indexado. </t>
        </r>
      </text>
    </comment>
    <comment ref="BO36" authorId="1" shapeId="0" xr:uid="{0FCD6EDB-570F-4DFD-93B2-42C29433DFD4}">
      <text>
        <r>
          <rPr>
            <b/>
            <sz val="9"/>
            <color indexed="81"/>
            <rFont val="Tahoma"/>
            <family val="2"/>
          </rPr>
          <t>Mayra Alexandra Pacheco Montealegre:</t>
        </r>
        <r>
          <rPr>
            <sz val="9"/>
            <color indexed="81"/>
            <rFont val="Tahoma"/>
            <family val="2"/>
          </rPr>
          <t xml:space="preserve">
Para estos items se calculo a partir del valor historico indexado. </t>
        </r>
      </text>
    </comment>
    <comment ref="B37" authorId="6" shapeId="0" xr:uid="{F0960549-C9B8-4C44-AE5E-125C2F72ECB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Esta valor sale de historico</t>
      </text>
    </comment>
    <comment ref="AQ37" authorId="1" shapeId="0" xr:uid="{3A219D20-CFEB-42E8-94FB-79471D62D557}">
      <text>
        <r>
          <rPr>
            <b/>
            <sz val="9"/>
            <color indexed="81"/>
            <rFont val="Tahoma"/>
            <family val="2"/>
          </rPr>
          <t>Mayra Alexandra Pacheco Montealegre:</t>
        </r>
        <r>
          <rPr>
            <sz val="9"/>
            <color indexed="81"/>
            <rFont val="Tahoma"/>
            <family val="2"/>
          </rPr>
          <t xml:space="preserve">
Para estos items se calculo a partir del valor historico indexado. </t>
        </r>
      </text>
    </comment>
    <comment ref="BO37" authorId="1" shapeId="0" xr:uid="{73DC9406-ED23-4639-997D-EEF7294CB0E0}">
      <text>
        <r>
          <rPr>
            <b/>
            <sz val="9"/>
            <color indexed="81"/>
            <rFont val="Tahoma"/>
            <family val="2"/>
          </rPr>
          <t>Mayra Alexandra Pacheco Montealegre:</t>
        </r>
        <r>
          <rPr>
            <sz val="9"/>
            <color indexed="81"/>
            <rFont val="Tahoma"/>
            <family val="2"/>
          </rPr>
          <t xml:space="preserve">
Para estos items se calculo a partir del valor historico indexado. 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tc={A95903BF-02EE-4BC5-9152-C3456B72875B}</author>
    <author>tc={96ADFC4E-41D2-4A43-91A5-FADC49075E7D}</author>
    <author>tc={37BC0F96-A947-42C7-A113-9875C153A868}</author>
    <author>tc={8F0EF362-F931-4857-8A86-80748DB56508}</author>
    <author>tc={3256A0F4-6BF0-43FB-A4B1-6E329811989A}</author>
    <author>tc={6B20ECFC-B589-4A04-A2AF-1AA759A21722}</author>
    <author>tc={A2A70E16-0ADF-4689-947B-3BD8C1618E99}</author>
    <author>tc={BC377489-4BE0-4F2E-AEA6-B1A029B7ACD9}</author>
    <author>tc={F78414FD-B6F1-41E7-AA35-A4073B50470C}</author>
    <author>tc={C30169F0-15F7-4F8F-B337-CDA096365599}</author>
    <author>tc={21AF55FD-A7B6-4702-8C8E-DCE3355B26BD}</author>
    <author>tc={F0BDF33C-1B98-45B0-9B94-DA76DA7432D7}</author>
    <author>tc={DC98397A-C6CF-48D2-9C1F-A88B3737BA06}</author>
    <author>tc={C10BB6E0-549F-49CD-860D-23A47FA8A2A7}</author>
    <author>tc={8889D817-E4FC-4DEC-B706-537D564D2A0C}</author>
    <author>tc={FA4CA5C7-575A-411E-A7A1-BEA00CE2F64C}</author>
    <author>tc={E96E47EB-3A44-46CC-BB95-478A9C162C42}</author>
    <author>tc={565F946A-63EA-4C92-93BB-8616192FAB11}</author>
    <author>tc={8DFF85A9-EA6C-4638-8FCD-FEF99AE0FB78}</author>
  </authors>
  <commentList>
    <comment ref="E3" authorId="0" shapeId="0" xr:uid="{A95903BF-02EE-4BC5-9152-C3456B72875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Datos2025</t>
      </text>
    </comment>
    <comment ref="E4" authorId="1" shapeId="0" xr:uid="{96ADFC4E-41D2-4A43-91A5-FADC49075E7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Datos2025</t>
      </text>
    </comment>
    <comment ref="E12" authorId="2" shapeId="0" xr:uid="{37BC0F96-A947-42C7-A113-9875C153A868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Actualizacion2025
</t>
      </text>
    </comment>
    <comment ref="E20" authorId="3" shapeId="0" xr:uid="{8F0EF362-F931-4857-8A86-80748DB5650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Actualizacion2025</t>
      </text>
    </comment>
    <comment ref="C21" authorId="4" shapeId="0" xr:uid="{3256A0F4-6BF0-43FB-A4B1-6E329811989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Datos2025</t>
      </text>
    </comment>
    <comment ref="D21" authorId="5" shapeId="0" xr:uid="{6B20ECFC-B589-4A04-A2AF-1AA759A2172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Datos2025</t>
      </text>
    </comment>
    <comment ref="C22" authorId="6" shapeId="0" xr:uid="{A2A70E16-0ADF-4689-947B-3BD8C1618E9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Datos2025</t>
      </text>
    </comment>
    <comment ref="D22" authorId="7" shapeId="0" xr:uid="{BC377489-4BE0-4F2E-AEA6-B1A029B7ACD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Datos2025</t>
      </text>
    </comment>
    <comment ref="C23" authorId="8" shapeId="0" xr:uid="{F78414FD-B6F1-41E7-AA35-A4073B50470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Datos2025</t>
      </text>
    </comment>
    <comment ref="D23" authorId="9" shapeId="0" xr:uid="{C30169F0-15F7-4F8F-B337-CDA09636559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Datos2025</t>
      </text>
    </comment>
    <comment ref="C24" authorId="10" shapeId="0" xr:uid="{21AF55FD-A7B6-4702-8C8E-DCE3355B26B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Datos2025</t>
      </text>
    </comment>
    <comment ref="D24" authorId="11" shapeId="0" xr:uid="{F0BDF33C-1B98-45B0-9B94-DA76DA7432D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Datos2025</t>
      </text>
    </comment>
    <comment ref="E24" authorId="12" shapeId="0" xr:uid="{DC98397A-C6CF-48D2-9C1F-A88B3737BA06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Datos2025</t>
      </text>
    </comment>
    <comment ref="C25" authorId="13" shapeId="0" xr:uid="{C10BB6E0-549F-49CD-860D-23A47FA8A2A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Datos2025</t>
      </text>
    </comment>
    <comment ref="D25" authorId="14" shapeId="0" xr:uid="{8889D817-E4FC-4DEC-B706-537D564D2A0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Datis2025</t>
      </text>
    </comment>
    <comment ref="E25" authorId="15" shapeId="0" xr:uid="{FA4CA5C7-575A-411E-A7A1-BEA00CE2F64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Datos2025</t>
      </text>
    </comment>
    <comment ref="C26" authorId="16" shapeId="0" xr:uid="{E96E47EB-3A44-46CC-BB95-478A9C162C4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Datos205</t>
      </text>
    </comment>
    <comment ref="D26" authorId="17" shapeId="0" xr:uid="{565F946A-63EA-4C92-93BB-8616192FAB1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Datos2025</t>
      </text>
    </comment>
    <comment ref="E32" authorId="18" shapeId="0" xr:uid="{8DFF85A9-EA6C-4638-8FCD-FEF99AE0FB7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Datos2025</t>
      </text>
    </comment>
  </commentList>
</comments>
</file>

<file path=xl/sharedStrings.xml><?xml version="1.0" encoding="utf-8"?>
<sst xmlns="http://schemas.openxmlformats.org/spreadsheetml/2006/main" count="3096" uniqueCount="560">
  <si>
    <t>EVENTO DE COTIZACIÓN CASE 2027-2036</t>
  </si>
  <si>
    <t>No.</t>
  </si>
  <si>
    <t>COTIZANTE</t>
  </si>
  <si>
    <t>Hasta 500 alumnos</t>
  </si>
  <si>
    <t>De 501 a 1000 alumnos</t>
  </si>
  <si>
    <t xml:space="preserve">Más de 1000 alumnos </t>
  </si>
  <si>
    <t>ASOSICACIÓN ALIANZA EDUCATIVA</t>
  </si>
  <si>
    <t>SALESIANOS</t>
  </si>
  <si>
    <t>FE Y ALEGRIA</t>
  </si>
  <si>
    <t>HERMANOS DE ESCUELAS CRISTIANAS</t>
  </si>
  <si>
    <t>HIJAS DE MARIA AUXILIADORA</t>
  </si>
  <si>
    <t>MARISTAS</t>
  </si>
  <si>
    <t>GIMNASIO SABIO CALDAS</t>
  </si>
  <si>
    <t>CALASANZ</t>
  </si>
  <si>
    <t>CEMID</t>
  </si>
  <si>
    <t>CAFAM</t>
  </si>
  <si>
    <t>TOTAL</t>
  </si>
  <si>
    <t>ALCALDÍA MAYOR DE BOGOTÁ D.C.
SECRETARÍA DE EDUCACIÓN DEL DISTRITO
EVENTO  DE COTIZACION CASE 2027-2036</t>
  </si>
  <si>
    <t xml:space="preserve">CANASTA EDUCATIVA BASICA </t>
  </si>
  <si>
    <t>1-500 Alumnos</t>
  </si>
  <si>
    <t>DESCRIPCIÓN</t>
  </si>
  <si>
    <t>COSTO TOTAL</t>
  </si>
  <si>
    <t>1. Recurso Humano</t>
  </si>
  <si>
    <t>2. Material Educativo</t>
  </si>
  <si>
    <t>3. Gastos Administrativos</t>
  </si>
  <si>
    <t>4. Gastos Generales</t>
  </si>
  <si>
    <t>5.Estrategias de Permanencia</t>
  </si>
  <si>
    <t>TOTAL COTIZACIÓN</t>
  </si>
  <si>
    <t>COSTO PROMEDIO POR ALUMNO</t>
  </si>
  <si>
    <t xml:space="preserve">CANASTA PRIMERA INFANCIA </t>
  </si>
  <si>
    <t>COSTO PROMEDIO ANUAL</t>
  </si>
  <si>
    <t>5. Estrategias de Permanencia</t>
  </si>
  <si>
    <t>ALCALDÍA MAYOR DE BOGOTÁ D.C.
SECRETARÍA DE EDUCACIÓN DEL DISTRITO
SOLICITUD DE COTIZACION</t>
  </si>
  <si>
    <t>Mas de 1000 Alumnos</t>
  </si>
  <si>
    <t>MEDIA ARMONICA</t>
  </si>
  <si>
    <t xml:space="preserve">MEDIA GEOMETRICA </t>
  </si>
  <si>
    <t>MEDIANA</t>
  </si>
  <si>
    <t>PROMEDIO PONDERADO AÑO</t>
  </si>
  <si>
    <t>MEDIA ACOTADA (30%) AÑO</t>
  </si>
  <si>
    <t>MEDIA GEOMETRICA</t>
  </si>
  <si>
    <t>TIEMPO DE VINCULACIÓN EN MESES</t>
  </si>
  <si>
    <t>Rector</t>
  </si>
  <si>
    <t>Docentes</t>
  </si>
  <si>
    <t>Adminsitrativos</t>
  </si>
  <si>
    <t>COTIZACIÓN 1
ASOCIACION ALIANZA EDUCATIVA</t>
  </si>
  <si>
    <t>COTIZACIÓN 2
CONSORCIO SALESIANOS</t>
  </si>
  <si>
    <t>COTIZACIÓN 3
FE Y ALEGRIA</t>
  </si>
  <si>
    <t>COTIZACIÓN 4
HERMANOS ESCUELAS CRISTIANAS</t>
  </si>
  <si>
    <t>COTIZACIÓN 5
HIJAS DE MARIA AUXILIADORA</t>
  </si>
  <si>
    <t>COTIZACIÓN 6
MARISTAS</t>
  </si>
  <si>
    <t>COTIZACIÓN 7
GIMNASIO SABIO CALDAS</t>
  </si>
  <si>
    <t>COTIZACIÓN 8
ESCOLAPIOS CALAZANS</t>
  </si>
  <si>
    <t>COTIZACIÓN 9
CORPORACION MINUTO DE DIOS</t>
  </si>
  <si>
    <t>COTIZACIÓN 10
CAFAM</t>
  </si>
  <si>
    <t>ITEM</t>
  </si>
  <si>
    <t>COSTO  MES</t>
  </si>
  <si>
    <t>RELACIÓN TÉCNICA</t>
  </si>
  <si>
    <t>COSTO ANUAL</t>
  </si>
  <si>
    <t>1. Canasta educativa básica</t>
  </si>
  <si>
    <t>Coordinador</t>
  </si>
  <si>
    <t xml:space="preserve">Docente de Aula Educación Básica Primaria </t>
  </si>
  <si>
    <t xml:space="preserve">Docente Areas de conocimiento Aula Educación Básica Secundaria y Media </t>
  </si>
  <si>
    <t>Docente Orientador</t>
  </si>
  <si>
    <t xml:space="preserve">Docentes de Apoyo Pedagógico </t>
  </si>
  <si>
    <t>Coordinador Administrativo y Financiero</t>
  </si>
  <si>
    <t>Contador</t>
  </si>
  <si>
    <t>Secretaria</t>
  </si>
  <si>
    <t>Ingeniero de Sistemas</t>
  </si>
  <si>
    <t>Auxiliar de Mantenimiento</t>
  </si>
  <si>
    <t xml:space="preserve">Auxiliar de Servicios Generales </t>
  </si>
  <si>
    <t xml:space="preserve">Auxiliar de Inventarios </t>
  </si>
  <si>
    <t xml:space="preserve">Auxiliar Administrativo </t>
  </si>
  <si>
    <t>Aprendiz del SENA</t>
  </si>
  <si>
    <t>Auxiliar de Laboratorio</t>
  </si>
  <si>
    <t>Auxiliar de Enfermería</t>
  </si>
  <si>
    <t>Auxiliar de Biblioteca</t>
  </si>
  <si>
    <t>Secretaria Académica</t>
  </si>
  <si>
    <t>Total Canasta educativa básica</t>
  </si>
  <si>
    <t>2. Canasta Educativa Complementaria</t>
  </si>
  <si>
    <t>Psicólogo</t>
  </si>
  <si>
    <t>Mediador Pedagógico y Comunicativo</t>
  </si>
  <si>
    <t>Trabajador Social</t>
  </si>
  <si>
    <t>Bibliotecario Escolar</t>
  </si>
  <si>
    <t>Total Canasta educativa Complementaria</t>
  </si>
  <si>
    <t>Total Canasta Educativa Básica y Complementaria</t>
  </si>
  <si>
    <t>3. Canasta Educativa Primera Infancia</t>
  </si>
  <si>
    <t>Docente de Preescolar / Profesional de Primera Infancia</t>
  </si>
  <si>
    <t>Auxiliar de Primera Infancia</t>
  </si>
  <si>
    <t>Psicopedagogo</t>
  </si>
  <si>
    <t>Total Primera Infancia</t>
  </si>
  <si>
    <t>TOTAL COTIZACIÓN RECURSO HUMANO</t>
  </si>
  <si>
    <t>Más de 1000 alumnos</t>
  </si>
  <si>
    <t>PARAMETROS DE RELACIÓN TÉCNICA</t>
  </si>
  <si>
    <t>Nivel Educativo</t>
  </si>
  <si>
    <t>Grado</t>
  </si>
  <si>
    <t>Capacidad por Grupo</t>
  </si>
  <si>
    <t>Cantidad de Grupos</t>
  </si>
  <si>
    <t>OBSERVACIONES</t>
  </si>
  <si>
    <t>PERFIL  / CARGO</t>
  </si>
  <si>
    <t>Cantida</t>
  </si>
  <si>
    <t>Relación Técnica</t>
  </si>
  <si>
    <t>Hasta 500</t>
  </si>
  <si>
    <t>501 a 1000</t>
  </si>
  <si>
    <t>Más de 1000</t>
  </si>
  <si>
    <t>Preescolar</t>
  </si>
  <si>
    <t>Prejardín (-2°)</t>
  </si>
  <si>
    <r>
      <rPr>
        <b/>
        <sz val="9"/>
        <color rgb="FF000000"/>
        <rFont val="Arial"/>
        <family val="2"/>
      </rPr>
      <t xml:space="preserve">Se organizan 14 grupos así:
</t>
    </r>
    <r>
      <rPr>
        <sz val="9"/>
        <color rgb="FF000000"/>
        <rFont val="Arial"/>
        <family val="2"/>
      </rPr>
      <t>Preescolar. 3 grupos
Primaria. 5 grupos
Básica Secundaria: 4 grupos
MEdia. 2 grupos
Los 20 estudiantes restantes para llegar a los 500 exactos se pueden districuir de 1 o 2 alumnos en los grados de Primaria o Secundaria hasta el tope.</t>
    </r>
  </si>
  <si>
    <t>Por cada IE</t>
  </si>
  <si>
    <t>Jardín (-1°)</t>
  </si>
  <si>
    <t>Por cada 500 alumnos</t>
  </si>
  <si>
    <t>Transición (0°)</t>
  </si>
  <si>
    <t>Por cada Grupo</t>
  </si>
  <si>
    <t>TOTAL PREESCOLAR</t>
  </si>
  <si>
    <t>Docente Areas de conocimiento Aula Educación Basica Secundaria</t>
  </si>
  <si>
    <t>1,36</t>
  </si>
  <si>
    <t>Primaria</t>
  </si>
  <si>
    <t>Primero (1°)</t>
  </si>
  <si>
    <t>Docente Areas de conocimiento Aula Educación Media</t>
  </si>
  <si>
    <t>Segundo (2°)</t>
  </si>
  <si>
    <t>Docente Areas de conocimiento Aula Media Técnica</t>
  </si>
  <si>
    <t>Tercero (3°)</t>
  </si>
  <si>
    <t>Cuarto (4°)</t>
  </si>
  <si>
    <t>Quinto (5°)</t>
  </si>
  <si>
    <t>TOTAL PRIMARIA</t>
  </si>
  <si>
    <t>Básica Secundaria</t>
  </si>
  <si>
    <t>Sexto (6°)</t>
  </si>
  <si>
    <t>Séptimo (7°)</t>
  </si>
  <si>
    <t>Octavo (8°)</t>
  </si>
  <si>
    <t>Noveno (9°)</t>
  </si>
  <si>
    <t>TOTAL BASICA SECUNDARIA</t>
  </si>
  <si>
    <t>Básica Media</t>
  </si>
  <si>
    <t>Décimo (10°)</t>
  </si>
  <si>
    <t>Undécimo (11°)</t>
  </si>
  <si>
    <t>Por cada 20 personas vinculadas en la IE</t>
  </si>
  <si>
    <t>TOTAL MEDIA</t>
  </si>
  <si>
    <t>TOTALES</t>
  </si>
  <si>
    <t>Por cada 500 estudiantes</t>
  </si>
  <si>
    <r>
      <rPr>
        <b/>
        <sz val="9"/>
        <color rgb="FF000000"/>
        <rFont val="Arial"/>
        <family val="2"/>
      </rPr>
      <t xml:space="preserve">Se organizan 27 grupos así:
</t>
    </r>
    <r>
      <rPr>
        <sz val="9"/>
        <color rgb="FF000000"/>
        <rFont val="Arial"/>
        <family val="2"/>
      </rPr>
      <t>Preescolar. 5 grupos
Primaria. 10 grupos
Básica Secundaria: 8 grupos
MEdia. 4 grupos
Los 40 estudiantes de diferencia para llegar a los 1.000 exactos se distribuyen añadiendo entre 1 y 3 en primaria y bachillerato,</t>
    </r>
  </si>
  <si>
    <t> </t>
  </si>
  <si>
    <t>Por cada grupo</t>
  </si>
  <si>
    <t>por  prejardin</t>
  </si>
  <si>
    <t>por jardín</t>
  </si>
  <si>
    <t>por cada 6 grupos de transición</t>
  </si>
  <si>
    <t>Por Sede educativa</t>
  </si>
  <si>
    <t xml:space="preserve">Cantidad de Grupos </t>
  </si>
  <si>
    <r>
      <rPr>
        <b/>
        <sz val="9"/>
        <color rgb="FF000000"/>
        <rFont val="Arial"/>
        <family val="2"/>
      </rPr>
      <t xml:space="preserve">Se organizan 43 grupos así:
</t>
    </r>
    <r>
      <rPr>
        <sz val="9"/>
        <color rgb="FF000000"/>
        <rFont val="Arial"/>
        <family val="2"/>
      </rPr>
      <t>Preescolar. 7 grupos
Primaria. 15 grupos
Básica Secundaria: 13 grupos
MEdia. 8 grupos
La diferencia es de apenas 5 estudiantes para llegar a los 1.560 exactos, por lo que la ocupación de las aulas se mantendrá estrictamente bajo los límites definidos en tu matriz.</t>
    </r>
  </si>
  <si>
    <t>TOTAL SECUNDARIA</t>
  </si>
  <si>
    <t>Hasta 500 Alumnos</t>
  </si>
  <si>
    <t>UNIDAD DE MEDIDA</t>
  </si>
  <si>
    <t>TEMPORALIDAD</t>
  </si>
  <si>
    <t>FACTOR MULTIPLICADOR PARA LLEVAR EL VALOR AL AÑO</t>
  </si>
  <si>
    <t>VALOR COTIZACIÓN</t>
  </si>
  <si>
    <t>VALOR ANUAL</t>
  </si>
  <si>
    <t>Material bibliográfico - Procesos de gestión de colecciones: Actualización colección de referencia</t>
  </si>
  <si>
    <t>Colección</t>
  </si>
  <si>
    <t>Año</t>
  </si>
  <si>
    <t>Material bibliográfico - Procesos de gestión de colecciones: Actualización colección informativa</t>
  </si>
  <si>
    <t>Material bibliográfico - Procesos de gestión de colecciones: Actualización colección de ficción</t>
  </si>
  <si>
    <t>Material bibliográfico - Programas y servicios bibliotecarios: Actualización información de usuarios de la biblioteca</t>
  </si>
  <si>
    <t>Documento</t>
  </si>
  <si>
    <t>Material bibliográfico - Programas y servicios bibliotecarios: Actualización en programas para la formación de lectores</t>
  </si>
  <si>
    <t>Material bibliográfico - Programas y servicios bibliotecarios: Actualización en programas de alfabetización informacional</t>
  </si>
  <si>
    <t>Material bibliográfico - Apoyo a los procesos de aprendizaje: Actualización de bibliobancos - Textos curriculares</t>
  </si>
  <si>
    <t xml:space="preserve">Paquete de ejemplares por estudiante en cada área. </t>
  </si>
  <si>
    <t>Material bibliográfico - Apoyo a los procesos de aprendizaje: Actualización de bibliobancos - Guías de trabajo</t>
  </si>
  <si>
    <t>Material bibliográfico - Apoyo a los procesos de aprendizaje: Actualización de bibliobancos - Manuales</t>
  </si>
  <si>
    <t>Material Tecnológico - Hemeroteca: Suscripción y renovación periódico de circulación Nacional.</t>
  </si>
  <si>
    <t>Suscripción anual</t>
  </si>
  <si>
    <t>Material Tecnológico - Hemeroteca: Suscripción y renovación periódico de circulación Local</t>
  </si>
  <si>
    <t>Material Tecnológico - Hemeroteca: Suscripción y renovación Revista de circulación Nacional</t>
  </si>
  <si>
    <t>Material Tecnológico - Contenidos especializados: Suscripción y renovación de contenidos en línea</t>
  </si>
  <si>
    <t>Recursos digitales/licencias anual</t>
  </si>
  <si>
    <t>Material Tecnológico - Contenidos especializados: Suscripción y renovación de contenidos de materiales en formato electrónico</t>
  </si>
  <si>
    <t>Títulos/licencias</t>
  </si>
  <si>
    <t>Material Tecnológico - Software: Suscripción y renovación de licencias de paquetes informáticos, para uso en dispositivos electrónico de Biblioteca escolar.</t>
  </si>
  <si>
    <t>Licencias por dispositivo.</t>
  </si>
  <si>
    <t>Material Tecnológico - Software: Suscripción y renovación de 3 programas especializados en apoyo a cada una de las áreas básicas del curriculo.</t>
  </si>
  <si>
    <t>Licencias/programas por área</t>
  </si>
  <si>
    <t>Material Tecnológico - Software: Desarrollo de programas de formación para el uso de las herramientas, acceso y producción de contenidos de cada uno de los programas especializados.</t>
  </si>
  <si>
    <t>Programas formativos por área</t>
  </si>
  <si>
    <t>Total Canasta Educativa básica</t>
  </si>
  <si>
    <t>2. Canasta Educativa Primera Infancia</t>
  </si>
  <si>
    <t>Material Impreso complementario primera infancia</t>
  </si>
  <si>
    <t xml:space="preserve">Kit (Un Ejemplar por (5) Estudiantes) </t>
  </si>
  <si>
    <t>Material didáctico primera infancia: juegos de asociaciones de parejas</t>
  </si>
  <si>
    <t>Un Juego por (5) Estudiantes</t>
  </si>
  <si>
    <t>Material didáctico primera infancia: elementos que favorezcan la destreza fisica</t>
  </si>
  <si>
    <t xml:space="preserve">(10) Elementos por Grupo </t>
  </si>
  <si>
    <t>Material didáctico Primera Infancia: Material necesario para el desarrollo de juegos que permitan la representación de roles</t>
  </si>
  <si>
    <t xml:space="preserve">Un Kit de (10) Elementos por (5) 
Estudiantes </t>
  </si>
  <si>
    <t>Material didáctico Primera Infancia: Material que permita el desarrollo de la motricidad fina</t>
  </si>
  <si>
    <t xml:space="preserve">Un Kit de (10) Elementos por (5) 
Estudiantes 
</t>
  </si>
  <si>
    <t>Total Canasta E+ducativa Primera Infancia</t>
  </si>
  <si>
    <t>TOTAL COTIZACIÓN MATERIAL EDUCATIVO</t>
  </si>
  <si>
    <t>De 501 a1000 Alumnos</t>
  </si>
  <si>
    <t>500 alumnos</t>
  </si>
  <si>
    <t>Materiales y suministros de oficina (para colegios entre 1 a 500 estudiantes)</t>
  </si>
  <si>
    <t xml:space="preserve">Boletines académicos </t>
  </si>
  <si>
    <t>Insumos gestión documental (para colegios entre 1 a 500 estudiantes)</t>
  </si>
  <si>
    <t>Dotación al personal</t>
  </si>
  <si>
    <t>Gestión de Seguridad y Salud en el trabajo: Elementos de protección personal</t>
  </si>
  <si>
    <t>Gestión de Seguridad y Salud en el trabajo: Elementos para los brigadistas</t>
  </si>
  <si>
    <t xml:space="preserve">Agendas </t>
  </si>
  <si>
    <t xml:space="preserve">Carnés </t>
  </si>
  <si>
    <t xml:space="preserve">Diplomas </t>
  </si>
  <si>
    <t xml:space="preserve">Software notas </t>
  </si>
  <si>
    <t xml:space="preserve">Gastos notariales, licencias y gastos legales  </t>
  </si>
  <si>
    <t>Otros: Especifique clase de elemento, unidades de medida, cantidades, valor unitario</t>
  </si>
  <si>
    <t>1000 alumnos</t>
  </si>
  <si>
    <t>Materiales y suministros de oficina (para colegios entre 501 a 1000 estudiantes)</t>
  </si>
  <si>
    <t>Insumos gestión documental (para colegios entre 501 a 1000 estudiantes)</t>
  </si>
  <si>
    <t>Materiales y suministros de oficina (para colegios de más de 1000 estudiantes)</t>
  </si>
  <si>
    <t>Insumos gestión documental (para colegios de más de 1000 estudiantes)</t>
  </si>
  <si>
    <t>Administrador</t>
  </si>
  <si>
    <t xml:space="preserve">Colegio </t>
  </si>
  <si>
    <t>Gasto en impuesto</t>
  </si>
  <si>
    <t>Gastos legales</t>
  </si>
  <si>
    <t>Gastos extraordinarios/Otros impuestos/ Impuestos asumidos</t>
  </si>
  <si>
    <t>Total
Valor 2025</t>
  </si>
  <si>
    <t xml:space="preserve">Valor ajustado con IPC (5,1%)
Valor 2026 </t>
  </si>
  <si>
    <t>Promedio por operador</t>
  </si>
  <si>
    <t>Gastos notariales, licencias y gastos legales</t>
  </si>
  <si>
    <t>Alianza</t>
  </si>
  <si>
    <t>Santiago de las Atalayas</t>
  </si>
  <si>
    <t>La Giralda</t>
  </si>
  <si>
    <t>Jaime Garzón</t>
  </si>
  <si>
    <t>Argelia</t>
  </si>
  <si>
    <t>Miravalle</t>
  </si>
  <si>
    <t>Parques de Bogotá</t>
  </si>
  <si>
    <t>Laurel de Cera</t>
  </si>
  <si>
    <t>Ciudad Chengdu</t>
  </si>
  <si>
    <t>El Nogal</t>
  </si>
  <si>
    <t>Las Margaritas</t>
  </si>
  <si>
    <t>Jorge Isaacs</t>
  </si>
  <si>
    <t>Calasanzs</t>
  </si>
  <si>
    <t>Bellavista</t>
  </si>
  <si>
    <t>No relaciona</t>
  </si>
  <si>
    <t>Santa Lucia</t>
  </si>
  <si>
    <t>Buenavista</t>
  </si>
  <si>
    <t>Nueva Roma</t>
  </si>
  <si>
    <t>Escuelas Cristianas</t>
  </si>
  <si>
    <t>Juan Luis Londoño</t>
  </si>
  <si>
    <t>Rogelio Salmona</t>
  </si>
  <si>
    <t>José Eustasio Rivera</t>
  </si>
  <si>
    <t>Salesianos</t>
  </si>
  <si>
    <t>Bilbao</t>
  </si>
  <si>
    <t>Chuniza Famaco</t>
  </si>
  <si>
    <t>La Estrellita</t>
  </si>
  <si>
    <t>San José de Usme</t>
  </si>
  <si>
    <t>Fe y Alegria</t>
  </si>
  <si>
    <t>José María Velaz</t>
  </si>
  <si>
    <t>Las Mercedes</t>
  </si>
  <si>
    <t>San Ignacio</t>
  </si>
  <si>
    <t>San Vicente</t>
  </si>
  <si>
    <t>Torquigua</t>
  </si>
  <si>
    <t>Gimnasio Moderno</t>
  </si>
  <si>
    <t>Sabio Caldas</t>
  </si>
  <si>
    <t>Maristas</t>
  </si>
  <si>
    <t>Los Naranjos</t>
  </si>
  <si>
    <t>Soledad Acosta de Samper</t>
  </si>
  <si>
    <t>La Esperanza</t>
  </si>
  <si>
    <t>Bicentenario la Independencia</t>
  </si>
  <si>
    <t>1,444,37</t>
  </si>
  <si>
    <t>Hijas de Maria Auxiliadora</t>
  </si>
  <si>
    <t>Angela Restrepo</t>
  </si>
  <si>
    <t>El Ensueño</t>
  </si>
  <si>
    <t>Emma Reyes</t>
  </si>
  <si>
    <t>500 Alumnos</t>
  </si>
  <si>
    <t>Mantenimiento preventivo infraestructura física</t>
  </si>
  <si>
    <t>Mantenimiento preventivo de bienes muebles y equipos</t>
  </si>
  <si>
    <t>Servicio de aseo institucional (para colegios entre 1 a 500 estudiantes)</t>
  </si>
  <si>
    <t>Servicio de vigilancia institucional (para colegios entre 1 a 500 estudiantes)</t>
  </si>
  <si>
    <t>Servicios Publicos (Luz, Agua e Internet)</t>
  </si>
  <si>
    <t xml:space="preserve">Garantias Contractuales </t>
  </si>
  <si>
    <t>1.000 Alumnos</t>
  </si>
  <si>
    <t>Servicio de aseo institucional (para colegios entre 501 a 1000 estudiantes</t>
  </si>
  <si>
    <t>Servicio de vigilancia institucional (para colegios entre 501 a 1000 estudiantes)</t>
  </si>
  <si>
    <t>Mas de 1.000 Alumnos</t>
  </si>
  <si>
    <t>Servicio de aseo institucional (para colegios de más de 1000 estudiantes)</t>
  </si>
  <si>
    <t>Servicio de vigilancia institucional (para colegios de más de 1000 estudiantes)</t>
  </si>
  <si>
    <t>TIPO DE MANTENIMIENTO</t>
  </si>
  <si>
    <t>NOMBRE DE LA ACTIVIDAD</t>
  </si>
  <si>
    <t>Factor multiplicador para llevar el valor al año</t>
  </si>
  <si>
    <t>VALOR PROPUESTA</t>
  </si>
  <si>
    <t>TOTAL VALOR PROPUESTA</t>
  </si>
  <si>
    <t>TOTAL ANUAL</t>
  </si>
  <si>
    <t>Mantenimiento preventivo infraestructura</t>
  </si>
  <si>
    <t>Mantenimiento preventivo ascensor</t>
  </si>
  <si>
    <t>Servicio</t>
  </si>
  <si>
    <t>Mensual</t>
  </si>
  <si>
    <t>Certificacion anual de ascensores</t>
  </si>
  <si>
    <t>Anual</t>
  </si>
  <si>
    <t>Lavado y mantenimiento general de tanques de agua potable (Incluye mantenimiento a la impermeabilizacion del tanque en caso de ser subterraneo)</t>
  </si>
  <si>
    <t>Semestral</t>
  </si>
  <si>
    <t>Lavado y mantenimiento general de tanques de agua lluvia</t>
  </si>
  <si>
    <t>anual</t>
  </si>
  <si>
    <t>Lavado y mantenimiento general de tanques de agua Red Contra Incendio</t>
  </si>
  <si>
    <t>Mantenimiento preventivo a equipos de bombeo gua potable</t>
  </si>
  <si>
    <t>Mantenimiento preventivo de equipos de bombeo y tanques de cocina</t>
  </si>
  <si>
    <t>Mantenimiento preventivo a equipos de bombeo agua lluvia</t>
  </si>
  <si>
    <t>Mantenimiento preventivo red contra incendio (incluye mantenimiento a estaciones manuales, equipo de Bombeo y pruebas pitometricas anuales)</t>
  </si>
  <si>
    <t>Mantenimiento preventivo red de deteccion de incendios (Incluye mantenimientos a panel general, sensores, alarmas)</t>
  </si>
  <si>
    <t>Mantenimiento red extinción (incluye recarga y mantenimientos de extintores)</t>
  </si>
  <si>
    <t>Mantenimiento preventivo red eléctrica (Incluye sistema puesta a tierra, iluminacion, salidas electricas)</t>
  </si>
  <si>
    <t>Diagnóstico anual del estado de la red electrica</t>
  </si>
  <si>
    <t>Mantenimiento preventivo y predictivo planta electrica y tansferencia</t>
  </si>
  <si>
    <t>Mantenimiento preventivo y predictivo circuito cerrado de television (Incluye mantenimiento a camaras, grabadores, cableado y conexiones, software y configuracion)</t>
  </si>
  <si>
    <t>Trimestral</t>
  </si>
  <si>
    <t>Mantenimiento preventivo y locativo red hidrosanitaria (incluye mantenimiento a sanitarios, griferias, arreglo de daños en tuberia y accesorios y cajas de inspeccion de la red)</t>
  </si>
  <si>
    <t>Mantenimiento preventivo y certificacion red de gas (Incluye mantenimiento y reparaciones de tuberia y accesorios de la red de laboratorios y cocinas, y certificacion quinquenal de las redes)</t>
  </si>
  <si>
    <t>Mantenimiento a redes y equipos de sonido (Auditorios)</t>
  </si>
  <si>
    <t>Mantenimiento preventivo de pintura interior, y exterior</t>
  </si>
  <si>
    <t>Mantenimiento preventivo de fachada (pinturas, resanes, cortasoles)</t>
  </si>
  <si>
    <t>Lavado de fachada</t>
  </si>
  <si>
    <t>Quinquenal</t>
  </si>
  <si>
    <t>Mantenimiento y remplazo de vidrios (Incluye mantenimiento a peliculas de seguridad)</t>
  </si>
  <si>
    <t>Mantenimiento preventivo y locativo de cubiertas (incluye aseo de bajantes, canales, impermeabilizacion preventiva, de placas, cubiertas tipo sandwich, cubiertas traslucidas y/o textiles)</t>
  </si>
  <si>
    <t>Mantenimiento preventivo de infraestructura de cocina (Pisos, paredes, redes hidrosanitarias, redes electricas, cubiertas, techos, acabados, carpinteria, carcamos)</t>
  </si>
  <si>
    <t>Mantenimiento de comedor (Incluye el mantenimiento de areas de despacho y almacenamiento de alimentos en colegios sin comedor)</t>
  </si>
  <si>
    <t>Mantenimiento preventivo de pisos (Incluye pisos en madera, sellado de juntas en adoquines, sellado de juntas de placas en concreto, mantenimiento adoquines y pisos en caucho y tipo ship)</t>
  </si>
  <si>
    <t>Mantenimiento carpintería de madera (Puertas, barandas, ventanas)</t>
  </si>
  <si>
    <t>Mantenimiento carpintería metálica (Puertas, barandas, ventanas, divisiones de baño)</t>
  </si>
  <si>
    <t>Mantenimiento preventivo de estructucturas metálicas (Incluye pintura anticorrosiva y tratamiento a uniones, anclajes y escaleras metalicas)</t>
  </si>
  <si>
    <t>Mantenimiento preventivo a mesones fijos de laboratorios y baños</t>
  </si>
  <si>
    <t>Mantenimiento preventivo de cerramiento perimetral interior y exterior y puertas de acceso (vehiculares y peatonales)</t>
  </si>
  <si>
    <t xml:space="preserve">Mantenimiento preventivo a canchas (tableros, pintura demarcacion, mallas, arcos etc) </t>
  </si>
  <si>
    <t>Mantenimiento de zonas verdes (poda, jardineria de especies menores y arbustos hasta de 1m de altura)</t>
  </si>
  <si>
    <t>Mantenimiento especies arboreas (Incluye poda, mantenimiento a raices, y tala de especies)</t>
  </si>
  <si>
    <t>Cuatrimestral</t>
  </si>
  <si>
    <t>Fumigación y control de vectores</t>
  </si>
  <si>
    <t>Mantenimiento preventivo a techos, cieloraso ( incluye mantenimiento de dry wall, cielo falso en PVC, pintura bajo placa y todos los materiales instalados en techos)</t>
  </si>
  <si>
    <t>Mantenimineto preventivo a mobiliario fijo (Incluye, bancas en concreto o madera, mesas en concreto o madera,</t>
  </si>
  <si>
    <t>Mantenimiento preventivo a carcamos y cajas de inspeccion redes de agua lluvias y agua residuales.</t>
  </si>
  <si>
    <t>Mantenimineto preventivo a trampa de grasas (incluye resanes, e impermeabilizacion)</t>
  </si>
  <si>
    <t>Total Cotización Mantenimiento preventivo infraestructura</t>
  </si>
  <si>
    <t>Mantenimiento preventivo de bienes muebles y equipos (para colegios entre 1 a 500 estudiantes)</t>
  </si>
  <si>
    <t>Mantenimiento preventivo de mobiliario de aulas regulares (Pupitres, mesas, sillas, tableros)</t>
  </si>
  <si>
    <t>Mantenimiento preventivo de bienes muebles y equipos (para colegios entre 501 a 1000 estudiantes)</t>
  </si>
  <si>
    <t>Mantenimiento preventivo de Mobiliario de aulas regulares (Pupitres, mesas, sillas, tableros)</t>
  </si>
  <si>
    <t>Mantenimiento preventivo de bienes muebles y equipos (para colegios de más de 1000 estudiantes)</t>
  </si>
  <si>
    <t>Mantenimiento preventivo de mobiliario y equipos de aulas especializadas</t>
  </si>
  <si>
    <t>Mantenimiento preventivo de mobiliario administrativo y de almacenamiento</t>
  </si>
  <si>
    <t>Total Cotización Mantenimiento de bines muebles y equipos</t>
  </si>
  <si>
    <t>TOTAL COTIZACIÓN Costo de Mantenimiento</t>
  </si>
  <si>
    <t>Inicial</t>
  </si>
  <si>
    <t>INICIAL 2026</t>
  </si>
  <si>
    <t>CONTRATO</t>
  </si>
  <si>
    <t>ADMINISTRADOR</t>
  </si>
  <si>
    <t>CUMPLIMIENTO</t>
  </si>
  <si>
    <t>RESPONSABILIDAD CIVIL</t>
  </si>
  <si>
    <t>TODO RIESGO BIENES</t>
  </si>
  <si>
    <t>Caja de Compensación Familiar CAFAM</t>
  </si>
  <si>
    <t>Comunidad de Hermanos Maristas de la Enseñanza</t>
  </si>
  <si>
    <t>Comunidad de las Hijas de María Auxiliadora</t>
  </si>
  <si>
    <t>Congregación de los Hermanos de las Escuelas Cristianas</t>
  </si>
  <si>
    <t>Consorcio Salesianos</t>
  </si>
  <si>
    <t>Corporación Educativa Minuto de Dios "CEMID"</t>
  </si>
  <si>
    <t>Fundación Gimnasio Moderno</t>
  </si>
  <si>
    <t>Unión Temporal Calasanz</t>
  </si>
  <si>
    <t>Unión Temporal Compañía de Jesús - Fe y Alegría</t>
  </si>
  <si>
    <t>Sin información</t>
  </si>
  <si>
    <t>Unión Temporal Gestores - Alianza Educativa</t>
  </si>
  <si>
    <t>NOMBRE COTIZANTE</t>
  </si>
  <si>
    <t>GASTOS ADMINISTRATIVOS/GENERALES</t>
  </si>
  <si>
    <t>CANTIDAD</t>
  </si>
  <si>
    <t>PRECIO UNITARIO ANTES DE IVA</t>
  </si>
  <si>
    <t>TARIFA IVA %</t>
  </si>
  <si>
    <t>PRECIO UNITARIO IVA INCLUIDO</t>
  </si>
  <si>
    <t>PRECIO TOTAL IVA INCLUIDO</t>
  </si>
  <si>
    <t>GASTOS ADMINISTRATIVOS</t>
  </si>
  <si>
    <t>Mantenimiento de impresoras (SED no reemplaza unidades fusoras, kits de mantenimiento, etc)</t>
  </si>
  <si>
    <t>Dotación primeros auxilios</t>
  </si>
  <si>
    <t>Programa de bienestar empleados</t>
  </si>
  <si>
    <t>Elementos de aseo y cafetería (Más bolsas, canecas y todo lo que exige hoy en día la SDS)</t>
  </si>
  <si>
    <t>Revisoría fiscal - auditoría</t>
  </si>
  <si>
    <t>GASTOS GENERALES</t>
  </si>
  <si>
    <t>Costo mensual asesorias</t>
  </si>
  <si>
    <t xml:space="preserve">Mantenimiento correctivo por colegio en el año </t>
  </si>
  <si>
    <t>Otros: Thoner, master, unidad de imagen</t>
  </si>
  <si>
    <t>kit</t>
  </si>
  <si>
    <t>Otros: Programa de facturación</t>
  </si>
  <si>
    <t>Servicio anual</t>
  </si>
  <si>
    <t>Examenes medico personal</t>
  </si>
  <si>
    <t>Examen por personal</t>
  </si>
  <si>
    <t>Otros: Especifique clase de elemento, unidades de medida, cantidades, valor INTERNET y licencias de Microsoft</t>
  </si>
  <si>
    <t>COTIZACION 10 
CAFAM</t>
  </si>
  <si>
    <t>Elementos de aseo y cafeteria (Incluye cuatro (4) dotaciones durante el año de los elementos e insumos requeridos para la ejecución de las labores de aseo de la institución, así como el suministro básico (café, azúcar, aromáticas y vasos) de cafetería destinados al uso del personal docente y administrativo.)</t>
  </si>
  <si>
    <t>Cumplimiento plan básico de saneamiento (para colegios de más de 1000 estudiantes)</t>
  </si>
  <si>
    <t>TOTAL GASTOS ADMINISTRATIVOS</t>
  </si>
  <si>
    <t>TOTAL GASTOS GENERALES</t>
  </si>
  <si>
    <t xml:space="preserve">ALCALDÍA MAYOR DE BOGOTÁ D.C.
SECRETARÍA DE EDUCACIÓN
COTIZACIONES CASE </t>
  </si>
  <si>
    <t xml:space="preserve">Programa(s) de formación de docentes </t>
  </si>
  <si>
    <t>Programas de articulación de la educación media con la educación terciaria y posmedia</t>
  </si>
  <si>
    <t>Salida pedagógica</t>
  </si>
  <si>
    <t>Programa de bienestar estudiantil (para colegios entre 1 a 500 estudiantes)</t>
  </si>
  <si>
    <t xml:space="preserve">1.000 Alumnos			</t>
  </si>
  <si>
    <t>Programa de bienestar estudiantil (para colegios entre 501 a 1000 estudiantes)</t>
  </si>
  <si>
    <t>Programa de bienestar estudiantil (para colegios de más de 1000 estudiantes)</t>
  </si>
  <si>
    <t>INDEXADOR PARA EL CALCULO DE VIGENCIAS FUTURAS 2027-2036</t>
  </si>
  <si>
    <t>CRITERIO</t>
  </si>
  <si>
    <t>Porcentajes de incremento 2026</t>
  </si>
  <si>
    <t>% Indexador 2027</t>
  </si>
  <si>
    <t>% Indexador 2028</t>
  </si>
  <si>
    <t>% Indexador 2029</t>
  </si>
  <si>
    <t>% Indexador 2030</t>
  </si>
  <si>
    <t>% Indexador 2031</t>
  </si>
  <si>
    <t>% Indexador 2032</t>
  </si>
  <si>
    <t>% Indexador 2033</t>
  </si>
  <si>
    <t>% Indexador 2034</t>
  </si>
  <si>
    <t>% Indexador 2035</t>
  </si>
  <si>
    <t>% Indexador 2036</t>
  </si>
  <si>
    <t>Aumento salario personal docente - MEN</t>
  </si>
  <si>
    <t>Aumento del SMMLV</t>
  </si>
  <si>
    <t>Variación IPC del año anterior</t>
  </si>
  <si>
    <t>IED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</si>
  <si>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</si>
  <si>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</si>
  <si>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</si>
  <si>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</si>
  <si>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</si>
  <si>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</si>
  <si>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</si>
  <si>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</si>
  <si>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</si>
  <si>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</si>
  <si>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</si>
  <si>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</si>
  <si>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2026 (IPC 5,10%)</t>
  </si>
  <si>
    <t>OPERADOR</t>
  </si>
  <si>
    <t>PROMEDIO 2026</t>
  </si>
  <si>
    <t>Aseo (residuos peligrosos)</t>
  </si>
  <si>
    <t>Aseo</t>
  </si>
  <si>
    <t>Acueducto</t>
  </si>
  <si>
    <t>Energía</t>
  </si>
  <si>
    <t>Gast Natural</t>
  </si>
  <si>
    <t>Internet</t>
  </si>
  <si>
    <t>Teléfono - linea fija</t>
  </si>
  <si>
    <t>Unión Temporal - Alianza Educativa</t>
  </si>
  <si>
    <t>Teléfono - linea Celular</t>
  </si>
  <si>
    <t>Gimnasio Sabio Caldas</t>
  </si>
  <si>
    <t>Teléfono</t>
  </si>
  <si>
    <t>Jose María Velaz</t>
  </si>
  <si>
    <t>Aseo residuos peligrosos</t>
  </si>
  <si>
    <t>Jaime Hernando Garzón Forero</t>
  </si>
  <si>
    <t xml:space="preserve">Santa Lucia </t>
  </si>
  <si>
    <t xml:space="preserve">Red Contra Incendio </t>
  </si>
  <si>
    <t xml:space="preserve">Servicio Recoleccion </t>
  </si>
  <si>
    <t xml:space="preserve">red Contra Incendio </t>
  </si>
  <si>
    <t>Angela Restrepo Moreno</t>
  </si>
  <si>
    <t>Energía y Aseo</t>
  </si>
  <si>
    <t>Bicentenario de la Independencia</t>
  </si>
  <si>
    <t>Ciudad Chendú</t>
  </si>
  <si>
    <t>Parques de Bogota</t>
  </si>
  <si>
    <t>CANASTA ACTUAL CASE 2026</t>
  </si>
  <si>
    <t>Gastos adminitrativos</t>
  </si>
  <si>
    <t>Primeros Auxilios</t>
  </si>
  <si>
    <t>Bienestar empleados</t>
  </si>
  <si>
    <t>Elementos de Aseo y cafeteria</t>
  </si>
  <si>
    <t>Exámenes médicos personal</t>
  </si>
  <si>
    <t>N.A.</t>
  </si>
  <si>
    <t>ALCALDÍA MAYOR DE BOGOTÁ D.C.
SECRETARÍA DE EDUCACIÓN DEL DISTRITO
COTIZACIONES CASE 
Hoja Consolidada de Material Educativo</t>
  </si>
  <si>
    <t>ALCALDÍA MAYOR DE BOGOTÁ D.C.
SECRETARÍA DE EDUCACIÓN DEL DISTRITO
EVENTO DE COTIZACIÓN CASE
Costo Alumno Año</t>
  </si>
  <si>
    <t>Colegio / Año</t>
  </si>
  <si>
    <t>Empleado año</t>
  </si>
  <si>
    <t>Por persona</t>
  </si>
  <si>
    <t>Año colegio</t>
  </si>
  <si>
    <t>ESTADISTICAS DESCRIPTIVAS - VALOR UNITARIO DE REFERENCIA MENSUAL</t>
  </si>
  <si>
    <t>DESVIACIÓN ESTÁNDAR</t>
  </si>
  <si>
    <t>MÍNIMO</t>
  </si>
  <si>
    <t>MÁXIMO</t>
  </si>
  <si>
    <t>COVA</t>
  </si>
  <si>
    <t>PROMEDIO SIMPLE</t>
  </si>
  <si>
    <t>PERT</t>
  </si>
  <si>
    <t>COSTO UNITARIO Y TOTAL DE REFERENCIA</t>
  </si>
  <si>
    <t>501 a 1000 Alumnos</t>
  </si>
  <si>
    <t>1000 Alumnos</t>
  </si>
  <si>
    <t>1 Paquete de 3 programas en el año</t>
  </si>
  <si>
    <t>Programa anual</t>
  </si>
  <si>
    <t>Salida estudiante por año</t>
  </si>
  <si>
    <t>Mantenimiento por colegio en el año</t>
  </si>
  <si>
    <t>Costo anual</t>
  </si>
  <si>
    <t>Boletín por estudiante por año</t>
  </si>
  <si>
    <t>Dotación trabajador año</t>
  </si>
  <si>
    <t>Kit por persona</t>
  </si>
  <si>
    <t>Kit por brigada</t>
  </si>
  <si>
    <t>Agenda por estudiante</t>
  </si>
  <si>
    <t>Carné por estudiante</t>
  </si>
  <si>
    <t>Diploma por estudiante</t>
  </si>
  <si>
    <t>Programa/Licencia anual</t>
  </si>
  <si>
    <t>SECRETARÍA DE EDUCACIÓN DEL DISTRITO</t>
  </si>
  <si>
    <t>ALCALDÍA MAYOR DE BOGOTÁ D.C.</t>
  </si>
  <si>
    <t>PROPUESTAS ECONOMICAS</t>
  </si>
  <si>
    <t>DECRETO 1075 DE 2015</t>
  </si>
  <si>
    <t>Norma:</t>
  </si>
  <si>
    <t>Artículo 2.4.6.1.2.4. Alumnos por docente de aula.</t>
  </si>
  <si>
    <t>ANÁLISIS DE LOS OTROS CONCEPTOS DE GASTOS ADMINISTRATIVOS Y GENERALES A TOMAR. LOS QUE FUERON COMUNES EN VARIAS PROPUESTAS</t>
  </si>
  <si>
    <t xml:space="preserve">VALOR COTIZACIÓN INCLUIDO IVA </t>
  </si>
  <si>
    <t>COSTO  AÑO</t>
  </si>
  <si>
    <t>DANE</t>
  </si>
  <si>
    <t>LOCALIDAD</t>
  </si>
  <si>
    <t>Contrato</t>
  </si>
  <si>
    <t>USME</t>
  </si>
  <si>
    <t>USAQUEN</t>
  </si>
  <si>
    <t>SUBA</t>
  </si>
  <si>
    <t>CIUDAD BOLIVAR</t>
  </si>
  <si>
    <t>SAN CRISTOBAL</t>
  </si>
  <si>
    <t>BOSA</t>
  </si>
  <si>
    <t>ENGATIVA</t>
  </si>
  <si>
    <t>SANTAFE</t>
  </si>
  <si>
    <t>KENNEDY</t>
  </si>
  <si>
    <t>RAFAEL URIBE URIBE</t>
  </si>
  <si>
    <t>Angela Restrepo- Sierra Morena Curva</t>
  </si>
  <si>
    <t>Bicentenerio de la Independencia</t>
  </si>
  <si>
    <t>José Eustacio Rivera</t>
  </si>
  <si>
    <t>Emma Reyes- Ciudad de Techo</t>
  </si>
  <si>
    <t>MATRICULA ACTUAL DE LOS 35 CASE</t>
  </si>
  <si>
    <t>MATRICULA 2026 POR COLEGIO</t>
  </si>
  <si>
    <t>PROMEDIO POR RANGO</t>
  </si>
  <si>
    <t xml:space="preserve">Semestre </t>
  </si>
  <si>
    <t>COSTO UNITARIO (500 ESTUDIANTES)</t>
  </si>
  <si>
    <t>COSTO UNITARIO (MÁS DE 1.000 ESTUDIANTES)</t>
  </si>
  <si>
    <t>COSTO UNITARIO ( ENTRE 500 A 1.000 ESTUDIANTES)</t>
  </si>
  <si>
    <t>No aplica</t>
  </si>
  <si>
    <t>COSTO CUPO ESTUDIANTE</t>
  </si>
  <si>
    <t xml:space="preserve">% Participación </t>
  </si>
  <si>
    <t>TOTAL DE PRIMERO EN ADELANTE</t>
  </si>
  <si>
    <t xml:space="preserve">Porcentaje participación canasta talento humano y material educativo </t>
  </si>
  <si>
    <t xml:space="preserve">CANASTA EDUCATIVA BASICA Y COMPLEMENTARIA </t>
  </si>
  <si>
    <t>PROYECCION DE GRUPOS / PARA 500 ESTUDIANTES</t>
  </si>
  <si>
    <t>PROYECCION DE GRUPOS / PARA 1.000 ESTUDIANTES</t>
  </si>
  <si>
    <t>PROYECCION DE GRUPOS / PARA MAS DE 1.000 ESTUDIANTES 1.560)</t>
  </si>
  <si>
    <t>MAS DE 1000</t>
  </si>
  <si>
    <t>PROMEDIO AÑO POR RANGO</t>
  </si>
  <si>
    <t>VALORES PARA APLICAR LA METODOLOGIA DEL TUNEL</t>
  </si>
  <si>
    <t>VALORES UNITARIOS DESPUES DE LA METODOLOGIA DEL TUNEL</t>
  </si>
  <si>
    <t>DESVIACIÓN TUNEL</t>
  </si>
  <si>
    <t>MEDIDAS DE TENDENCIA DEPUES DEL TUNEL</t>
  </si>
  <si>
    <t>PROMEDIO</t>
  </si>
  <si>
    <t>DESVIACION ESTANDAR</t>
  </si>
  <si>
    <t>LIMITE SUPERIOR</t>
  </si>
  <si>
    <t>LIMITE INFERIOR</t>
  </si>
  <si>
    <t>MEDIDA DE TENDENCIA SELECCIONADA DESPUES DEL TUNEL</t>
  </si>
  <si>
    <t>PRECIO UNITARIO DESPUES DE METODOLOGIA TUNEL</t>
  </si>
  <si>
    <t>Meses</t>
  </si>
  <si>
    <t xml:space="preserve">Costo mensual </t>
  </si>
  <si>
    <t>HISTORICO SED - INDEXADO IPC 2026</t>
  </si>
  <si>
    <t xml:space="preserve">COTIZACIÓN 7 SABIO CALDAS </t>
  </si>
  <si>
    <t>Gastos Generales</t>
  </si>
  <si>
    <t>MEDIDAS DE TENDENCIA DESPUES DEL TUNEL</t>
  </si>
  <si>
    <t>Estudiantes Proyectados</t>
  </si>
  <si>
    <t>RELACIÓN TECNICA DE CARGOS</t>
  </si>
  <si>
    <t>ESCENARIO 1: PERT</t>
  </si>
  <si>
    <t xml:space="preserve">ESCENARIO 2: TUNEL </t>
  </si>
  <si>
    <t>Valor canasta por estudiante</t>
  </si>
  <si>
    <t>Total canasta primera infancia</t>
  </si>
  <si>
    <t>Total canasta básica y complementaria</t>
  </si>
  <si>
    <t>Medida seleccionada</t>
  </si>
  <si>
    <t xml:space="preserve">Promedio simple después de metodología tunel </t>
  </si>
  <si>
    <t>REDONDEAR(DESVEST.P(E15;I15;O15;U15;W15);0)</t>
  </si>
  <si>
    <t>REDONDEAR(DESVEST.P($W15;$U15;$O15;$I15;$E15;);0)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</si>
</sst>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&quot;$&quot;\ * #,##0_);_(&quot;$&quot;\ * \(#,##0\);_(&quot;$&quot;\ * &quot;-&quot;??_);_(@_)"/>
    <numFmt numFmtId="165" formatCode="&quot;$&quot;\ #,##0.00"/>
    <numFmt numFmtId="166" formatCode="#,###.00\ &quot;COP&quot;"/>
    <numFmt numFmtId="167" formatCode="_ &quot;$&quot;\ * #,##0_ ;_ &quot;$&quot;\ * \-#,##0_ ;_ &quot;$&quot;\ * &quot;-&quot;??_ ;_ @_ "/>
    <numFmt numFmtId="168" formatCode="_ * #,##0_ ;_ * \-#,##0_ ;_ * &quot;-&quot;??_ ;_ @_ "/>
    <numFmt numFmtId="169" formatCode="_-&quot;$&quot;\ * #,##0_-;\-&quot;$&quot;\ * #,##0_-;_-&quot;$&quot;\ * &quot;-&quot;??_-;_-@_-"/>
    <numFmt numFmtId="170" formatCode="0.0%"/>
  </numFmts>
  <fonts count="9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i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0"/>
      <color theme="1"/>
      <name val="Arial Narrow"/>
      <family val="2"/>
    </font>
    <font>
      <b/>
      <sz val="14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Arial"/>
      <family val="2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i/>
      <sz val="12"/>
      <color rgb="FF000000"/>
      <name val="Arial"/>
      <family val="2"/>
    </font>
    <font>
      <sz val="12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14"/>
      <color theme="5" tint="0.79998168889431442"/>
      <name val="Calibri"/>
      <family val="2"/>
      <scheme val="minor"/>
    </font>
    <font>
      <b/>
      <sz val="14"/>
      <color theme="9" tint="0.59999389629810485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rgb="FF000000"/>
      <name val="Arial"/>
      <family val="2"/>
    </font>
    <font>
      <b/>
      <sz val="11"/>
      <color theme="1"/>
      <name val="ADLaM Display"/>
    </font>
    <font>
      <b/>
      <sz val="12"/>
      <color theme="1"/>
      <name val="ADLaM Display"/>
    </font>
    <font>
      <b/>
      <sz val="12"/>
      <color theme="1"/>
      <name val="Arial Narrow"/>
      <family val="2"/>
    </font>
    <font>
      <b/>
      <sz val="9"/>
      <color rgb="FF002060"/>
      <name val="Arial Narrow"/>
      <family val="2"/>
    </font>
    <font>
      <b/>
      <sz val="9"/>
      <name val="Calibri"/>
      <family val="2"/>
      <scheme val="minor"/>
    </font>
    <font>
      <b/>
      <sz val="11"/>
      <color theme="1" tint="4.9989318521683403E-2"/>
      <name val="Arial"/>
      <family val="2"/>
    </font>
    <font>
      <sz val="11"/>
      <color theme="1" tint="4.9989318521683403E-2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 tint="4.9989318521683403E-2"/>
      <name val="Calibri"/>
      <family val="2"/>
      <scheme val="minor"/>
    </font>
    <font>
      <sz val="14"/>
      <color theme="1" tint="4.9989318521683403E-2"/>
      <name val="Calibri"/>
      <family val="2"/>
      <scheme val="minor"/>
    </font>
    <font>
      <b/>
      <sz val="16"/>
      <color theme="1" tint="4.9989318521683403E-2"/>
      <name val="Calibri"/>
      <family val="2"/>
      <scheme val="minor"/>
    </font>
    <font>
      <sz val="16"/>
      <color theme="1" tint="4.9989318521683403E-2"/>
      <name val="Calibri"/>
      <family val="2"/>
      <scheme val="minor"/>
    </font>
    <font>
      <b/>
      <sz val="16"/>
      <color theme="1"/>
      <name val="Arial"/>
      <family val="2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ptos Narrow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rgb="FFFF0000"/>
      <name val="Arial"/>
      <family val="2"/>
    </font>
    <font>
      <sz val="11"/>
      <color rgb="FF242424"/>
      <name val="Aptos Narrow"/>
      <family val="2"/>
    </font>
    <font>
      <b/>
      <sz val="12"/>
      <color theme="1"/>
      <name val="Aptos Narrow"/>
      <family val="2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FF0000"/>
      <name val="Aptos Narrow"/>
      <family val="2"/>
    </font>
    <font>
      <b/>
      <sz val="11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name val="Arial"/>
      <family val="2"/>
    </font>
    <font>
      <b/>
      <sz val="14"/>
      <color theme="1"/>
      <name val="Arial Narrow"/>
      <family val="2"/>
    </font>
    <font>
      <b/>
      <sz val="18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b/>
      <sz val="8"/>
      <name val="Calibri"/>
      <family val="2"/>
      <scheme val="minor"/>
    </font>
    <font>
      <sz val="16"/>
      <color theme="1"/>
      <name val="Arial"/>
      <family val="2"/>
    </font>
    <font>
      <sz val="11"/>
      <color rgb="FFFF0000"/>
      <name val="Aptos Narrow"/>
      <family val="2"/>
    </font>
    <font>
      <sz val="14"/>
      <color theme="1"/>
      <name val="Arial"/>
      <family val="2"/>
    </font>
    <font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i/>
      <sz val="11"/>
      <color theme="1" tint="4.9989318521683403E-2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i/>
      <sz val="14"/>
      <color theme="1" tint="4.9989318521683403E-2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color rgb="FF002060"/>
      <name val="Calibri"/>
      <family val="2"/>
      <scheme val="minor"/>
    </font>
    <font>
      <b/>
      <sz val="16"/>
      <color theme="0"/>
      <name val="Arial"/>
      <family val="2"/>
    </font>
    <font>
      <b/>
      <sz val="12"/>
      <color theme="1" tint="4.9989318521683403E-2"/>
      <name val="Arial"/>
      <family val="2"/>
    </font>
    <font>
      <sz val="12"/>
      <color theme="1" tint="4.9989318521683403E-2"/>
      <name val="Arial"/>
      <family val="2"/>
    </font>
    <font>
      <sz val="12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4"/>
      <name val="Arial Narrow"/>
      <family val="2"/>
    </font>
    <font>
      <sz val="14"/>
      <name val="Arial Narrow"/>
      <family val="2"/>
    </font>
    <font>
      <b/>
      <sz val="20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0"/>
      <color theme="2"/>
      <name val="Arial Narrow"/>
      <family val="2"/>
    </font>
    <font>
      <sz val="10"/>
      <name val="Arial"/>
      <family val="2"/>
    </font>
    <font>
      <b/>
      <sz val="12"/>
      <color theme="0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ADLaM Display"/>
    </font>
    <font>
      <b/>
      <sz val="11"/>
      <color theme="0"/>
      <name val="Arial Narrow"/>
      <family val="2"/>
    </font>
    <font>
      <b/>
      <sz val="11"/>
      <color theme="7"/>
      <name val="Arial"/>
      <family val="2"/>
    </font>
    <font>
      <b/>
      <sz val="11"/>
      <color theme="7"/>
      <name val="Arial Narrow"/>
      <family val="2"/>
    </font>
  </fonts>
  <fills count="4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5" tint="0.59999389629810485"/>
        <bgColor indexed="64"/>
      </patternFill>
    </fill>
    <fill>
      <gradientFill type="path" left="0.5" right="0.5" top="0.5" bottom="0.5">
        <stop position="0">
          <color theme="5" tint="0.80001220740379042"/>
        </stop>
        <stop position="1">
          <color theme="4"/>
        </stop>
      </gradientFill>
    </fill>
    <fill>
      <patternFill patternType="solid">
        <fgColor theme="3" tint="0.59999389629810485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C1E4F5"/>
        <bgColor rgb="FFC1E4F5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8" fillId="0" borderId="0"/>
  </cellStyleXfs>
  <cellXfs count="75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7" xfId="0" applyBorder="1"/>
    <xf numFmtId="164" fontId="3" fillId="2" borderId="5" xfId="1" applyNumberFormat="1" applyFont="1" applyFill="1" applyBorder="1" applyAlignment="1">
      <alignment horizontal="center" vertical="center" wrapText="1"/>
    </xf>
    <xf numFmtId="0" fontId="0" fillId="0" borderId="15" xfId="0" applyBorder="1"/>
    <xf numFmtId="164" fontId="3" fillId="2" borderId="3" xfId="1" applyNumberFormat="1" applyFont="1" applyFill="1" applyBorder="1" applyAlignment="1">
      <alignment horizontal="center" vertical="center" wrapText="1"/>
    </xf>
    <xf numFmtId="0" fontId="0" fillId="0" borderId="16" xfId="0" applyBorder="1"/>
    <xf numFmtId="0" fontId="5" fillId="0" borderId="0" xfId="0" applyFont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0" fillId="0" borderId="23" xfId="0" applyBorder="1"/>
    <xf numFmtId="0" fontId="0" fillId="0" borderId="24" xfId="0" applyBorder="1"/>
    <xf numFmtId="0" fontId="6" fillId="3" borderId="16" xfId="0" applyFont="1" applyFill="1" applyBorder="1"/>
    <xf numFmtId="0" fontId="4" fillId="2" borderId="3" xfId="0" applyFont="1" applyFill="1" applyBorder="1"/>
    <xf numFmtId="0" fontId="6" fillId="3" borderId="20" xfId="0" applyFont="1" applyFill="1" applyBorder="1"/>
    <xf numFmtId="0" fontId="6" fillId="3" borderId="29" xfId="0" applyFont="1" applyFill="1" applyBorder="1"/>
    <xf numFmtId="44" fontId="0" fillId="0" borderId="16" xfId="1" applyFont="1" applyBorder="1"/>
    <xf numFmtId="44" fontId="6" fillId="3" borderId="16" xfId="1" applyFont="1" applyFill="1" applyBorder="1"/>
    <xf numFmtId="44" fontId="6" fillId="2" borderId="3" xfId="1" applyFont="1" applyFill="1" applyBorder="1"/>
    <xf numFmtId="44" fontId="6" fillId="3" borderId="29" xfId="1" applyFont="1" applyFill="1" applyBorder="1"/>
    <xf numFmtId="44" fontId="6" fillId="3" borderId="20" xfId="1" applyFont="1" applyFill="1" applyBorder="1"/>
    <xf numFmtId="44" fontId="0" fillId="0" borderId="20" xfId="1" applyFont="1" applyBorder="1"/>
    <xf numFmtId="0" fontId="11" fillId="2" borderId="6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0" fillId="0" borderId="33" xfId="0" applyBorder="1"/>
    <xf numFmtId="0" fontId="0" fillId="0" borderId="2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44" fontId="4" fillId="0" borderId="3" xfId="1" applyFont="1" applyBorder="1"/>
    <xf numFmtId="44" fontId="6" fillId="7" borderId="4" xfId="1" applyFont="1" applyFill="1" applyBorder="1" applyAlignment="1">
      <alignment horizontal="center" vertical="center"/>
    </xf>
    <xf numFmtId="0" fontId="10" fillId="0" borderId="0" xfId="0" applyFont="1"/>
    <xf numFmtId="44" fontId="0" fillId="0" borderId="35" xfId="1" applyFont="1" applyBorder="1"/>
    <xf numFmtId="44" fontId="4" fillId="0" borderId="1" xfId="1" applyFont="1" applyBorder="1"/>
    <xf numFmtId="0" fontId="0" fillId="0" borderId="25" xfId="0" applyBorder="1"/>
    <xf numFmtId="0" fontId="0" fillId="0" borderId="26" xfId="0" applyBorder="1"/>
    <xf numFmtId="0" fontId="12" fillId="6" borderId="1" xfId="0" applyFont="1" applyFill="1" applyBorder="1" applyAlignment="1">
      <alignment horizontal="center" vertical="center"/>
    </xf>
    <xf numFmtId="0" fontId="4" fillId="2" borderId="1" xfId="0" applyFont="1" applyFill="1" applyBorder="1"/>
    <xf numFmtId="0" fontId="0" fillId="0" borderId="21" xfId="0" applyBorder="1" applyAlignment="1">
      <alignment horizontal="center" vertical="center"/>
    </xf>
    <xf numFmtId="0" fontId="6" fillId="0" borderId="27" xfId="0" applyFont="1" applyBorder="1" applyAlignment="1">
      <alignment horizontal="left"/>
    </xf>
    <xf numFmtId="0" fontId="6" fillId="0" borderId="22" xfId="0" applyFont="1" applyBorder="1" applyAlignment="1">
      <alignment horizontal="left"/>
    </xf>
    <xf numFmtId="0" fontId="6" fillId="0" borderId="25" xfId="0" applyFont="1" applyBorder="1" applyAlignment="1">
      <alignment horizontal="left"/>
    </xf>
    <xf numFmtId="0" fontId="6" fillId="7" borderId="22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37" xfId="0" applyBorder="1"/>
    <xf numFmtId="164" fontId="3" fillId="2" borderId="41" xfId="1" applyNumberFormat="1" applyFont="1" applyFill="1" applyBorder="1" applyAlignment="1">
      <alignment horizontal="center" vertical="center" wrapText="1"/>
    </xf>
    <xf numFmtId="164" fontId="3" fillId="2" borderId="42" xfId="1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43" xfId="0" applyBorder="1"/>
    <xf numFmtId="0" fontId="0" fillId="0" borderId="0" xfId="0" applyAlignment="1">
      <alignment horizontal="center" vertical="center"/>
    </xf>
    <xf numFmtId="0" fontId="0" fillId="0" borderId="44" xfId="0" applyBorder="1"/>
    <xf numFmtId="0" fontId="0" fillId="0" borderId="23" xfId="0" applyBorder="1" applyAlignment="1">
      <alignment wrapText="1"/>
    </xf>
    <xf numFmtId="0" fontId="0" fillId="0" borderId="45" xfId="0" applyBorder="1" applyAlignment="1">
      <alignment horizontal="center" vertical="center"/>
    </xf>
    <xf numFmtId="0" fontId="0" fillId="0" borderId="36" xfId="0" applyBorder="1"/>
    <xf numFmtId="0" fontId="0" fillId="0" borderId="46" xfId="0" applyBorder="1"/>
    <xf numFmtId="0" fontId="0" fillId="0" borderId="47" xfId="0" applyBorder="1"/>
    <xf numFmtId="0" fontId="0" fillId="0" borderId="40" xfId="0" applyBorder="1"/>
    <xf numFmtId="164" fontId="3" fillId="2" borderId="48" xfId="1" applyNumberFormat="1" applyFont="1" applyFill="1" applyBorder="1" applyAlignment="1">
      <alignment horizontal="center" vertical="center" wrapText="1"/>
    </xf>
    <xf numFmtId="0" fontId="0" fillId="11" borderId="49" xfId="0" applyFill="1" applyBorder="1" applyAlignment="1">
      <alignment horizontal="center"/>
    </xf>
    <xf numFmtId="0" fontId="0" fillId="11" borderId="50" xfId="0" applyFill="1" applyBorder="1" applyAlignment="1">
      <alignment horizontal="center"/>
    </xf>
    <xf numFmtId="0" fontId="4" fillId="2" borderId="51" xfId="0" applyFont="1" applyFill="1" applyBorder="1"/>
    <xf numFmtId="164" fontId="3" fillId="2" borderId="22" xfId="1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6" fillId="0" borderId="53" xfId="0" applyFont="1" applyBorder="1" applyAlignment="1">
      <alignment horizontal="left"/>
    </xf>
    <xf numFmtId="44" fontId="0" fillId="0" borderId="55" xfId="1" applyFont="1" applyBorder="1"/>
    <xf numFmtId="0" fontId="0" fillId="0" borderId="56" xfId="0" applyBorder="1"/>
    <xf numFmtId="0" fontId="0" fillId="0" borderId="54" xfId="0" applyBorder="1"/>
    <xf numFmtId="0" fontId="8" fillId="4" borderId="1" xfId="0" applyFont="1" applyFill="1" applyBorder="1" applyAlignment="1">
      <alignment horizontal="center" vertical="center" wrapText="1"/>
    </xf>
    <xf numFmtId="164" fontId="3" fillId="2" borderId="3" xfId="1" applyNumberFormat="1" applyFont="1" applyFill="1" applyBorder="1" applyAlignment="1">
      <alignment horizontal="center" wrapText="1"/>
    </xf>
    <xf numFmtId="44" fontId="0" fillId="0" borderId="30" xfId="1" applyFont="1" applyBorder="1"/>
    <xf numFmtId="0" fontId="0" fillId="0" borderId="53" xfId="0" applyBorder="1"/>
    <xf numFmtId="0" fontId="0" fillId="0" borderId="7" xfId="0" applyBorder="1" applyAlignment="1">
      <alignment horizontal="center" vertical="center"/>
    </xf>
    <xf numFmtId="10" fontId="0" fillId="0" borderId="7" xfId="2" applyNumberFormat="1" applyFont="1" applyBorder="1" applyAlignment="1">
      <alignment horizontal="center" vertical="center"/>
    </xf>
    <xf numFmtId="0" fontId="15" fillId="0" borderId="0" xfId="0" applyFont="1"/>
    <xf numFmtId="0" fontId="6" fillId="12" borderId="7" xfId="0" applyFont="1" applyFill="1" applyBorder="1" applyAlignment="1">
      <alignment horizontal="center" vertical="center" wrapText="1"/>
    </xf>
    <xf numFmtId="0" fontId="16" fillId="0" borderId="0" xfId="0" applyFont="1"/>
    <xf numFmtId="0" fontId="18" fillId="0" borderId="0" xfId="0" applyFont="1" applyAlignment="1">
      <alignment wrapText="1"/>
    </xf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1" fillId="11" borderId="37" xfId="0" applyFont="1" applyFill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 wrapText="1"/>
    </xf>
    <xf numFmtId="0" fontId="17" fillId="11" borderId="37" xfId="0" applyFont="1" applyFill="1" applyBorder="1" applyAlignment="1">
      <alignment horizontal="center" vertical="center" wrapText="1"/>
    </xf>
    <xf numFmtId="0" fontId="21" fillId="10" borderId="37" xfId="0" applyFont="1" applyFill="1" applyBorder="1" applyAlignment="1">
      <alignment horizontal="center" vertical="center" wrapText="1"/>
    </xf>
    <xf numFmtId="0" fontId="21" fillId="14" borderId="37" xfId="0" applyFont="1" applyFill="1" applyBorder="1" applyAlignment="1">
      <alignment horizontal="center" vertical="center" wrapText="1"/>
    </xf>
    <xf numFmtId="0" fontId="0" fillId="0" borderId="37" xfId="0" applyBorder="1" applyAlignment="1">
      <alignment wrapText="1"/>
    </xf>
    <xf numFmtId="0" fontId="0" fillId="0" borderId="37" xfId="0" applyBorder="1" applyAlignment="1">
      <alignment horizontal="center"/>
    </xf>
    <xf numFmtId="0" fontId="17" fillId="16" borderId="37" xfId="0" applyFont="1" applyFill="1" applyBorder="1" applyAlignment="1">
      <alignment horizontal="center" vertical="center" wrapText="1"/>
    </xf>
    <xf numFmtId="0" fontId="0" fillId="0" borderId="15" xfId="0" applyBorder="1" applyAlignment="1">
      <alignment vertical="center"/>
    </xf>
    <xf numFmtId="44" fontId="0" fillId="0" borderId="21" xfId="1" applyFont="1" applyBorder="1"/>
    <xf numFmtId="0" fontId="0" fillId="0" borderId="15" xfId="0" applyBorder="1" applyAlignment="1">
      <alignment horizontal="left" vertical="center" wrapText="1"/>
    </xf>
    <xf numFmtId="0" fontId="0" fillId="0" borderId="23" xfId="0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67" xfId="0" applyBorder="1"/>
    <xf numFmtId="0" fontId="0" fillId="0" borderId="38" xfId="0" applyBorder="1"/>
    <xf numFmtId="0" fontId="0" fillId="11" borderId="61" xfId="0" applyFill="1" applyBorder="1" applyAlignment="1">
      <alignment horizontal="center"/>
    </xf>
    <xf numFmtId="2" fontId="0" fillId="11" borderId="49" xfId="0" applyNumberFormat="1" applyFill="1" applyBorder="1" applyAlignment="1">
      <alignment horizontal="center"/>
    </xf>
    <xf numFmtId="0" fontId="6" fillId="11" borderId="37" xfId="0" applyFont="1" applyFill="1" applyBorder="1" applyAlignment="1">
      <alignment horizontal="center" vertical="center" wrapText="1"/>
    </xf>
    <xf numFmtId="0" fontId="6" fillId="11" borderId="37" xfId="0" applyFont="1" applyFill="1" applyBorder="1" applyAlignment="1">
      <alignment horizontal="center" vertical="center"/>
    </xf>
    <xf numFmtId="0" fontId="6" fillId="11" borderId="7" xfId="0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29" fillId="24" borderId="7" xfId="0" applyFont="1" applyFill="1" applyBorder="1" applyAlignment="1">
      <alignment horizontal="center" vertical="center"/>
    </xf>
    <xf numFmtId="44" fontId="6" fillId="3" borderId="30" xfId="1" applyFont="1" applyFill="1" applyBorder="1"/>
    <xf numFmtId="44" fontId="6" fillId="3" borderId="66" xfId="1" applyFont="1" applyFill="1" applyBorder="1"/>
    <xf numFmtId="0" fontId="3" fillId="2" borderId="4" xfId="0" applyFont="1" applyFill="1" applyBorder="1" applyAlignment="1">
      <alignment horizontal="center" vertical="center" wrapText="1"/>
    </xf>
    <xf numFmtId="2" fontId="29" fillId="24" borderId="7" xfId="0" applyNumberFormat="1" applyFont="1" applyFill="1" applyBorder="1" applyAlignment="1">
      <alignment horizontal="center" vertical="center"/>
    </xf>
    <xf numFmtId="0" fontId="27" fillId="20" borderId="7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18" fillId="20" borderId="25" xfId="0" applyFont="1" applyFill="1" applyBorder="1" applyAlignment="1">
      <alignment horizontal="center" vertical="center" wrapText="1"/>
    </xf>
    <xf numFmtId="0" fontId="3" fillId="3" borderId="53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30" fillId="3" borderId="7" xfId="0" applyFont="1" applyFill="1" applyBorder="1" applyAlignment="1">
      <alignment horizontal="center" vertical="center" wrapText="1"/>
    </xf>
    <xf numFmtId="0" fontId="27" fillId="21" borderId="7" xfId="0" applyFont="1" applyFill="1" applyBorder="1" applyAlignment="1">
      <alignment horizontal="center" vertical="center" wrapText="1"/>
    </xf>
    <xf numFmtId="0" fontId="6" fillId="3" borderId="68" xfId="0" applyFont="1" applyFill="1" applyBorder="1"/>
    <xf numFmtId="0" fontId="6" fillId="3" borderId="70" xfId="0" applyFont="1" applyFill="1" applyBorder="1"/>
    <xf numFmtId="44" fontId="0" fillId="0" borderId="26" xfId="1" applyFont="1" applyFill="1" applyBorder="1"/>
    <xf numFmtId="44" fontId="0" fillId="0" borderId="25" xfId="1" applyFont="1" applyBorder="1"/>
    <xf numFmtId="0" fontId="12" fillId="13" borderId="3" xfId="0" applyFont="1" applyFill="1" applyBorder="1" applyAlignment="1">
      <alignment horizontal="center" vertical="center"/>
    </xf>
    <xf numFmtId="44" fontId="6" fillId="2" borderId="22" xfId="1" applyFont="1" applyFill="1" applyBorder="1"/>
    <xf numFmtId="0" fontId="0" fillId="0" borderId="35" xfId="0" applyBorder="1" applyAlignment="1">
      <alignment horizontal="center" vertical="center"/>
    </xf>
    <xf numFmtId="0" fontId="11" fillId="2" borderId="68" xfId="0" applyFont="1" applyFill="1" applyBorder="1" applyAlignment="1">
      <alignment horizontal="center" vertical="center" wrapText="1"/>
    </xf>
    <xf numFmtId="0" fontId="11" fillId="2" borderId="70" xfId="0" applyFont="1" applyFill="1" applyBorder="1" applyAlignment="1">
      <alignment horizontal="center" vertical="center" wrapText="1"/>
    </xf>
    <xf numFmtId="44" fontId="0" fillId="0" borderId="26" xfId="1" applyFont="1" applyBorder="1"/>
    <xf numFmtId="44" fontId="6" fillId="2" borderId="51" xfId="1" applyFont="1" applyFill="1" applyBorder="1"/>
    <xf numFmtId="44" fontId="6" fillId="2" borderId="52" xfId="1" applyFont="1" applyFill="1" applyBorder="1"/>
    <xf numFmtId="164" fontId="11" fillId="2" borderId="22" xfId="1" applyNumberFormat="1" applyFont="1" applyFill="1" applyBorder="1" applyAlignment="1">
      <alignment horizontal="center" vertical="center" wrapText="1"/>
    </xf>
    <xf numFmtId="164" fontId="11" fillId="2" borderId="6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 applyAlignment="1">
      <alignment horizontal="center" vertical="center" wrapText="1"/>
    </xf>
    <xf numFmtId="164" fontId="11" fillId="2" borderId="9" xfId="1" applyNumberFormat="1" applyFont="1" applyFill="1" applyBorder="1" applyAlignment="1">
      <alignment horizontal="center" vertical="center" wrapText="1"/>
    </xf>
    <xf numFmtId="44" fontId="0" fillId="0" borderId="28" xfId="1" applyFont="1" applyBorder="1"/>
    <xf numFmtId="0" fontId="34" fillId="0" borderId="0" xfId="0" applyFont="1"/>
    <xf numFmtId="0" fontId="32" fillId="2" borderId="68" xfId="0" applyFont="1" applyFill="1" applyBorder="1" applyAlignment="1">
      <alignment horizontal="center" vertical="center" wrapText="1"/>
    </xf>
    <xf numFmtId="44" fontId="0" fillId="0" borderId="25" xfId="1" applyFont="1" applyBorder="1" applyAlignment="1">
      <alignment horizontal="center" vertical="center"/>
    </xf>
    <xf numFmtId="44" fontId="6" fillId="25" borderId="16" xfId="1" applyFont="1" applyFill="1" applyBorder="1"/>
    <xf numFmtId="44" fontId="6" fillId="25" borderId="45" xfId="1" applyFont="1" applyFill="1" applyBorder="1"/>
    <xf numFmtId="44" fontId="6" fillId="2" borderId="3" xfId="1" applyFont="1" applyFill="1" applyBorder="1" applyAlignment="1">
      <alignment horizontal="center" vertical="center"/>
    </xf>
    <xf numFmtId="44" fontId="6" fillId="2" borderId="3" xfId="1" applyFont="1" applyFill="1" applyBorder="1" applyAlignment="1">
      <alignment horizontal="center"/>
    </xf>
    <xf numFmtId="44" fontId="6" fillId="25" borderId="3" xfId="1" applyFont="1" applyFill="1" applyBorder="1"/>
    <xf numFmtId="44" fontId="6" fillId="25" borderId="3" xfId="0" applyNumberFormat="1" applyFont="1" applyFill="1" applyBorder="1"/>
    <xf numFmtId="0" fontId="18" fillId="26" borderId="27" xfId="0" applyFont="1" applyFill="1" applyBorder="1" applyAlignment="1">
      <alignment horizontal="center" vertical="center" wrapText="1"/>
    </xf>
    <xf numFmtId="0" fontId="27" fillId="26" borderId="24" xfId="0" applyFont="1" applyFill="1" applyBorder="1" applyAlignment="1">
      <alignment horizontal="center" vertical="center" wrapText="1"/>
    </xf>
    <xf numFmtId="0" fontId="18" fillId="26" borderId="25" xfId="0" applyFont="1" applyFill="1" applyBorder="1" applyAlignment="1">
      <alignment horizontal="center" vertical="center" wrapText="1"/>
    </xf>
    <xf numFmtId="0" fontId="27" fillId="26" borderId="7" xfId="0" applyFont="1" applyFill="1" applyBorder="1" applyAlignment="1">
      <alignment horizontal="center" vertical="center" wrapText="1"/>
    </xf>
    <xf numFmtId="44" fontId="6" fillId="2" borderId="69" xfId="1" applyFont="1" applyFill="1" applyBorder="1"/>
    <xf numFmtId="44" fontId="4" fillId="2" borderId="7" xfId="1" applyFont="1" applyFill="1" applyBorder="1"/>
    <xf numFmtId="0" fontId="37" fillId="0" borderId="0" xfId="0" applyFont="1" applyAlignment="1">
      <alignment vertical="center"/>
    </xf>
    <xf numFmtId="0" fontId="39" fillId="0" borderId="0" xfId="0" applyFont="1"/>
    <xf numFmtId="0" fontId="40" fillId="0" borderId="0" xfId="0" applyFont="1" applyAlignment="1">
      <alignment vertical="center" wrapText="1"/>
    </xf>
    <xf numFmtId="0" fontId="41" fillId="0" borderId="0" xfId="0" applyFont="1"/>
    <xf numFmtId="44" fontId="0" fillId="2" borderId="31" xfId="1" applyFont="1" applyFill="1" applyBorder="1"/>
    <xf numFmtId="44" fontId="0" fillId="2" borderId="14" xfId="1" applyFont="1" applyFill="1" applyBorder="1"/>
    <xf numFmtId="44" fontId="0" fillId="0" borderId="53" xfId="1" applyFont="1" applyBorder="1"/>
    <xf numFmtId="44" fontId="0" fillId="0" borderId="54" xfId="1" applyFont="1" applyBorder="1"/>
    <xf numFmtId="0" fontId="0" fillId="19" borderId="9" xfId="0" applyFill="1" applyBorder="1" applyAlignment="1">
      <alignment horizontal="center" vertical="center"/>
    </xf>
    <xf numFmtId="0" fontId="0" fillId="19" borderId="6" xfId="0" applyFill="1" applyBorder="1" applyAlignment="1">
      <alignment horizontal="center" vertical="center"/>
    </xf>
    <xf numFmtId="0" fontId="15" fillId="3" borderId="20" xfId="0" applyFont="1" applyFill="1" applyBorder="1" applyAlignment="1">
      <alignment horizontal="center" vertical="center"/>
    </xf>
    <xf numFmtId="0" fontId="42" fillId="0" borderId="20" xfId="0" applyFont="1" applyBorder="1" applyAlignment="1">
      <alignment horizontal="center" vertical="center"/>
    </xf>
    <xf numFmtId="44" fontId="6" fillId="25" borderId="34" xfId="1" applyFont="1" applyFill="1" applyBorder="1"/>
    <xf numFmtId="0" fontId="44" fillId="0" borderId="0" xfId="0" applyFont="1"/>
    <xf numFmtId="49" fontId="6" fillId="25" borderId="16" xfId="3" applyNumberFormat="1" applyFont="1" applyFill="1" applyBorder="1" applyAlignment="1">
      <alignment horizontal="center"/>
    </xf>
    <xf numFmtId="49" fontId="6" fillId="25" borderId="3" xfId="1" applyNumberFormat="1" applyFont="1" applyFill="1" applyBorder="1" applyAlignment="1">
      <alignment horizontal="center"/>
    </xf>
    <xf numFmtId="49" fontId="6" fillId="25" borderId="3" xfId="0" applyNumberFormat="1" applyFont="1" applyFill="1" applyBorder="1" applyAlignment="1">
      <alignment horizontal="center"/>
    </xf>
    <xf numFmtId="0" fontId="6" fillId="3" borderId="30" xfId="0" applyFont="1" applyFill="1" applyBorder="1" applyAlignment="1">
      <alignment horizontal="center" vertical="center"/>
    </xf>
    <xf numFmtId="0" fontId="15" fillId="3" borderId="66" xfId="0" applyFont="1" applyFill="1" applyBorder="1" applyAlignment="1">
      <alignment horizontal="center" vertical="center"/>
    </xf>
    <xf numFmtId="0" fontId="15" fillId="3" borderId="30" xfId="0" applyFont="1" applyFill="1" applyBorder="1" applyAlignment="1">
      <alignment horizontal="center" vertical="center"/>
    </xf>
    <xf numFmtId="49" fontId="6" fillId="25" borderId="34" xfId="1" applyNumberFormat="1" applyFont="1" applyFill="1" applyBorder="1" applyAlignment="1">
      <alignment horizontal="center"/>
    </xf>
    <xf numFmtId="49" fontId="6" fillId="25" borderId="34" xfId="3" applyNumberFormat="1" applyFont="1" applyFill="1" applyBorder="1" applyAlignment="1">
      <alignment horizontal="center"/>
    </xf>
    <xf numFmtId="49" fontId="6" fillId="25" borderId="3" xfId="3" applyNumberFormat="1" applyFont="1" applyFill="1" applyBorder="1" applyAlignment="1">
      <alignment horizontal="center"/>
    </xf>
    <xf numFmtId="0" fontId="42" fillId="0" borderId="74" xfId="0" applyFont="1" applyBorder="1" applyAlignment="1">
      <alignment horizontal="center" vertical="center"/>
    </xf>
    <xf numFmtId="44" fontId="0" fillId="0" borderId="74" xfId="1" applyFont="1" applyBorder="1"/>
    <xf numFmtId="44" fontId="6" fillId="2" borderId="31" xfId="1" applyFont="1" applyFill="1" applyBorder="1"/>
    <xf numFmtId="0" fontId="9" fillId="0" borderId="7" xfId="0" applyFont="1" applyBorder="1" applyAlignment="1">
      <alignment vertical="center" wrapText="1"/>
    </xf>
    <xf numFmtId="0" fontId="18" fillId="19" borderId="37" xfId="0" applyFont="1" applyFill="1" applyBorder="1" applyAlignment="1">
      <alignment horizontal="center" vertical="center" wrapText="1"/>
    </xf>
    <xf numFmtId="0" fontId="18" fillId="19" borderId="38" xfId="0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0" xfId="0" applyAlignment="1">
      <alignment horizontal="center" vertical="center" wrapText="1"/>
    </xf>
    <xf numFmtId="0" fontId="0" fillId="22" borderId="7" xfId="0" applyFill="1" applyBorder="1"/>
    <xf numFmtId="0" fontId="6" fillId="0" borderId="7" xfId="0" applyFont="1" applyBorder="1" applyAlignment="1">
      <alignment horizontal="center" vertical="center"/>
    </xf>
    <xf numFmtId="0" fontId="6" fillId="16" borderId="7" xfId="0" applyFont="1" applyFill="1" applyBorder="1" applyAlignment="1">
      <alignment horizontal="center" vertical="center" wrapText="1"/>
    </xf>
    <xf numFmtId="0" fontId="15" fillId="32" borderId="16" xfId="0" applyFont="1" applyFill="1" applyBorder="1" applyAlignment="1">
      <alignment horizontal="center" vertical="center"/>
    </xf>
    <xf numFmtId="0" fontId="42" fillId="32" borderId="20" xfId="0" applyFont="1" applyFill="1" applyBorder="1" applyAlignment="1">
      <alignment horizontal="center" vertical="center"/>
    </xf>
    <xf numFmtId="44" fontId="0" fillId="32" borderId="20" xfId="1" applyFont="1" applyFill="1" applyBorder="1"/>
    <xf numFmtId="44" fontId="0" fillId="0" borderId="0" xfId="0" applyNumberFormat="1"/>
    <xf numFmtId="0" fontId="9" fillId="0" borderId="7" xfId="0" applyFont="1" applyBorder="1" applyAlignment="1">
      <alignment horizontal="center" vertical="center" wrapText="1"/>
    </xf>
    <xf numFmtId="0" fontId="9" fillId="29" borderId="7" xfId="0" applyFont="1" applyFill="1" applyBorder="1" applyAlignment="1">
      <alignment horizontal="center" vertical="center" wrapText="1"/>
    </xf>
    <xf numFmtId="1" fontId="9" fillId="29" borderId="7" xfId="0" applyNumberFormat="1" applyFont="1" applyFill="1" applyBorder="1" applyAlignment="1">
      <alignment horizontal="center" vertical="center" wrapText="1"/>
    </xf>
    <xf numFmtId="165" fontId="9" fillId="30" borderId="7" xfId="0" applyNumberFormat="1" applyFont="1" applyFill="1" applyBorder="1" applyAlignment="1">
      <alignment horizontal="right" vertical="center"/>
    </xf>
    <xf numFmtId="9" fontId="9" fillId="30" borderId="7" xfId="0" applyNumberFormat="1" applyFont="1" applyFill="1" applyBorder="1" applyAlignment="1">
      <alignment horizontal="center" vertical="center"/>
    </xf>
    <xf numFmtId="166" fontId="43" fillId="31" borderId="7" xfId="0" applyNumberFormat="1" applyFont="1" applyFill="1" applyBorder="1" applyAlignment="1">
      <alignment horizontal="center" vertical="center"/>
    </xf>
    <xf numFmtId="166" fontId="45" fillId="25" borderId="7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5" fillId="28" borderId="79" xfId="0" applyFont="1" applyFill="1" applyBorder="1" applyAlignment="1">
      <alignment horizontal="center" vertical="center" wrapText="1"/>
    </xf>
    <xf numFmtId="0" fontId="5" fillId="28" borderId="80" xfId="0" applyFont="1" applyFill="1" applyBorder="1" applyAlignment="1">
      <alignment horizontal="center" vertical="center" wrapText="1"/>
    </xf>
    <xf numFmtId="0" fontId="5" fillId="28" borderId="81" xfId="0" applyFont="1" applyFill="1" applyBorder="1" applyAlignment="1">
      <alignment horizontal="center" vertical="center" wrapText="1"/>
    </xf>
    <xf numFmtId="0" fontId="5" fillId="28" borderId="82" xfId="0" applyFont="1" applyFill="1" applyBorder="1" applyAlignment="1">
      <alignment horizontal="center" vertical="center" wrapText="1"/>
    </xf>
    <xf numFmtId="0" fontId="5" fillId="28" borderId="83" xfId="0" applyFont="1" applyFill="1" applyBorder="1" applyAlignment="1">
      <alignment horizontal="center" vertical="center" wrapText="1"/>
    </xf>
    <xf numFmtId="166" fontId="45" fillId="25" borderId="56" xfId="0" applyNumberFormat="1" applyFont="1" applyFill="1" applyBorder="1" applyAlignment="1">
      <alignment horizontal="center" vertical="center"/>
    </xf>
    <xf numFmtId="166" fontId="43" fillId="0" borderId="26" xfId="0" applyNumberFormat="1" applyFont="1" applyBorder="1" applyAlignment="1">
      <alignment horizontal="center" vertical="center"/>
    </xf>
    <xf numFmtId="0" fontId="9" fillId="0" borderId="71" xfId="0" applyFont="1" applyBorder="1" applyAlignment="1">
      <alignment horizontal="center" vertical="center" wrapText="1"/>
    </xf>
    <xf numFmtId="0" fontId="9" fillId="0" borderId="71" xfId="0" applyFont="1" applyBorder="1" applyAlignment="1">
      <alignment vertical="center" wrapText="1"/>
    </xf>
    <xf numFmtId="0" fontId="9" fillId="29" borderId="71" xfId="0" applyFont="1" applyFill="1" applyBorder="1" applyAlignment="1">
      <alignment horizontal="center" vertical="center" wrapText="1"/>
    </xf>
    <xf numFmtId="1" fontId="9" fillId="29" borderId="71" xfId="0" applyNumberFormat="1" applyFont="1" applyFill="1" applyBorder="1" applyAlignment="1">
      <alignment horizontal="center" vertical="center" wrapText="1"/>
    </xf>
    <xf numFmtId="165" fontId="9" fillId="30" borderId="71" xfId="0" applyNumberFormat="1" applyFont="1" applyFill="1" applyBorder="1" applyAlignment="1">
      <alignment horizontal="right" vertical="center"/>
    </xf>
    <xf numFmtId="9" fontId="9" fillId="30" borderId="71" xfId="0" applyNumberFormat="1" applyFont="1" applyFill="1" applyBorder="1" applyAlignment="1">
      <alignment horizontal="center" vertical="center"/>
    </xf>
    <xf numFmtId="166" fontId="43" fillId="31" borderId="71" xfId="0" applyNumberFormat="1" applyFont="1" applyFill="1" applyBorder="1" applyAlignment="1">
      <alignment horizontal="center" vertical="center"/>
    </xf>
    <xf numFmtId="166" fontId="43" fillId="0" borderId="5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11" borderId="85" xfId="0" applyFont="1" applyFill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47" fillId="0" borderId="0" xfId="0" applyFont="1"/>
    <xf numFmtId="3" fontId="0" fillId="0" borderId="7" xfId="0" applyNumberFormat="1" applyBorder="1" applyAlignment="1">
      <alignment horizontal="center" vertical="center"/>
    </xf>
    <xf numFmtId="0" fontId="45" fillId="0" borderId="0" xfId="0" applyFont="1"/>
    <xf numFmtId="0" fontId="0" fillId="0" borderId="0" xfId="0" applyAlignment="1">
      <alignment horizontal="right"/>
    </xf>
    <xf numFmtId="0" fontId="45" fillId="0" borderId="0" xfId="0" applyFont="1" applyAlignment="1">
      <alignment horizontal="centerContinuous" vertical="center" wrapText="1"/>
    </xf>
    <xf numFmtId="0" fontId="48" fillId="0" borderId="0" xfId="0" applyFont="1" applyAlignment="1">
      <alignment horizontal="centerContinuous" vertical="center"/>
    </xf>
    <xf numFmtId="0" fontId="45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44" fontId="0" fillId="0" borderId="7" xfId="0" applyNumberFormat="1" applyBorder="1" applyAlignment="1">
      <alignment horizontal="center"/>
    </xf>
    <xf numFmtId="44" fontId="45" fillId="0" borderId="7" xfId="0" applyNumberFormat="1" applyFont="1" applyBorder="1" applyAlignment="1">
      <alignment horizontal="center"/>
    </xf>
    <xf numFmtId="0" fontId="0" fillId="0" borderId="24" xfId="0" applyBorder="1" applyAlignment="1">
      <alignment horizontal="center" vertical="center"/>
    </xf>
    <xf numFmtId="0" fontId="50" fillId="32" borderId="16" xfId="0" applyFont="1" applyFill="1" applyBorder="1" applyAlignment="1">
      <alignment horizontal="center" vertical="center"/>
    </xf>
    <xf numFmtId="44" fontId="49" fillId="32" borderId="16" xfId="1" applyFont="1" applyFill="1" applyBorder="1"/>
    <xf numFmtId="44" fontId="49" fillId="32" borderId="20" xfId="1" applyFont="1" applyFill="1" applyBorder="1"/>
    <xf numFmtId="0" fontId="49" fillId="32" borderId="0" xfId="0" applyFont="1" applyFill="1"/>
    <xf numFmtId="0" fontId="6" fillId="0" borderId="1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0" fillId="32" borderId="0" xfId="0" applyFill="1"/>
    <xf numFmtId="44" fontId="1" fillId="32" borderId="16" xfId="1" applyFont="1" applyFill="1" applyBorder="1"/>
    <xf numFmtId="44" fontId="1" fillId="32" borderId="20" xfId="1" applyFont="1" applyFill="1" applyBorder="1"/>
    <xf numFmtId="44" fontId="45" fillId="0" borderId="7" xfId="0" applyNumberFormat="1" applyFont="1" applyBorder="1" applyAlignment="1">
      <alignment vertical="center"/>
    </xf>
    <xf numFmtId="44" fontId="10" fillId="0" borderId="25" xfId="1" applyFont="1" applyBorder="1"/>
    <xf numFmtId="44" fontId="10" fillId="0" borderId="26" xfId="1" applyFont="1" applyFill="1" applyBorder="1"/>
    <xf numFmtId="44" fontId="10" fillId="0" borderId="16" xfId="1" applyFont="1" applyBorder="1"/>
    <xf numFmtId="0" fontId="6" fillId="11" borderId="7" xfId="0" applyFont="1" applyFill="1" applyBorder="1" applyAlignment="1">
      <alignment horizontal="center" vertical="center" wrapText="1"/>
    </xf>
    <xf numFmtId="0" fontId="6" fillId="11" borderId="85" xfId="0" applyFont="1" applyFill="1" applyBorder="1" applyAlignment="1">
      <alignment horizontal="center" vertical="center" wrapText="1"/>
    </xf>
    <xf numFmtId="4" fontId="0" fillId="0" borderId="85" xfId="0" applyNumberFormat="1" applyBorder="1" applyAlignment="1">
      <alignment horizontal="center" vertical="center"/>
    </xf>
    <xf numFmtId="44" fontId="45" fillId="9" borderId="7" xfId="0" applyNumberFormat="1" applyFont="1" applyFill="1" applyBorder="1" applyAlignment="1">
      <alignment horizontal="center"/>
    </xf>
    <xf numFmtId="44" fontId="10" fillId="0" borderId="7" xfId="0" applyNumberFormat="1" applyFont="1" applyBorder="1" applyAlignment="1">
      <alignment horizontal="center"/>
    </xf>
    <xf numFmtId="0" fontId="51" fillId="0" borderId="7" xfId="0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13" fillId="32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2" fillId="4" borderId="1" xfId="0" applyFont="1" applyFill="1" applyBorder="1" applyAlignment="1">
      <alignment horizontal="center" vertical="center" wrapText="1"/>
    </xf>
    <xf numFmtId="0" fontId="44" fillId="0" borderId="53" xfId="0" applyFont="1" applyBorder="1" applyAlignment="1">
      <alignment horizontal="left"/>
    </xf>
    <xf numFmtId="44" fontId="53" fillId="0" borderId="30" xfId="1" applyFont="1" applyBorder="1"/>
    <xf numFmtId="0" fontId="53" fillId="0" borderId="0" xfId="0" applyFont="1"/>
    <xf numFmtId="0" fontId="44" fillId="0" borderId="25" xfId="0" applyFont="1" applyBorder="1" applyAlignment="1">
      <alignment horizontal="left"/>
    </xf>
    <xf numFmtId="44" fontId="53" fillId="0" borderId="16" xfId="1" applyFont="1" applyBorder="1"/>
    <xf numFmtId="0" fontId="44" fillId="0" borderId="59" xfId="0" applyFont="1" applyBorder="1" applyAlignment="1">
      <alignment horizontal="left"/>
    </xf>
    <xf numFmtId="44" fontId="53" fillId="0" borderId="45" xfId="1" applyFont="1" applyBorder="1"/>
    <xf numFmtId="0" fontId="44" fillId="0" borderId="22" xfId="0" applyFont="1" applyBorder="1" applyAlignment="1">
      <alignment horizontal="left"/>
    </xf>
    <xf numFmtId="44" fontId="44" fillId="0" borderId="3" xfId="1" applyFont="1" applyBorder="1"/>
    <xf numFmtId="164" fontId="30" fillId="19" borderId="3" xfId="1" applyNumberFormat="1" applyFont="1" applyFill="1" applyBorder="1" applyAlignment="1">
      <alignment horizontal="center" vertical="center" wrapText="1"/>
    </xf>
    <xf numFmtId="0" fontId="58" fillId="0" borderId="22" xfId="0" applyFont="1" applyBorder="1" applyAlignment="1">
      <alignment horizontal="center"/>
    </xf>
    <xf numFmtId="0" fontId="58" fillId="34" borderId="2" xfId="0" applyFont="1" applyFill="1" applyBorder="1" applyAlignment="1">
      <alignment horizontal="center"/>
    </xf>
    <xf numFmtId="0" fontId="58" fillId="34" borderId="4" xfId="0" applyFont="1" applyFill="1" applyBorder="1" applyAlignment="1">
      <alignment horizontal="center"/>
    </xf>
    <xf numFmtId="0" fontId="58" fillId="34" borderId="0" xfId="0" applyFont="1" applyFill="1" applyAlignment="1">
      <alignment horizontal="center"/>
    </xf>
    <xf numFmtId="0" fontId="58" fillId="14" borderId="0" xfId="0" applyFont="1" applyFill="1" applyAlignment="1">
      <alignment horizontal="center"/>
    </xf>
    <xf numFmtId="0" fontId="58" fillId="0" borderId="68" xfId="0" applyFont="1" applyBorder="1"/>
    <xf numFmtId="167" fontId="58" fillId="0" borderId="69" xfId="1" applyNumberFormat="1" applyFont="1" applyBorder="1"/>
    <xf numFmtId="167" fontId="58" fillId="0" borderId="0" xfId="1" applyNumberFormat="1" applyFont="1" applyBorder="1"/>
    <xf numFmtId="167" fontId="0" fillId="0" borderId="0" xfId="0" applyNumberFormat="1"/>
    <xf numFmtId="167" fontId="0" fillId="0" borderId="56" xfId="1" applyNumberFormat="1" applyFont="1" applyBorder="1"/>
    <xf numFmtId="167" fontId="0" fillId="0" borderId="0" xfId="1" applyNumberFormat="1" applyFont="1" applyBorder="1"/>
    <xf numFmtId="167" fontId="0" fillId="0" borderId="7" xfId="1" applyNumberFormat="1" applyFont="1" applyBorder="1"/>
    <xf numFmtId="167" fontId="0" fillId="0" borderId="26" xfId="1" applyNumberFormat="1" applyFont="1" applyBorder="1"/>
    <xf numFmtId="0" fontId="0" fillId="0" borderId="27" xfId="0" applyBorder="1"/>
    <xf numFmtId="167" fontId="0" fillId="0" borderId="24" xfId="1" applyNumberFormat="1" applyFont="1" applyBorder="1"/>
    <xf numFmtId="0" fontId="0" fillId="0" borderId="51" xfId="0" applyBorder="1"/>
    <xf numFmtId="167" fontId="0" fillId="0" borderId="71" xfId="1" applyNumberFormat="1" applyFont="1" applyBorder="1"/>
    <xf numFmtId="167" fontId="59" fillId="0" borderId="7" xfId="1" applyNumberFormat="1" applyFont="1" applyBorder="1"/>
    <xf numFmtId="167" fontId="0" fillId="9" borderId="7" xfId="1" applyNumberFormat="1" applyFont="1" applyFill="1" applyBorder="1"/>
    <xf numFmtId="167" fontId="0" fillId="9" borderId="56" xfId="1" applyNumberFormat="1" applyFont="1" applyFill="1" applyBorder="1"/>
    <xf numFmtId="0" fontId="0" fillId="32" borderId="25" xfId="0" applyFill="1" applyBorder="1"/>
    <xf numFmtId="167" fontId="0" fillId="0" borderId="85" xfId="1" applyNumberFormat="1" applyFont="1" applyFill="1" applyBorder="1"/>
    <xf numFmtId="167" fontId="0" fillId="32" borderId="7" xfId="1" applyNumberFormat="1" applyFont="1" applyFill="1" applyBorder="1"/>
    <xf numFmtId="0" fontId="58" fillId="0" borderId="53" xfId="0" applyFont="1" applyBorder="1"/>
    <xf numFmtId="167" fontId="58" fillId="0" borderId="56" xfId="1" applyNumberFormat="1" applyFont="1" applyBorder="1"/>
    <xf numFmtId="44" fontId="10" fillId="0" borderId="26" xfId="1" applyFont="1" applyBorder="1"/>
    <xf numFmtId="0" fontId="64" fillId="0" borderId="7" xfId="0" applyFont="1" applyBorder="1" applyAlignment="1">
      <alignment vertical="center" wrapText="1"/>
    </xf>
    <xf numFmtId="0" fontId="46" fillId="0" borderId="7" xfId="0" applyFont="1" applyBorder="1" applyAlignment="1">
      <alignment horizontal="center" vertical="center" wrapText="1"/>
    </xf>
    <xf numFmtId="0" fontId="46" fillId="29" borderId="7" xfId="0" applyFont="1" applyFill="1" applyBorder="1" applyAlignment="1">
      <alignment horizontal="center" vertical="center" wrapText="1"/>
    </xf>
    <xf numFmtId="1" fontId="46" fillId="29" borderId="7" xfId="0" applyNumberFormat="1" applyFont="1" applyFill="1" applyBorder="1" applyAlignment="1">
      <alignment horizontal="center" vertical="center" wrapText="1"/>
    </xf>
    <xf numFmtId="165" fontId="46" fillId="30" borderId="7" xfId="0" applyNumberFormat="1" applyFont="1" applyFill="1" applyBorder="1" applyAlignment="1">
      <alignment horizontal="right" vertical="center"/>
    </xf>
    <xf numFmtId="9" fontId="46" fillId="30" borderId="7" xfId="0" applyNumberFormat="1" applyFont="1" applyFill="1" applyBorder="1" applyAlignment="1">
      <alignment horizontal="center" vertical="center"/>
    </xf>
    <xf numFmtId="166" fontId="63" fillId="31" borderId="7" xfId="0" applyNumberFormat="1" applyFont="1" applyFill="1" applyBorder="1" applyAlignment="1">
      <alignment horizontal="center" vertical="center"/>
    </xf>
    <xf numFmtId="166" fontId="63" fillId="0" borderId="26" xfId="0" applyNumberFormat="1" applyFont="1" applyBorder="1" applyAlignment="1">
      <alignment horizontal="center" vertical="center"/>
    </xf>
    <xf numFmtId="0" fontId="46" fillId="0" borderId="7" xfId="0" applyFont="1" applyBorder="1" applyAlignment="1">
      <alignment vertical="center" wrapText="1"/>
    </xf>
    <xf numFmtId="0" fontId="9" fillId="19" borderId="7" xfId="0" applyFont="1" applyFill="1" applyBorder="1" applyAlignment="1">
      <alignment horizontal="center" vertical="center" wrapText="1"/>
    </xf>
    <xf numFmtId="0" fontId="65" fillId="0" borderId="0" xfId="0" applyFont="1"/>
    <xf numFmtId="44" fontId="0" fillId="0" borderId="7" xfId="1" applyFont="1" applyBorder="1"/>
    <xf numFmtId="0" fontId="0" fillId="0" borderId="15" xfId="0" applyBorder="1" applyAlignment="1">
      <alignment vertical="center" wrapText="1"/>
    </xf>
    <xf numFmtId="0" fontId="0" fillId="0" borderId="15" xfId="0" applyBorder="1" applyAlignment="1">
      <alignment horizontal="justify" vertical="center"/>
    </xf>
    <xf numFmtId="0" fontId="0" fillId="0" borderId="15" xfId="0" applyBorder="1" applyAlignment="1">
      <alignment horizontal="justify" vertical="center" wrapText="1"/>
    </xf>
    <xf numFmtId="0" fontId="0" fillId="0" borderId="23" xfId="0" applyBorder="1" applyAlignment="1">
      <alignment horizontal="justify" vertical="center" wrapText="1"/>
    </xf>
    <xf numFmtId="9" fontId="60" fillId="0" borderId="0" xfId="0" applyNumberFormat="1" applyFont="1" applyAlignment="1">
      <alignment horizontal="center" vertical="center" wrapText="1"/>
    </xf>
    <xf numFmtId="44" fontId="41" fillId="0" borderId="30" xfId="1" applyFont="1" applyBorder="1"/>
    <xf numFmtId="44" fontId="41" fillId="0" borderId="16" xfId="1" applyFont="1" applyBorder="1"/>
    <xf numFmtId="44" fontId="41" fillId="0" borderId="45" xfId="1" applyFont="1" applyBorder="1"/>
    <xf numFmtId="0" fontId="9" fillId="0" borderId="69" xfId="0" applyFont="1" applyBorder="1" applyAlignment="1">
      <alignment horizontal="center" vertical="center" wrapText="1"/>
    </xf>
    <xf numFmtId="0" fontId="62" fillId="0" borderId="69" xfId="0" applyFont="1" applyBorder="1" applyAlignment="1">
      <alignment vertical="center" wrapText="1"/>
    </xf>
    <xf numFmtId="1" fontId="9" fillId="0" borderId="69" xfId="0" applyNumberFormat="1" applyFont="1" applyBorder="1" applyAlignment="1">
      <alignment horizontal="center" vertical="center" wrapText="1"/>
    </xf>
    <xf numFmtId="165" fontId="9" fillId="0" borderId="69" xfId="0" applyNumberFormat="1" applyFont="1" applyBorder="1" applyAlignment="1">
      <alignment horizontal="right" vertical="center"/>
    </xf>
    <xf numFmtId="9" fontId="9" fillId="0" borderId="69" xfId="0" applyNumberFormat="1" applyFont="1" applyBorder="1" applyAlignment="1">
      <alignment horizontal="center" vertical="center"/>
    </xf>
    <xf numFmtId="166" fontId="43" fillId="0" borderId="69" xfId="0" applyNumberFormat="1" applyFont="1" applyBorder="1" applyAlignment="1">
      <alignment horizontal="center" vertical="center"/>
    </xf>
    <xf numFmtId="166" fontId="43" fillId="0" borderId="70" xfId="0" applyNumberFormat="1" applyFont="1" applyBorder="1" applyAlignment="1">
      <alignment horizontal="center" vertical="center"/>
    </xf>
    <xf numFmtId="0" fontId="62" fillId="0" borderId="7" xfId="0" applyFont="1" applyBorder="1" applyAlignment="1">
      <alignment vertical="center" wrapText="1"/>
    </xf>
    <xf numFmtId="1" fontId="9" fillId="0" borderId="7" xfId="0" applyNumberFormat="1" applyFont="1" applyBorder="1" applyAlignment="1">
      <alignment horizontal="center" vertical="center" wrapText="1"/>
    </xf>
    <xf numFmtId="165" fontId="9" fillId="0" borderId="7" xfId="0" applyNumberFormat="1" applyFont="1" applyBorder="1" applyAlignment="1">
      <alignment horizontal="right" vertical="center"/>
    </xf>
    <xf numFmtId="9" fontId="9" fillId="0" borderId="7" xfId="0" applyNumberFormat="1" applyFont="1" applyBorder="1" applyAlignment="1">
      <alignment horizontal="center" vertical="center"/>
    </xf>
    <xf numFmtId="166" fontId="43" fillId="0" borderId="7" xfId="0" applyNumberFormat="1" applyFont="1" applyBorder="1" applyAlignment="1">
      <alignment horizontal="center" vertical="center"/>
    </xf>
    <xf numFmtId="0" fontId="6" fillId="19" borderId="7" xfId="0" applyFont="1" applyFill="1" applyBorder="1"/>
    <xf numFmtId="166" fontId="0" fillId="0" borderId="7" xfId="0" applyNumberFormat="1" applyBorder="1"/>
    <xf numFmtId="0" fontId="10" fillId="0" borderId="7" xfId="0" applyFont="1" applyBorder="1"/>
    <xf numFmtId="0" fontId="6" fillId="35" borderId="7" xfId="0" applyFont="1" applyFill="1" applyBorder="1"/>
    <xf numFmtId="44" fontId="6" fillId="35" borderId="7" xfId="1" applyFont="1" applyFill="1" applyBorder="1"/>
    <xf numFmtId="0" fontId="6" fillId="14" borderId="7" xfId="0" applyFont="1" applyFill="1" applyBorder="1"/>
    <xf numFmtId="0" fontId="6" fillId="14" borderId="7" xfId="0" applyFont="1" applyFill="1" applyBorder="1" applyAlignment="1">
      <alignment horizontal="center" vertical="center"/>
    </xf>
    <xf numFmtId="0" fontId="66" fillId="0" borderId="0" xfId="0" applyFont="1"/>
    <xf numFmtId="164" fontId="3" fillId="2" borderId="9" xfId="1" applyNumberFormat="1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/>
    </xf>
    <xf numFmtId="0" fontId="0" fillId="0" borderId="62" xfId="0" applyBorder="1"/>
    <xf numFmtId="0" fontId="12" fillId="6" borderId="9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 wrapText="1"/>
    </xf>
    <xf numFmtId="164" fontId="3" fillId="2" borderId="7" xfId="1" applyNumberFormat="1" applyFont="1" applyFill="1" applyBorder="1" applyAlignment="1">
      <alignment horizontal="center" vertical="center" wrapText="1"/>
    </xf>
    <xf numFmtId="44" fontId="37" fillId="0" borderId="29" xfId="1" applyFont="1" applyBorder="1" applyAlignment="1">
      <alignment vertical="center"/>
    </xf>
    <xf numFmtId="44" fontId="37" fillId="0" borderId="0" xfId="1" applyFont="1" applyBorder="1" applyAlignment="1">
      <alignment vertical="center"/>
    </xf>
    <xf numFmtId="44" fontId="37" fillId="0" borderId="16" xfId="1" applyFont="1" applyBorder="1" applyAlignment="1">
      <alignment vertical="center"/>
    </xf>
    <xf numFmtId="44" fontId="37" fillId="0" borderId="57" xfId="0" applyNumberFormat="1" applyFont="1" applyBorder="1" applyAlignment="1">
      <alignment vertical="center"/>
    </xf>
    <xf numFmtId="44" fontId="37" fillId="0" borderId="0" xfId="0" applyNumberFormat="1" applyFont="1" applyAlignment="1">
      <alignment vertical="center"/>
    </xf>
    <xf numFmtId="44" fontId="68" fillId="0" borderId="3" xfId="1" applyFont="1" applyBorder="1" applyAlignment="1">
      <alignment vertical="center"/>
    </xf>
    <xf numFmtId="44" fontId="68" fillId="0" borderId="0" xfId="1" applyFont="1" applyBorder="1" applyAlignment="1">
      <alignment vertical="center"/>
    </xf>
    <xf numFmtId="0" fontId="34" fillId="0" borderId="0" xfId="0" applyFont="1" applyAlignment="1">
      <alignment vertical="center"/>
    </xf>
    <xf numFmtId="0" fontId="69" fillId="7" borderId="22" xfId="0" applyFont="1" applyFill="1" applyBorder="1" applyAlignment="1">
      <alignment horizontal="center" vertical="center"/>
    </xf>
    <xf numFmtId="44" fontId="69" fillId="7" borderId="4" xfId="1" applyFont="1" applyFill="1" applyBorder="1" applyAlignment="1">
      <alignment horizontal="center" vertical="center"/>
    </xf>
    <xf numFmtId="0" fontId="70" fillId="0" borderId="0" xfId="0" applyFont="1"/>
    <xf numFmtId="44" fontId="71" fillId="0" borderId="3" xfId="1" applyFont="1" applyBorder="1" applyAlignment="1">
      <alignment vertical="center"/>
    </xf>
    <xf numFmtId="9" fontId="0" fillId="0" borderId="0" xfId="2" applyFont="1"/>
    <xf numFmtId="9" fontId="41" fillId="0" borderId="0" xfId="2" applyFont="1"/>
    <xf numFmtId="9" fontId="5" fillId="5" borderId="7" xfId="2" applyFont="1" applyFill="1" applyBorder="1" applyAlignment="1">
      <alignment horizontal="center" vertical="center" wrapText="1"/>
    </xf>
    <xf numFmtId="9" fontId="37" fillId="0" borderId="29" xfId="2" applyFont="1" applyBorder="1" applyAlignment="1">
      <alignment vertical="center"/>
    </xf>
    <xf numFmtId="9" fontId="68" fillId="0" borderId="3" xfId="2" applyFont="1" applyBorder="1" applyAlignment="1">
      <alignment vertical="center"/>
    </xf>
    <xf numFmtId="9" fontId="34" fillId="0" borderId="0" xfId="2" applyFont="1"/>
    <xf numFmtId="9" fontId="69" fillId="7" borderId="4" xfId="2" applyFont="1" applyFill="1" applyBorder="1" applyAlignment="1">
      <alignment horizontal="center" vertical="center"/>
    </xf>
    <xf numFmtId="9" fontId="71" fillId="0" borderId="3" xfId="2" applyFont="1" applyBorder="1" applyAlignment="1">
      <alignment vertical="center"/>
    </xf>
    <xf numFmtId="164" fontId="3" fillId="2" borderId="19" xfId="1" applyNumberFormat="1" applyFont="1" applyFill="1" applyBorder="1" applyAlignment="1">
      <alignment horizontal="center" vertical="center" wrapText="1"/>
    </xf>
    <xf numFmtId="0" fontId="4" fillId="2" borderId="12" xfId="0" applyFont="1" applyFill="1" applyBorder="1"/>
    <xf numFmtId="0" fontId="0" fillId="0" borderId="0" xfId="0" applyAlignment="1">
      <alignment vertical="center"/>
    </xf>
    <xf numFmtId="9" fontId="0" fillId="0" borderId="0" xfId="2" applyFont="1" applyAlignment="1">
      <alignment vertical="center"/>
    </xf>
    <xf numFmtId="44" fontId="72" fillId="6" borderId="0" xfId="0" applyNumberFormat="1" applyFont="1" applyFill="1" applyAlignment="1">
      <alignment vertical="center"/>
    </xf>
    <xf numFmtId="0" fontId="73" fillId="0" borderId="0" xfId="0" applyFont="1"/>
    <xf numFmtId="9" fontId="73" fillId="0" borderId="0" xfId="2" applyFont="1"/>
    <xf numFmtId="0" fontId="74" fillId="33" borderId="19" xfId="0" applyFont="1" applyFill="1" applyBorder="1" applyAlignment="1">
      <alignment horizontal="center" vertical="center" wrapText="1"/>
    </xf>
    <xf numFmtId="0" fontId="5" fillId="5" borderId="33" xfId="0" applyFont="1" applyFill="1" applyBorder="1" applyAlignment="1">
      <alignment horizontal="center" vertical="center" wrapText="1"/>
    </xf>
    <xf numFmtId="44" fontId="37" fillId="0" borderId="86" xfId="1" applyFont="1" applyBorder="1" applyAlignment="1">
      <alignment vertical="center"/>
    </xf>
    <xf numFmtId="44" fontId="37" fillId="0" borderId="20" xfId="1" applyFont="1" applyBorder="1" applyAlignment="1">
      <alignment vertical="center"/>
    </xf>
    <xf numFmtId="44" fontId="37" fillId="0" borderId="13" xfId="0" applyNumberFormat="1" applyFont="1" applyBorder="1" applyAlignment="1">
      <alignment vertical="center"/>
    </xf>
    <xf numFmtId="44" fontId="68" fillId="0" borderId="6" xfId="1" applyFont="1" applyBorder="1" applyAlignment="1">
      <alignment vertical="center"/>
    </xf>
    <xf numFmtId="0" fontId="33" fillId="27" borderId="3" xfId="0" applyFont="1" applyFill="1" applyBorder="1" applyAlignment="1">
      <alignment horizontal="center" vertical="center" wrapText="1"/>
    </xf>
    <xf numFmtId="0" fontId="36" fillId="0" borderId="29" xfId="0" applyFont="1" applyBorder="1" applyAlignment="1">
      <alignment horizontal="left" vertical="center"/>
    </xf>
    <xf numFmtId="0" fontId="36" fillId="0" borderId="16" xfId="0" applyFont="1" applyBorder="1" applyAlignment="1">
      <alignment horizontal="left" vertical="center"/>
    </xf>
    <xf numFmtId="0" fontId="36" fillId="0" borderId="34" xfId="0" applyFont="1" applyBorder="1" applyAlignment="1">
      <alignment horizontal="left" vertical="center"/>
    </xf>
    <xf numFmtId="0" fontId="67" fillId="0" borderId="3" xfId="0" applyFont="1" applyBorder="1" applyAlignment="1">
      <alignment horizontal="left" vertical="center"/>
    </xf>
    <xf numFmtId="44" fontId="69" fillId="7" borderId="6" xfId="1" applyFont="1" applyFill="1" applyBorder="1" applyAlignment="1">
      <alignment horizontal="center" vertical="center"/>
    </xf>
    <xf numFmtId="0" fontId="69" fillId="7" borderId="3" xfId="0" applyFont="1" applyFill="1" applyBorder="1" applyAlignment="1">
      <alignment horizontal="center" vertical="center"/>
    </xf>
    <xf numFmtId="0" fontId="75" fillId="7" borderId="22" xfId="0" applyFont="1" applyFill="1" applyBorder="1" applyAlignment="1">
      <alignment horizontal="center" vertical="center"/>
    </xf>
    <xf numFmtId="44" fontId="75" fillId="7" borderId="4" xfId="1" applyFont="1" applyFill="1" applyBorder="1" applyAlignment="1">
      <alignment horizontal="center" vertical="center"/>
    </xf>
    <xf numFmtId="0" fontId="76" fillId="0" borderId="0" xfId="0" applyFont="1"/>
    <xf numFmtId="0" fontId="77" fillId="0" borderId="0" xfId="0" applyFont="1"/>
    <xf numFmtId="164" fontId="3" fillId="2" borderId="29" xfId="1" applyNumberFormat="1" applyFont="1" applyFill="1" applyBorder="1" applyAlignment="1">
      <alignment horizontal="center" vertical="center" wrapText="1"/>
    </xf>
    <xf numFmtId="44" fontId="69" fillId="7" borderId="3" xfId="1" applyFont="1" applyFill="1" applyBorder="1" applyAlignment="1">
      <alignment horizontal="center" vertical="center"/>
    </xf>
    <xf numFmtId="0" fontId="74" fillId="33" borderId="3" xfId="0" applyFont="1" applyFill="1" applyBorder="1" applyAlignment="1">
      <alignment horizontal="center" vertical="center" wrapText="1"/>
    </xf>
    <xf numFmtId="0" fontId="40" fillId="32" borderId="0" xfId="0" applyFont="1" applyFill="1" applyAlignment="1">
      <alignment horizontal="center" vertical="center"/>
    </xf>
    <xf numFmtId="44" fontId="71" fillId="0" borderId="6" xfId="1" applyFont="1" applyBorder="1" applyAlignment="1">
      <alignment vertical="center"/>
    </xf>
    <xf numFmtId="0" fontId="33" fillId="24" borderId="29" xfId="0" applyFont="1" applyFill="1" applyBorder="1" applyAlignment="1">
      <alignment horizontal="center" vertical="center" wrapText="1"/>
    </xf>
    <xf numFmtId="0" fontId="36" fillId="0" borderId="21" xfId="0" applyFont="1" applyBorder="1" applyAlignment="1">
      <alignment horizontal="left" vertical="center"/>
    </xf>
    <xf numFmtId="0" fontId="36" fillId="0" borderId="3" xfId="0" applyFont="1" applyBorder="1" applyAlignment="1">
      <alignment horizontal="left" vertical="center"/>
    </xf>
    <xf numFmtId="44" fontId="75" fillId="7" borderId="6" xfId="1" applyFont="1" applyFill="1" applyBorder="1" applyAlignment="1">
      <alignment horizontal="center" vertical="center"/>
    </xf>
    <xf numFmtId="0" fontId="75" fillId="7" borderId="3" xfId="0" applyFont="1" applyFill="1" applyBorder="1" applyAlignment="1">
      <alignment horizontal="center" vertical="center"/>
    </xf>
    <xf numFmtId="0" fontId="15" fillId="32" borderId="2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11" borderId="0" xfId="0" applyFill="1"/>
    <xf numFmtId="0" fontId="79" fillId="11" borderId="0" xfId="0" applyFont="1" applyFill="1" applyAlignment="1">
      <alignment vertical="center"/>
    </xf>
    <xf numFmtId="0" fontId="0" fillId="11" borderId="0" xfId="0" applyFill="1" applyAlignment="1">
      <alignment vertical="center"/>
    </xf>
    <xf numFmtId="0" fontId="15" fillId="11" borderId="0" xfId="0" applyFont="1" applyFill="1" applyAlignment="1">
      <alignment vertical="center"/>
    </xf>
    <xf numFmtId="0" fontId="42" fillId="0" borderId="0" xfId="0" applyFont="1"/>
    <xf numFmtId="0" fontId="80" fillId="0" borderId="0" xfId="0" applyFont="1"/>
    <xf numFmtId="0" fontId="14" fillId="16" borderId="37" xfId="0" applyFont="1" applyFill="1" applyBorder="1" applyAlignment="1">
      <alignment horizontal="center" vertical="center" wrapText="1"/>
    </xf>
    <xf numFmtId="43" fontId="42" fillId="0" borderId="0" xfId="3" applyFont="1"/>
    <xf numFmtId="0" fontId="45" fillId="19" borderId="7" xfId="0" applyFont="1" applyFill="1" applyBorder="1" applyAlignment="1">
      <alignment horizontal="center"/>
    </xf>
    <xf numFmtId="0" fontId="0" fillId="0" borderId="5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7" fillId="11" borderId="49" xfId="0" applyFont="1" applyFill="1" applyBorder="1" applyAlignment="1">
      <alignment horizontal="center" vertical="center" wrapText="1"/>
    </xf>
    <xf numFmtId="0" fontId="17" fillId="16" borderId="49" xfId="0" applyFont="1" applyFill="1" applyBorder="1" applyAlignment="1">
      <alignment horizontal="center" vertical="center" wrapText="1"/>
    </xf>
    <xf numFmtId="0" fontId="20" fillId="20" borderId="7" xfId="0" applyFont="1" applyFill="1" applyBorder="1" applyAlignment="1">
      <alignment horizontal="center" vertical="center" wrapText="1"/>
    </xf>
    <xf numFmtId="44" fontId="42" fillId="0" borderId="25" xfId="1" applyFont="1" applyFill="1" applyBorder="1"/>
    <xf numFmtId="44" fontId="77" fillId="0" borderId="26" xfId="1" applyFont="1" applyFill="1" applyBorder="1"/>
    <xf numFmtId="44" fontId="42" fillId="0" borderId="0" xfId="1" applyFont="1"/>
    <xf numFmtId="0" fontId="20" fillId="26" borderId="7" xfId="0" applyFont="1" applyFill="1" applyBorder="1" applyAlignment="1">
      <alignment horizontal="center" vertical="center" wrapText="1"/>
    </xf>
    <xf numFmtId="44" fontId="15" fillId="2" borderId="25" xfId="1" applyFont="1" applyFill="1" applyBorder="1"/>
    <xf numFmtId="44" fontId="15" fillId="3" borderId="25" xfId="1" applyFont="1" applyFill="1" applyBorder="1"/>
    <xf numFmtId="44" fontId="42" fillId="0" borderId="25" xfId="1" applyFont="1" applyBorder="1"/>
    <xf numFmtId="0" fontId="20" fillId="26" borderId="24" xfId="0" applyFont="1" applyFill="1" applyBorder="1" applyAlignment="1">
      <alignment horizontal="center" vertical="center" wrapText="1"/>
    </xf>
    <xf numFmtId="44" fontId="15" fillId="2" borderId="27" xfId="1" applyFont="1" applyFill="1" applyBorder="1"/>
    <xf numFmtId="0" fontId="81" fillId="2" borderId="71" xfId="0" applyFont="1" applyFill="1" applyBorder="1"/>
    <xf numFmtId="44" fontId="15" fillId="2" borderId="51" xfId="0" applyNumberFormat="1" applyFont="1" applyFill="1" applyBorder="1"/>
    <xf numFmtId="44" fontId="35" fillId="3" borderId="26" xfId="1" applyFont="1" applyFill="1" applyBorder="1"/>
    <xf numFmtId="0" fontId="35" fillId="5" borderId="7" xfId="0" applyFont="1" applyFill="1" applyBorder="1" applyAlignment="1">
      <alignment horizontal="center" vertical="center" wrapText="1"/>
    </xf>
    <xf numFmtId="164" fontId="30" fillId="2" borderId="7" xfId="1" applyNumberFormat="1" applyFont="1" applyFill="1" applyBorder="1" applyAlignment="1">
      <alignment horizontal="center" vertical="center" wrapText="1"/>
    </xf>
    <xf numFmtId="0" fontId="82" fillId="36" borderId="31" xfId="0" applyFont="1" applyFill="1" applyBorder="1" applyAlignment="1">
      <alignment horizontal="center" vertical="center"/>
    </xf>
    <xf numFmtId="0" fontId="82" fillId="36" borderId="7" xfId="0" applyFont="1" applyFill="1" applyBorder="1" applyAlignment="1">
      <alignment horizontal="center" vertical="center"/>
    </xf>
    <xf numFmtId="0" fontId="56" fillId="36" borderId="7" xfId="0" applyFont="1" applyFill="1" applyBorder="1" applyAlignment="1">
      <alignment horizontal="center" vertical="center" wrapText="1"/>
    </xf>
    <xf numFmtId="1" fontId="83" fillId="0" borderId="7" xfId="0" applyNumberFormat="1" applyFont="1" applyBorder="1" applyAlignment="1">
      <alignment horizontal="center" vertical="center" wrapText="1"/>
    </xf>
    <xf numFmtId="0" fontId="83" fillId="0" borderId="7" xfId="0" applyFont="1" applyBorder="1" applyAlignment="1">
      <alignment horizontal="center" vertical="center" wrapText="1"/>
    </xf>
    <xf numFmtId="3" fontId="83" fillId="0" borderId="7" xfId="0" applyNumberFormat="1" applyFont="1" applyBorder="1" applyAlignment="1">
      <alignment horizontal="center" vertical="center" wrapText="1"/>
    </xf>
    <xf numFmtId="0" fontId="83" fillId="0" borderId="24" xfId="0" applyFont="1" applyBorder="1" applyAlignment="1">
      <alignment horizontal="center" vertical="center" wrapText="1"/>
    </xf>
    <xf numFmtId="168" fontId="82" fillId="0" borderId="7" xfId="3" applyNumberFormat="1" applyFont="1" applyFill="1" applyBorder="1" applyAlignment="1">
      <alignment horizontal="center" vertical="center" wrapText="1"/>
    </xf>
    <xf numFmtId="0" fontId="82" fillId="36" borderId="84" xfId="0" applyFont="1" applyFill="1" applyBorder="1" applyAlignment="1">
      <alignment horizontal="center" vertical="center"/>
    </xf>
    <xf numFmtId="0" fontId="82" fillId="14" borderId="7" xfId="0" applyFont="1" applyFill="1" applyBorder="1" applyAlignment="1">
      <alignment horizontal="center" vertical="center" wrapText="1"/>
    </xf>
    <xf numFmtId="0" fontId="35" fillId="21" borderId="7" xfId="0" applyFont="1" applyFill="1" applyBorder="1" applyAlignment="1">
      <alignment horizontal="center" vertical="center" wrapText="1"/>
    </xf>
    <xf numFmtId="0" fontId="10" fillId="0" borderId="60" xfId="0" applyFont="1" applyBorder="1" applyAlignment="1">
      <alignment horizontal="center" vertical="center"/>
    </xf>
    <xf numFmtId="0" fontId="4" fillId="2" borderId="57" xfId="0" applyFont="1" applyFill="1" applyBorder="1"/>
    <xf numFmtId="44" fontId="6" fillId="3" borderId="7" xfId="1" applyFont="1" applyFill="1" applyBorder="1"/>
    <xf numFmtId="0" fontId="0" fillId="0" borderId="6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44" fontId="0" fillId="0" borderId="33" xfId="1" applyFont="1" applyBorder="1" applyAlignment="1">
      <alignment horizontal="center" vertical="center"/>
    </xf>
    <xf numFmtId="0" fontId="32" fillId="2" borderId="89" xfId="0" applyFont="1" applyFill="1" applyBorder="1" applyAlignment="1">
      <alignment horizontal="center" vertical="center" wrapText="1"/>
    </xf>
    <xf numFmtId="0" fontId="0" fillId="0" borderId="55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3" fillId="2" borderId="51" xfId="0" applyFont="1" applyFill="1" applyBorder="1" applyAlignment="1">
      <alignment horizontal="center" vertical="center" wrapText="1"/>
    </xf>
    <xf numFmtId="164" fontId="3" fillId="2" borderId="71" xfId="1" applyNumberFormat="1" applyFont="1" applyFill="1" applyBorder="1" applyAlignment="1">
      <alignment horizontal="center" vertical="center" wrapText="1"/>
    </xf>
    <xf numFmtId="0" fontId="0" fillId="0" borderId="88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44" fontId="0" fillId="0" borderId="66" xfId="1" applyFont="1" applyBorder="1"/>
    <xf numFmtId="0" fontId="11" fillId="2" borderId="22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164" fontId="3" fillId="2" borderId="24" xfId="1" applyNumberFormat="1" applyFont="1" applyFill="1" applyBorder="1" applyAlignment="1">
      <alignment horizontal="center" vertical="center" wrapText="1"/>
    </xf>
    <xf numFmtId="0" fontId="0" fillId="0" borderId="68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71" xfId="0" applyBorder="1"/>
    <xf numFmtId="0" fontId="15" fillId="3" borderId="7" xfId="0" applyFont="1" applyFill="1" applyBorder="1"/>
    <xf numFmtId="9" fontId="42" fillId="0" borderId="7" xfId="2" applyFont="1" applyBorder="1"/>
    <xf numFmtId="9" fontId="0" fillId="0" borderId="0" xfId="2" applyFont="1" applyBorder="1"/>
    <xf numFmtId="9" fontId="0" fillId="0" borderId="7" xfId="2" applyFont="1" applyBorder="1"/>
    <xf numFmtId="44" fontId="0" fillId="0" borderId="0" xfId="1" applyFont="1"/>
    <xf numFmtId="9" fontId="53" fillId="0" borderId="0" xfId="0" applyNumberFormat="1" applyFont="1"/>
    <xf numFmtId="44" fontId="6" fillId="2" borderId="1" xfId="1" applyFont="1" applyFill="1" applyBorder="1"/>
    <xf numFmtId="0" fontId="49" fillId="32" borderId="7" xfId="0" applyFont="1" applyFill="1" applyBorder="1"/>
    <xf numFmtId="169" fontId="0" fillId="0" borderId="7" xfId="1" applyNumberFormat="1" applyFont="1" applyBorder="1"/>
    <xf numFmtId="3" fontId="85" fillId="14" borderId="87" xfId="0" applyNumberFormat="1" applyFont="1" applyFill="1" applyBorder="1" applyAlignment="1">
      <alignment vertical="center"/>
    </xf>
    <xf numFmtId="0" fontId="12" fillId="13" borderId="0" xfId="0" applyFont="1" applyFill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24" fillId="13" borderId="0" xfId="0" applyFont="1" applyFill="1" applyAlignment="1">
      <alignment horizontal="center" vertical="center"/>
    </xf>
    <xf numFmtId="0" fontId="25" fillId="13" borderId="0" xfId="0" applyFont="1" applyFill="1" applyAlignment="1">
      <alignment horizontal="center" vertical="center"/>
    </xf>
    <xf numFmtId="170" fontId="17" fillId="16" borderId="7" xfId="2" applyNumberFormat="1" applyFont="1" applyFill="1" applyBorder="1" applyAlignment="1">
      <alignment horizontal="center" vertical="center" wrapText="1"/>
    </xf>
    <xf numFmtId="170" fontId="17" fillId="11" borderId="7" xfId="0" applyNumberFormat="1" applyFont="1" applyFill="1" applyBorder="1" applyAlignment="1">
      <alignment horizontal="center" vertical="center" wrapText="1"/>
    </xf>
    <xf numFmtId="0" fontId="21" fillId="11" borderId="49" xfId="0" applyFont="1" applyFill="1" applyBorder="1" applyAlignment="1">
      <alignment horizontal="center" vertical="center" wrapText="1"/>
    </xf>
    <xf numFmtId="0" fontId="18" fillId="0" borderId="49" xfId="0" applyFont="1" applyBorder="1" applyAlignment="1">
      <alignment horizontal="center" vertical="center" wrapText="1"/>
    </xf>
    <xf numFmtId="0" fontId="21" fillId="11" borderId="7" xfId="0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7" fillId="16" borderId="7" xfId="0" applyFont="1" applyFill="1" applyBorder="1" applyAlignment="1">
      <alignment horizontal="center" vertical="center" wrapText="1"/>
    </xf>
    <xf numFmtId="0" fontId="21" fillId="10" borderId="38" xfId="0" applyFont="1" applyFill="1" applyBorder="1" applyAlignment="1">
      <alignment horizontal="center" vertical="center" wrapText="1"/>
    </xf>
    <xf numFmtId="44" fontId="0" fillId="0" borderId="7" xfId="0" applyNumberFormat="1" applyBorder="1"/>
    <xf numFmtId="0" fontId="55" fillId="4" borderId="12" xfId="0" applyFont="1" applyFill="1" applyBorder="1" applyAlignment="1">
      <alignment horizontal="center" vertical="center" wrapText="1"/>
    </xf>
    <xf numFmtId="164" fontId="30" fillId="5" borderId="7" xfId="1" applyNumberFormat="1" applyFont="1" applyFill="1" applyBorder="1" applyAlignment="1">
      <alignment horizontal="center" vertical="center" wrapText="1"/>
    </xf>
    <xf numFmtId="44" fontId="6" fillId="2" borderId="7" xfId="1" applyFont="1" applyFill="1" applyBorder="1"/>
    <xf numFmtId="44" fontId="15" fillId="2" borderId="7" xfId="1" applyFont="1" applyFill="1" applyBorder="1"/>
    <xf numFmtId="0" fontId="32" fillId="2" borderId="14" xfId="0" applyFont="1" applyFill="1" applyBorder="1" applyAlignment="1">
      <alignment vertical="center" wrapText="1"/>
    </xf>
    <xf numFmtId="0" fontId="32" fillId="2" borderId="69" xfId="0" applyFont="1" applyFill="1" applyBorder="1" applyAlignment="1">
      <alignment vertical="center" wrapText="1"/>
    </xf>
    <xf numFmtId="44" fontId="86" fillId="0" borderId="7" xfId="0" applyNumberFormat="1" applyFont="1" applyBorder="1"/>
    <xf numFmtId="0" fontId="8" fillId="4" borderId="12" xfId="0" applyFont="1" applyFill="1" applyBorder="1" applyAlignment="1">
      <alignment horizontal="center" vertical="center" wrapText="1"/>
    </xf>
    <xf numFmtId="0" fontId="54" fillId="0" borderId="7" xfId="0" applyFont="1" applyBorder="1" applyAlignment="1">
      <alignment horizontal="left" vertical="center" wrapText="1"/>
    </xf>
    <xf numFmtId="170" fontId="40" fillId="0" borderId="7" xfId="2" applyNumberFormat="1" applyFont="1" applyBorder="1" applyAlignment="1">
      <alignment horizontal="center" vertical="center" wrapText="1"/>
    </xf>
    <xf numFmtId="170" fontId="78" fillId="0" borderId="7" xfId="0" applyNumberFormat="1" applyFont="1" applyBorder="1" applyAlignment="1">
      <alignment horizontal="center" vertical="center"/>
    </xf>
    <xf numFmtId="3" fontId="12" fillId="6" borderId="8" xfId="0" applyNumberFormat="1" applyFont="1" applyFill="1" applyBorder="1" applyAlignment="1">
      <alignment horizontal="center" vertical="center"/>
    </xf>
    <xf numFmtId="3" fontId="85" fillId="14" borderId="23" xfId="0" applyNumberFormat="1" applyFont="1" applyFill="1" applyBorder="1" applyAlignment="1">
      <alignment vertical="center"/>
    </xf>
    <xf numFmtId="3" fontId="12" fillId="6" borderId="9" xfId="0" applyNumberFormat="1" applyFont="1" applyFill="1" applyBorder="1" applyAlignment="1">
      <alignment horizontal="center" vertical="center"/>
    </xf>
    <xf numFmtId="3" fontId="12" fillId="6" borderId="10" xfId="0" applyNumberFormat="1" applyFont="1" applyFill="1" applyBorder="1" applyAlignment="1">
      <alignment horizontal="center" vertical="center"/>
    </xf>
    <xf numFmtId="3" fontId="26" fillId="8" borderId="13" xfId="0" applyNumberFormat="1" applyFont="1" applyFill="1" applyBorder="1" applyAlignment="1">
      <alignment horizontal="center"/>
    </xf>
    <xf numFmtId="1" fontId="53" fillId="0" borderId="0" xfId="0" applyNumberFormat="1" applyFont="1"/>
    <xf numFmtId="44" fontId="53" fillId="0" borderId="0" xfId="0" applyNumberFormat="1" applyFont="1"/>
    <xf numFmtId="0" fontId="11" fillId="2" borderId="5" xfId="0" applyFont="1" applyFill="1" applyBorder="1" applyAlignment="1">
      <alignment horizontal="center" vertical="center" wrapText="1"/>
    </xf>
    <xf numFmtId="44" fontId="10" fillId="0" borderId="35" xfId="1" applyFont="1" applyBorder="1"/>
    <xf numFmtId="44" fontId="0" fillId="0" borderId="68" xfId="1" applyFont="1" applyBorder="1"/>
    <xf numFmtId="44" fontId="0" fillId="0" borderId="70" xfId="1" applyFont="1" applyBorder="1"/>
    <xf numFmtId="44" fontId="15" fillId="39" borderId="30" xfId="1" applyFont="1" applyFill="1" applyBorder="1"/>
    <xf numFmtId="0" fontId="58" fillId="14" borderId="7" xfId="0" applyFont="1" applyFill="1" applyBorder="1" applyAlignment="1">
      <alignment horizontal="center"/>
    </xf>
    <xf numFmtId="0" fontId="6" fillId="9" borderId="7" xfId="0" applyFont="1" applyFill="1" applyBorder="1" applyAlignment="1">
      <alignment horizontal="center" vertical="center"/>
    </xf>
    <xf numFmtId="0" fontId="4" fillId="2" borderId="91" xfId="0" applyFont="1" applyFill="1" applyBorder="1"/>
    <xf numFmtId="3" fontId="26" fillId="8" borderId="70" xfId="0" applyNumberFormat="1" applyFont="1" applyFill="1" applyBorder="1" applyAlignment="1">
      <alignment horizontal="center"/>
    </xf>
    <xf numFmtId="0" fontId="4" fillId="2" borderId="71" xfId="0" applyFont="1" applyFill="1" applyBorder="1"/>
    <xf numFmtId="0" fontId="4" fillId="2" borderId="52" xfId="0" applyFont="1" applyFill="1" applyBorder="1"/>
    <xf numFmtId="0" fontId="0" fillId="0" borderId="53" xfId="0" applyBorder="1" applyAlignment="1">
      <alignment horizontal="center" vertical="center"/>
    </xf>
    <xf numFmtId="0" fontId="32" fillId="2" borderId="52" xfId="0" applyFont="1" applyFill="1" applyBorder="1" applyAlignment="1">
      <alignment vertical="center" wrapText="1"/>
    </xf>
    <xf numFmtId="0" fontId="4" fillId="2" borderId="77" xfId="0" applyFont="1" applyFill="1" applyBorder="1"/>
    <xf numFmtId="0" fontId="0" fillId="0" borderId="36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4" fillId="2" borderId="13" xfId="0" applyFont="1" applyFill="1" applyBorder="1"/>
    <xf numFmtId="44" fontId="6" fillId="0" borderId="7" xfId="1" applyFont="1" applyBorder="1" applyAlignment="1">
      <alignment horizontal="center" vertical="center"/>
    </xf>
    <xf numFmtId="44" fontId="15" fillId="39" borderId="90" xfId="1" applyFont="1" applyFill="1" applyBorder="1" applyAlignment="1">
      <alignment vertical="center"/>
    </xf>
    <xf numFmtId="44" fontId="15" fillId="39" borderId="92" xfId="1" applyFont="1" applyFill="1" applyBorder="1" applyAlignment="1">
      <alignment vertical="center"/>
    </xf>
    <xf numFmtId="44" fontId="15" fillId="39" borderId="93" xfId="1" applyFont="1" applyFill="1" applyBorder="1" applyAlignment="1">
      <alignment vertical="center"/>
    </xf>
    <xf numFmtId="0" fontId="6" fillId="40" borderId="24" xfId="0" applyFont="1" applyFill="1" applyBorder="1" applyAlignment="1">
      <alignment horizontal="center" vertical="center" wrapText="1"/>
    </xf>
    <xf numFmtId="0" fontId="0" fillId="0" borderId="68" xfId="0" applyBorder="1"/>
    <xf numFmtId="0" fontId="0" fillId="0" borderId="69" xfId="0" applyBorder="1"/>
    <xf numFmtId="0" fontId="0" fillId="0" borderId="70" xfId="0" applyBorder="1"/>
    <xf numFmtId="44" fontId="0" fillId="0" borderId="25" xfId="0" applyNumberFormat="1" applyBorder="1"/>
    <xf numFmtId="44" fontId="0" fillId="0" borderId="26" xfId="0" applyNumberFormat="1" applyBorder="1"/>
    <xf numFmtId="0" fontId="0" fillId="0" borderId="52" xfId="0" applyBorder="1"/>
    <xf numFmtId="44" fontId="1" fillId="0" borderId="26" xfId="1" applyFont="1" applyFill="1" applyBorder="1"/>
    <xf numFmtId="44" fontId="1" fillId="0" borderId="26" xfId="1" applyFont="1" applyBorder="1"/>
    <xf numFmtId="0" fontId="0" fillId="0" borderId="73" xfId="0" applyBorder="1"/>
    <xf numFmtId="0" fontId="3" fillId="2" borderId="10" xfId="0" applyFont="1" applyFill="1" applyBorder="1" applyAlignment="1">
      <alignment horizontal="center" vertical="center" wrapText="1"/>
    </xf>
    <xf numFmtId="0" fontId="0" fillId="9" borderId="7" xfId="0" applyFill="1" applyBorder="1" applyAlignment="1">
      <alignment horizontal="center" vertical="center"/>
    </xf>
    <xf numFmtId="0" fontId="10" fillId="0" borderId="73" xfId="0" applyFont="1" applyBorder="1"/>
    <xf numFmtId="0" fontId="10" fillId="0" borderId="7" xfId="0" applyFont="1" applyBorder="1" applyAlignment="1">
      <alignment horizontal="center" vertical="center"/>
    </xf>
    <xf numFmtId="0" fontId="30" fillId="42" borderId="7" xfId="0" applyFont="1" applyFill="1" applyBorder="1" applyAlignment="1">
      <alignment horizontal="center" vertical="center" wrapText="1"/>
    </xf>
    <xf numFmtId="0" fontId="30" fillId="18" borderId="7" xfId="0" applyFont="1" applyFill="1" applyBorder="1" applyAlignment="1">
      <alignment horizontal="center" vertical="center" wrapText="1"/>
    </xf>
    <xf numFmtId="0" fontId="30" fillId="43" borderId="7" xfId="0" applyFont="1" applyFill="1" applyBorder="1" applyAlignment="1">
      <alignment horizontal="center" vertical="center" wrapText="1"/>
    </xf>
    <xf numFmtId="0" fontId="30" fillId="19" borderId="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2" borderId="7" xfId="0" applyFont="1" applyFill="1" applyBorder="1" applyAlignment="1">
      <alignment horizontal="center" vertical="center" wrapText="1"/>
    </xf>
    <xf numFmtId="0" fontId="30" fillId="10" borderId="7" xfId="0" applyFont="1" applyFill="1" applyBorder="1" applyAlignment="1">
      <alignment horizontal="center" vertical="center" wrapText="1"/>
    </xf>
    <xf numFmtId="3" fontId="26" fillId="13" borderId="0" xfId="0" applyNumberFormat="1" applyFont="1" applyFill="1" applyAlignment="1">
      <alignment horizontal="center" vertical="center"/>
    </xf>
    <xf numFmtId="0" fontId="11" fillId="2" borderId="89" xfId="0" applyFont="1" applyFill="1" applyBorder="1" applyAlignment="1">
      <alignment horizontal="center" vertical="center" wrapText="1"/>
    </xf>
    <xf numFmtId="0" fontId="12" fillId="13" borderId="7" xfId="0" applyFont="1" applyFill="1" applyBorder="1" applyAlignment="1">
      <alignment horizontal="center" vertical="center"/>
    </xf>
    <xf numFmtId="3" fontId="26" fillId="13" borderId="7" xfId="0" applyNumberFormat="1" applyFont="1" applyFill="1" applyBorder="1" applyAlignment="1">
      <alignment horizontal="center" vertical="center"/>
    </xf>
    <xf numFmtId="44" fontId="6" fillId="0" borderId="0" xfId="1" applyFont="1"/>
    <xf numFmtId="164" fontId="3" fillId="5" borderId="7" xfId="1" applyNumberFormat="1" applyFont="1" applyFill="1" applyBorder="1" applyAlignment="1">
      <alignment horizontal="center" vertical="center" wrapText="1"/>
    </xf>
    <xf numFmtId="0" fontId="45" fillId="22" borderId="7" xfId="0" applyFont="1" applyFill="1" applyBorder="1" applyAlignment="1">
      <alignment horizontal="center" vertical="center" wrapText="1"/>
    </xf>
    <xf numFmtId="44" fontId="15" fillId="39" borderId="7" xfId="1" applyFont="1" applyFill="1" applyBorder="1"/>
    <xf numFmtId="44" fontId="86" fillId="0" borderId="7" xfId="1" applyFont="1" applyBorder="1"/>
    <xf numFmtId="0" fontId="0" fillId="32" borderId="7" xfId="0" applyFill="1" applyBorder="1" applyAlignment="1">
      <alignment horizontal="center" vertical="center"/>
    </xf>
    <xf numFmtId="0" fontId="0" fillId="32" borderId="15" xfId="0" applyFill="1" applyBorder="1"/>
    <xf numFmtId="0" fontId="0" fillId="32" borderId="7" xfId="0" applyFill="1" applyBorder="1"/>
    <xf numFmtId="44" fontId="53" fillId="0" borderId="16" xfId="1" applyFont="1" applyFill="1" applyBorder="1"/>
    <xf numFmtId="44" fontId="53" fillId="0" borderId="30" xfId="1" applyFont="1" applyFill="1" applyBorder="1"/>
    <xf numFmtId="44" fontId="41" fillId="0" borderId="16" xfId="1" applyFont="1" applyFill="1" applyBorder="1"/>
    <xf numFmtId="3" fontId="85" fillId="0" borderId="87" xfId="0" applyNumberFormat="1" applyFont="1" applyBorder="1" applyAlignment="1">
      <alignment vertical="center"/>
    </xf>
    <xf numFmtId="0" fontId="0" fillId="0" borderId="37" xfId="0" applyBorder="1" applyAlignment="1">
      <alignment vertical="center" wrapText="1"/>
    </xf>
    <xf numFmtId="0" fontId="0" fillId="0" borderId="37" xfId="0" applyBorder="1" applyAlignment="1">
      <alignment vertical="center"/>
    </xf>
    <xf numFmtId="0" fontId="0" fillId="0" borderId="38" xfId="0" applyBorder="1" applyAlignment="1">
      <alignment wrapText="1"/>
    </xf>
    <xf numFmtId="0" fontId="0" fillId="0" borderId="38" xfId="0" applyBorder="1" applyAlignment="1">
      <alignment horizontal="center"/>
    </xf>
    <xf numFmtId="0" fontId="6" fillId="0" borderId="37" xfId="0" applyFont="1" applyBorder="1" applyAlignment="1">
      <alignment horizontal="center"/>
    </xf>
    <xf numFmtId="0" fontId="92" fillId="0" borderId="7" xfId="0" applyFont="1" applyBorder="1" applyAlignment="1">
      <alignment horizontal="center" vertical="center"/>
    </xf>
    <xf numFmtId="0" fontId="9" fillId="19" borderId="37" xfId="0" applyFont="1" applyFill="1" applyBorder="1" applyAlignment="1">
      <alignment horizontal="center" vertical="center" wrapText="1"/>
    </xf>
    <xf numFmtId="0" fontId="5" fillId="16" borderId="37" xfId="0" applyFont="1" applyFill="1" applyBorder="1" applyAlignment="1">
      <alignment horizontal="center" vertical="center" wrapText="1"/>
    </xf>
    <xf numFmtId="0" fontId="9" fillId="19" borderId="38" xfId="0" applyFont="1" applyFill="1" applyBorder="1" applyAlignment="1">
      <alignment horizontal="center" vertical="center" wrapText="1"/>
    </xf>
    <xf numFmtId="3" fontId="0" fillId="0" borderId="0" xfId="0" applyNumberFormat="1"/>
    <xf numFmtId="9" fontId="53" fillId="0" borderId="0" xfId="2" applyFont="1"/>
    <xf numFmtId="0" fontId="6" fillId="12" borderId="7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84" fillId="6" borderId="22" xfId="0" applyFont="1" applyFill="1" applyBorder="1" applyAlignment="1">
      <alignment horizontal="center" vertical="center"/>
    </xf>
    <xf numFmtId="44" fontId="84" fillId="6" borderId="22" xfId="0" applyNumberFormat="1" applyFont="1" applyFill="1" applyBorder="1" applyAlignment="1">
      <alignment horizontal="center" vertical="center"/>
    </xf>
    <xf numFmtId="44" fontId="84" fillId="6" borderId="3" xfId="0" applyNumberFormat="1" applyFont="1" applyFill="1" applyBorder="1" applyAlignment="1">
      <alignment horizontal="center" vertical="center"/>
    </xf>
    <xf numFmtId="0" fontId="44" fillId="10" borderId="22" xfId="0" applyFont="1" applyFill="1" applyBorder="1" applyAlignment="1">
      <alignment horizontal="left"/>
    </xf>
    <xf numFmtId="44" fontId="44" fillId="10" borderId="3" xfId="1" applyFont="1" applyFill="1" applyBorder="1"/>
    <xf numFmtId="0" fontId="84" fillId="46" borderId="22" xfId="0" applyFont="1" applyFill="1" applyBorder="1" applyAlignment="1">
      <alignment horizontal="center" vertical="center"/>
    </xf>
    <xf numFmtId="44" fontId="57" fillId="46" borderId="22" xfId="0" applyNumberFormat="1" applyFont="1" applyFill="1" applyBorder="1" applyAlignment="1">
      <alignment horizontal="center" vertical="center"/>
    </xf>
    <xf numFmtId="44" fontId="57" fillId="46" borderId="3" xfId="0" applyNumberFormat="1" applyFont="1" applyFill="1" applyBorder="1" applyAlignment="1">
      <alignment horizontal="center" vertical="center"/>
    </xf>
    <xf numFmtId="164" fontId="3" fillId="10" borderId="57" xfId="1" applyNumberFormat="1" applyFont="1" applyFill="1" applyBorder="1" applyAlignment="1">
      <alignment horizontal="center" vertical="center" wrapText="1"/>
    </xf>
    <xf numFmtId="164" fontId="56" fillId="10" borderId="57" xfId="1" applyNumberFormat="1" applyFont="1" applyFill="1" applyBorder="1" applyAlignment="1">
      <alignment horizontal="center" vertical="center" wrapText="1"/>
    </xf>
    <xf numFmtId="164" fontId="3" fillId="11" borderId="57" xfId="1" applyNumberFormat="1" applyFont="1" applyFill="1" applyBorder="1" applyAlignment="1">
      <alignment horizontal="center" vertical="center" wrapText="1"/>
    </xf>
    <xf numFmtId="164" fontId="56" fillId="11" borderId="57" xfId="1" applyNumberFormat="1" applyFont="1" applyFill="1" applyBorder="1" applyAlignment="1">
      <alignment horizontal="center" vertical="center" wrapText="1"/>
    </xf>
    <xf numFmtId="0" fontId="93" fillId="6" borderId="7" xfId="0" applyFont="1" applyFill="1" applyBorder="1" applyAlignment="1">
      <alignment horizontal="center" vertical="center" wrapText="1"/>
    </xf>
    <xf numFmtId="0" fontId="89" fillId="6" borderId="7" xfId="0" applyFont="1" applyFill="1" applyBorder="1" applyAlignment="1">
      <alignment horizontal="center" vertical="center" wrapText="1"/>
    </xf>
    <xf numFmtId="0" fontId="12" fillId="6" borderId="0" xfId="0" applyFont="1" applyFill="1" applyAlignment="1">
      <alignment horizontal="center" vertical="center" wrapText="1"/>
    </xf>
    <xf numFmtId="164" fontId="3" fillId="47" borderId="7" xfId="1" applyNumberFormat="1" applyFont="1" applyFill="1" applyBorder="1" applyAlignment="1">
      <alignment horizontal="center" vertical="center" wrapText="1"/>
    </xf>
    <xf numFmtId="0" fontId="3" fillId="47" borderId="7" xfId="0" applyFont="1" applyFill="1" applyBorder="1" applyAlignment="1">
      <alignment horizontal="center" vertical="center" wrapText="1"/>
    </xf>
    <xf numFmtId="164" fontId="3" fillId="27" borderId="7" xfId="1" applyNumberFormat="1" applyFont="1" applyFill="1" applyBorder="1" applyAlignment="1">
      <alignment horizontal="center" vertical="center" wrapText="1"/>
    </xf>
    <xf numFmtId="0" fontId="3" fillId="27" borderId="7" xfId="0" applyFont="1" applyFill="1" applyBorder="1" applyAlignment="1">
      <alignment horizontal="center" vertical="center" wrapText="1"/>
    </xf>
    <xf numFmtId="0" fontId="42" fillId="0" borderId="7" xfId="2" applyNumberFormat="1" applyFont="1" applyBorder="1"/>
    <xf numFmtId="44" fontId="1" fillId="0" borderId="25" xfId="1" applyFont="1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7" xfId="2" applyNumberFormat="1" applyFont="1" applyBorder="1"/>
    <xf numFmtId="44" fontId="0" fillId="0" borderId="7" xfId="1" applyFont="1" applyFill="1" applyBorder="1"/>
    <xf numFmtId="44" fontId="15" fillId="3" borderId="7" xfId="1" applyFont="1" applyFill="1" applyBorder="1"/>
    <xf numFmtId="44" fontId="15" fillId="2" borderId="7" xfId="0" applyNumberFormat="1" applyFont="1" applyFill="1" applyBorder="1"/>
    <xf numFmtId="44" fontId="35" fillId="3" borderId="7" xfId="1" applyFont="1" applyFill="1" applyBorder="1"/>
    <xf numFmtId="44" fontId="15" fillId="3" borderId="62" xfId="1" applyFont="1" applyFill="1" applyBorder="1"/>
    <xf numFmtId="44" fontId="42" fillId="0" borderId="7" xfId="1" applyFont="1" applyBorder="1"/>
    <xf numFmtId="0" fontId="42" fillId="0" borderId="7" xfId="0" applyFont="1" applyBorder="1"/>
    <xf numFmtId="0" fontId="6" fillId="3" borderId="7" xfId="0" applyFont="1" applyFill="1" applyBorder="1"/>
    <xf numFmtId="44" fontId="6" fillId="25" borderId="7" xfId="1" applyFont="1" applyFill="1" applyBorder="1"/>
    <xf numFmtId="164" fontId="95" fillId="48" borderId="7" xfId="1" applyNumberFormat="1" applyFont="1" applyFill="1" applyBorder="1" applyAlignment="1">
      <alignment horizontal="center" vertical="center" wrapText="1"/>
    </xf>
    <xf numFmtId="0" fontId="95" fillId="48" borderId="7" xfId="0" applyFont="1" applyFill="1" applyBorder="1" applyAlignment="1">
      <alignment horizontal="center" vertical="center" wrapText="1"/>
    </xf>
    <xf numFmtId="0" fontId="89" fillId="45" borderId="7" xfId="0" applyFont="1" applyFill="1" applyBorder="1" applyAlignment="1">
      <alignment horizontal="center" vertical="center" wrapText="1"/>
    </xf>
    <xf numFmtId="0" fontId="30" fillId="19" borderId="7" xfId="4" applyFont="1" applyFill="1" applyBorder="1" applyAlignment="1">
      <alignment horizontal="center" vertical="center" wrapText="1"/>
    </xf>
    <xf numFmtId="0" fontId="5" fillId="27" borderId="7" xfId="0" applyFont="1" applyFill="1" applyBorder="1" applyAlignment="1">
      <alignment horizontal="center" vertical="center" wrapText="1"/>
    </xf>
    <xf numFmtId="0" fontId="30" fillId="42" borderId="7" xfId="0" applyFont="1" applyFill="1" applyBorder="1" applyAlignment="1">
      <alignment horizontal="center" vertical="center" wrapText="1"/>
    </xf>
    <xf numFmtId="0" fontId="89" fillId="41" borderId="7" xfId="0" applyFont="1" applyFill="1" applyBorder="1" applyAlignment="1">
      <alignment horizontal="center" vertical="center"/>
    </xf>
    <xf numFmtId="164" fontId="3" fillId="5" borderId="7" xfId="1" applyNumberFormat="1" applyFont="1" applyFill="1" applyBorder="1" applyAlignment="1">
      <alignment horizontal="center" vertical="center" wrapText="1"/>
    </xf>
    <xf numFmtId="0" fontId="94" fillId="48" borderId="7" xfId="0" applyFont="1" applyFill="1" applyBorder="1" applyAlignment="1">
      <alignment horizontal="center" vertical="center" wrapText="1"/>
    </xf>
    <xf numFmtId="0" fontId="89" fillId="44" borderId="7" xfId="0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 wrapText="1"/>
    </xf>
    <xf numFmtId="164" fontId="3" fillId="2" borderId="6" xfId="1" applyNumberFormat="1" applyFont="1" applyFill="1" applyBorder="1" applyAlignment="1">
      <alignment horizontal="center" vertical="center" wrapText="1"/>
    </xf>
    <xf numFmtId="164" fontId="3" fillId="2" borderId="9" xfId="1" applyNumberFormat="1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/>
    </xf>
    <xf numFmtId="0" fontId="12" fillId="6" borderId="6" xfId="0" applyFont="1" applyFill="1" applyBorder="1" applyAlignment="1">
      <alignment horizontal="center" vertical="center"/>
    </xf>
    <xf numFmtId="164" fontId="3" fillId="2" borderId="10" xfId="1" applyNumberFormat="1" applyFont="1" applyFill="1" applyBorder="1" applyAlignment="1">
      <alignment horizontal="center" vertical="center" wrapText="1"/>
    </xf>
    <xf numFmtId="164" fontId="3" fillId="2" borderId="11" xfId="1" applyNumberFormat="1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3" fillId="3" borderId="46" xfId="0" applyFont="1" applyFill="1" applyBorder="1" applyAlignment="1">
      <alignment horizontal="center" vertical="center" wrapText="1"/>
    </xf>
    <xf numFmtId="0" fontId="6" fillId="25" borderId="60" xfId="0" applyFont="1" applyFill="1" applyBorder="1" applyAlignment="1">
      <alignment horizontal="center"/>
    </xf>
    <xf numFmtId="0" fontId="6" fillId="25" borderId="77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 wrapText="1"/>
    </xf>
    <xf numFmtId="0" fontId="3" fillId="3" borderId="20" xfId="0" applyFont="1" applyFill="1" applyBorder="1" applyAlignment="1">
      <alignment horizontal="center" wrapText="1"/>
    </xf>
    <xf numFmtId="0" fontId="3" fillId="3" borderId="46" xfId="0" applyFont="1" applyFill="1" applyBorder="1" applyAlignment="1">
      <alignment horizontal="center" wrapText="1"/>
    </xf>
    <xf numFmtId="0" fontId="3" fillId="3" borderId="66" xfId="0" applyFont="1" applyFill="1" applyBorder="1" applyAlignment="1">
      <alignment horizontal="center" wrapText="1"/>
    </xf>
    <xf numFmtId="0" fontId="6" fillId="25" borderId="15" xfId="0" applyFont="1" applyFill="1" applyBorder="1" applyAlignment="1">
      <alignment horizontal="center"/>
    </xf>
    <xf numFmtId="0" fontId="6" fillId="25" borderId="20" xfId="0" applyFont="1" applyFill="1" applyBorder="1" applyAlignment="1">
      <alignment horizontal="center"/>
    </xf>
    <xf numFmtId="0" fontId="6" fillId="25" borderId="72" xfId="0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 wrapText="1"/>
    </xf>
    <xf numFmtId="164" fontId="3" fillId="2" borderId="6" xfId="1" applyNumberFormat="1" applyFont="1" applyFill="1" applyBorder="1" applyAlignment="1">
      <alignment horizontal="center" wrapText="1"/>
    </xf>
    <xf numFmtId="0" fontId="12" fillId="6" borderId="0" xfId="0" applyFont="1" applyFill="1" applyAlignment="1">
      <alignment horizontal="center" vertical="center" wrapText="1"/>
    </xf>
    <xf numFmtId="0" fontId="54" fillId="5" borderId="7" xfId="0" applyFont="1" applyFill="1" applyBorder="1" applyAlignment="1">
      <alignment horizontal="center" vertical="center" wrapText="1"/>
    </xf>
    <xf numFmtId="0" fontId="78" fillId="5" borderId="7" xfId="0" applyFont="1" applyFill="1" applyBorder="1" applyAlignment="1">
      <alignment horizontal="center" vertical="center"/>
    </xf>
    <xf numFmtId="0" fontId="57" fillId="8" borderId="88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7" fillId="13" borderId="0" xfId="0" applyFont="1" applyFill="1" applyAlignment="1">
      <alignment horizontal="center" vertical="center"/>
    </xf>
    <xf numFmtId="0" fontId="57" fillId="8" borderId="0" xfId="0" applyFont="1" applyFill="1" applyAlignment="1">
      <alignment horizontal="center" vertical="center"/>
    </xf>
    <xf numFmtId="0" fontId="57" fillId="33" borderId="0" xfId="0" applyFont="1" applyFill="1" applyAlignment="1">
      <alignment horizontal="center" vertical="center"/>
    </xf>
    <xf numFmtId="0" fontId="84" fillId="37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33" xfId="0" applyFont="1" applyBorder="1" applyAlignment="1">
      <alignment horizontal="center"/>
    </xf>
    <xf numFmtId="0" fontId="57" fillId="38" borderId="88" xfId="0" applyFont="1" applyFill="1" applyBorder="1" applyAlignment="1">
      <alignment horizontal="center" vertical="center"/>
    </xf>
    <xf numFmtId="0" fontId="57" fillId="42" borderId="0" xfId="0" applyFont="1" applyFill="1" applyAlignment="1">
      <alignment horizontal="center" vertical="center"/>
    </xf>
    <xf numFmtId="0" fontId="57" fillId="44" borderId="0" xfId="0" applyFont="1" applyFill="1" applyAlignment="1">
      <alignment horizontal="center" vertical="center"/>
    </xf>
    <xf numFmtId="0" fontId="38" fillId="18" borderId="0" xfId="0" applyFont="1" applyFill="1" applyAlignment="1">
      <alignment horizontal="center" vertical="center"/>
    </xf>
    <xf numFmtId="0" fontId="40" fillId="17" borderId="0" xfId="0" applyFont="1" applyFill="1" applyAlignment="1">
      <alignment horizontal="center" vertical="center"/>
    </xf>
    <xf numFmtId="0" fontId="17" fillId="16" borderId="49" xfId="0" applyFont="1" applyFill="1" applyBorder="1" applyAlignment="1">
      <alignment horizontal="center" vertical="center" wrapText="1"/>
    </xf>
    <xf numFmtId="0" fontId="17" fillId="16" borderId="58" xfId="0" applyFont="1" applyFill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 wrapText="1"/>
    </xf>
    <xf numFmtId="0" fontId="17" fillId="11" borderId="49" xfId="0" applyFont="1" applyFill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 wrapText="1"/>
    </xf>
    <xf numFmtId="0" fontId="6" fillId="7" borderId="87" xfId="0" applyFont="1" applyFill="1" applyBorder="1" applyAlignment="1">
      <alignment horizontal="left"/>
    </xf>
    <xf numFmtId="0" fontId="6" fillId="7" borderId="0" xfId="0" applyFont="1" applyFill="1" applyAlignment="1">
      <alignment horizontal="left"/>
    </xf>
    <xf numFmtId="0" fontId="6" fillId="7" borderId="84" xfId="0" applyFont="1" applyFill="1" applyBorder="1" applyAlignment="1">
      <alignment horizontal="left"/>
    </xf>
    <xf numFmtId="0" fontId="6" fillId="7" borderId="46" xfId="0" applyFont="1" applyFill="1" applyBorder="1" applyAlignment="1">
      <alignment horizontal="left"/>
    </xf>
    <xf numFmtId="0" fontId="6" fillId="7" borderId="88" xfId="0" applyFont="1" applyFill="1" applyBorder="1" applyAlignment="1">
      <alignment horizontal="left"/>
    </xf>
    <xf numFmtId="0" fontId="6" fillId="7" borderId="36" xfId="0" applyFont="1" applyFill="1" applyBorder="1" applyAlignment="1">
      <alignment horizontal="left"/>
    </xf>
    <xf numFmtId="0" fontId="12" fillId="13" borderId="37" xfId="0" applyFont="1" applyFill="1" applyBorder="1" applyAlignment="1">
      <alignment horizontal="center" vertical="center"/>
    </xf>
    <xf numFmtId="0" fontId="24" fillId="13" borderId="37" xfId="0" applyFont="1" applyFill="1" applyBorder="1" applyAlignment="1">
      <alignment horizontal="center" vertical="center"/>
    </xf>
    <xf numFmtId="0" fontId="25" fillId="13" borderId="37" xfId="0" applyFont="1" applyFill="1" applyBorder="1" applyAlignment="1">
      <alignment horizontal="center" vertical="center"/>
    </xf>
    <xf numFmtId="0" fontId="6" fillId="23" borderId="7" xfId="0" applyFont="1" applyFill="1" applyBorder="1" applyAlignment="1">
      <alignment horizontal="center" vertical="center"/>
    </xf>
    <xf numFmtId="0" fontId="26" fillId="15" borderId="0" xfId="0" applyFont="1" applyFill="1" applyAlignment="1">
      <alignment horizontal="center" vertical="center" wrapText="1"/>
    </xf>
    <xf numFmtId="0" fontId="0" fillId="0" borderId="38" xfId="0" applyBorder="1" applyAlignment="1">
      <alignment horizontal="left" vertical="center" wrapText="1"/>
    </xf>
    <xf numFmtId="0" fontId="0" fillId="0" borderId="39" xfId="0" applyBorder="1" applyAlignment="1">
      <alignment horizontal="left" vertical="center" wrapText="1"/>
    </xf>
    <xf numFmtId="0" fontId="0" fillId="0" borderId="40" xfId="0" applyBorder="1" applyAlignment="1">
      <alignment horizontal="left" vertical="center" wrapText="1"/>
    </xf>
    <xf numFmtId="0" fontId="6" fillId="7" borderId="23" xfId="0" applyFont="1" applyFill="1" applyBorder="1" applyAlignment="1">
      <alignment horizontal="left"/>
    </xf>
    <xf numFmtId="0" fontId="6" fillId="7" borderId="73" xfId="0" applyFont="1" applyFill="1" applyBorder="1" applyAlignment="1">
      <alignment horizontal="left"/>
    </xf>
    <xf numFmtId="0" fontId="6" fillId="7" borderId="44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164" fontId="3" fillId="2" borderId="19" xfId="1" applyNumberFormat="1" applyFont="1" applyFill="1" applyBorder="1" applyAlignment="1">
      <alignment horizontal="center" vertical="center" wrapText="1"/>
    </xf>
    <xf numFmtId="164" fontId="31" fillId="2" borderId="17" xfId="1" applyNumberFormat="1" applyFont="1" applyFill="1" applyBorder="1" applyAlignment="1">
      <alignment horizontal="center" vertical="center" wrapText="1"/>
    </xf>
    <xf numFmtId="164" fontId="31" fillId="2" borderId="13" xfId="1" applyNumberFormat="1" applyFont="1" applyFill="1" applyBorder="1" applyAlignment="1">
      <alignment horizontal="center" vertical="center" wrapText="1"/>
    </xf>
    <xf numFmtId="164" fontId="3" fillId="2" borderId="7" xfId="1" applyNumberFormat="1" applyFont="1" applyFill="1" applyBorder="1" applyAlignment="1">
      <alignment horizontal="center" vertical="center" wrapText="1"/>
    </xf>
    <xf numFmtId="164" fontId="31" fillId="2" borderId="7" xfId="1" applyNumberFormat="1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35" fillId="5" borderId="7" xfId="0" applyFont="1" applyFill="1" applyBorder="1" applyAlignment="1">
      <alignment horizontal="center" vertical="center" wrapText="1"/>
    </xf>
    <xf numFmtId="164" fontId="3" fillId="2" borderId="78" xfId="1" applyNumberFormat="1" applyFont="1" applyFill="1" applyBorder="1" applyAlignment="1">
      <alignment horizontal="center" vertical="center" wrapText="1"/>
    </xf>
    <xf numFmtId="164" fontId="3" fillId="2" borderId="64" xfId="1" applyNumberFormat="1" applyFont="1" applyFill="1" applyBorder="1" applyAlignment="1">
      <alignment horizontal="center" vertical="center" wrapText="1"/>
    </xf>
    <xf numFmtId="164" fontId="3" fillId="2" borderId="75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center" vertical="top" wrapText="1"/>
    </xf>
    <xf numFmtId="164" fontId="3" fillId="2" borderId="19" xfId="1" applyNumberFormat="1" applyFont="1" applyFill="1" applyBorder="1" applyAlignment="1">
      <alignment horizontal="center" vertical="top" wrapText="1"/>
    </xf>
    <xf numFmtId="0" fontId="35" fillId="5" borderId="15" xfId="0" applyFont="1" applyFill="1" applyBorder="1" applyAlignment="1">
      <alignment horizontal="center" vertical="center" wrapText="1"/>
    </xf>
    <xf numFmtId="0" fontId="35" fillId="5" borderId="33" xfId="0" applyFont="1" applyFill="1" applyBorder="1" applyAlignment="1">
      <alignment horizontal="center" vertical="center" wrapText="1"/>
    </xf>
    <xf numFmtId="164" fontId="3" fillId="2" borderId="65" xfId="1" applyNumberFormat="1" applyFont="1" applyFill="1" applyBorder="1" applyAlignment="1">
      <alignment horizontal="center" vertical="center" wrapText="1"/>
    </xf>
    <xf numFmtId="164" fontId="3" fillId="2" borderId="8" xfId="1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center" wrapText="1"/>
    </xf>
    <xf numFmtId="164" fontId="11" fillId="2" borderId="6" xfId="1" applyNumberFormat="1" applyFont="1" applyFill="1" applyBorder="1" applyAlignment="1">
      <alignment horizontal="center" wrapText="1"/>
    </xf>
    <xf numFmtId="0" fontId="32" fillId="2" borderId="14" xfId="0" applyFont="1" applyFill="1" applyBorder="1" applyAlignment="1">
      <alignment horizontal="center" vertical="center" wrapText="1"/>
    </xf>
    <xf numFmtId="0" fontId="32" fillId="2" borderId="12" xfId="0" applyFont="1" applyFill="1" applyBorder="1" applyAlignment="1">
      <alignment horizontal="center" vertical="center" wrapText="1"/>
    </xf>
    <xf numFmtId="0" fontId="44" fillId="5" borderId="7" xfId="0" applyFont="1" applyFill="1" applyBorder="1" applyAlignment="1">
      <alignment horizontal="center" vertical="center"/>
    </xf>
    <xf numFmtId="164" fontId="87" fillId="8" borderId="22" xfId="1" applyNumberFormat="1" applyFont="1" applyFill="1" applyBorder="1" applyAlignment="1">
      <alignment horizontal="center" vertical="center" wrapText="1"/>
    </xf>
    <xf numFmtId="164" fontId="87" fillId="8" borderId="4" xfId="1" applyNumberFormat="1" applyFont="1" applyFill="1" applyBorder="1" applyAlignment="1">
      <alignment horizontal="center" vertical="center" wrapText="1"/>
    </xf>
    <xf numFmtId="164" fontId="11" fillId="2" borderId="10" xfId="1" applyNumberFormat="1" applyFont="1" applyFill="1" applyBorder="1" applyAlignment="1">
      <alignment horizontal="center" wrapText="1"/>
    </xf>
    <xf numFmtId="164" fontId="11" fillId="2" borderId="11" xfId="1" applyNumberFormat="1" applyFont="1" applyFill="1" applyBorder="1" applyAlignment="1">
      <alignment horizontal="center" wrapText="1"/>
    </xf>
    <xf numFmtId="44" fontId="6" fillId="0" borderId="7" xfId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7" fillId="0" borderId="7" xfId="0" applyFont="1" applyBorder="1" applyAlignment="1">
      <alignment horizontal="center" vertical="center"/>
    </xf>
    <xf numFmtId="0" fontId="6" fillId="40" borderId="7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85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/>
    </xf>
    <xf numFmtId="0" fontId="6" fillId="25" borderId="0" xfId="0" applyFont="1" applyFill="1" applyAlignment="1">
      <alignment horizontal="center"/>
    </xf>
    <xf numFmtId="0" fontId="6" fillId="25" borderId="84" xfId="0" applyFont="1" applyFill="1" applyBorder="1" applyAlignment="1">
      <alignment horizontal="center"/>
    </xf>
    <xf numFmtId="0" fontId="6" fillId="25" borderId="73" xfId="0" applyFont="1" applyFill="1" applyBorder="1" applyAlignment="1">
      <alignment horizontal="center"/>
    </xf>
    <xf numFmtId="0" fontId="6" fillId="25" borderId="44" xfId="0" applyFont="1" applyFill="1" applyBorder="1" applyAlignment="1">
      <alignment horizontal="center"/>
    </xf>
    <xf numFmtId="0" fontId="9" fillId="0" borderId="68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 wrapText="1"/>
    </xf>
    <xf numFmtId="0" fontId="32" fillId="2" borderId="70" xfId="0" applyFont="1" applyFill="1" applyBorder="1" applyAlignment="1">
      <alignment horizontal="center" vertical="center" wrapText="1"/>
    </xf>
    <xf numFmtId="0" fontId="32" fillId="2" borderId="28" xfId="0" applyFont="1" applyFill="1" applyBorder="1" applyAlignment="1">
      <alignment horizontal="center" vertical="center" wrapText="1"/>
    </xf>
    <xf numFmtId="164" fontId="87" fillId="8" borderId="1" xfId="1" applyNumberFormat="1" applyFont="1" applyFill="1" applyBorder="1" applyAlignment="1">
      <alignment horizontal="center" vertical="center" wrapText="1"/>
    </xf>
    <xf numFmtId="164" fontId="87" fillId="8" borderId="6" xfId="1" applyNumberFormat="1" applyFont="1" applyFill="1" applyBorder="1" applyAlignment="1">
      <alignment horizontal="center" vertical="center" wrapText="1"/>
    </xf>
    <xf numFmtId="164" fontId="11" fillId="2" borderId="9" xfId="1" applyNumberFormat="1" applyFont="1" applyFill="1" applyBorder="1" applyAlignment="1">
      <alignment horizontal="center" wrapText="1"/>
    </xf>
    <xf numFmtId="0" fontId="26" fillId="8" borderId="19" xfId="0" applyFont="1" applyFill="1" applyBorder="1" applyAlignment="1">
      <alignment horizontal="center"/>
    </xf>
    <xf numFmtId="0" fontId="26" fillId="8" borderId="13" xfId="0" applyFont="1" applyFill="1" applyBorder="1" applyAlignment="1">
      <alignment horizontal="center"/>
    </xf>
    <xf numFmtId="0" fontId="26" fillId="8" borderId="68" xfId="0" applyFont="1" applyFill="1" applyBorder="1" applyAlignment="1">
      <alignment horizontal="center"/>
    </xf>
    <xf numFmtId="0" fontId="26" fillId="8" borderId="69" xfId="0" applyFont="1" applyFill="1" applyBorder="1" applyAlignment="1">
      <alignment horizontal="center"/>
    </xf>
    <xf numFmtId="164" fontId="11" fillId="2" borderId="31" xfId="1" applyNumberFormat="1" applyFont="1" applyFill="1" applyBorder="1" applyAlignment="1">
      <alignment horizontal="center" wrapText="1"/>
    </xf>
    <xf numFmtId="164" fontId="11" fillId="2" borderId="32" xfId="1" applyNumberFormat="1" applyFont="1" applyFill="1" applyBorder="1" applyAlignment="1">
      <alignment horizontal="center" wrapText="1"/>
    </xf>
    <xf numFmtId="0" fontId="6" fillId="2" borderId="31" xfId="0" applyFont="1" applyFill="1" applyBorder="1" applyAlignment="1">
      <alignment horizontal="center" vertical="center"/>
    </xf>
    <xf numFmtId="0" fontId="6" fillId="2" borderId="76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/>
    </xf>
    <xf numFmtId="0" fontId="4" fillId="2" borderId="62" xfId="0" applyFont="1" applyFill="1" applyBorder="1" applyAlignment="1">
      <alignment horizontal="center"/>
    </xf>
    <xf numFmtId="0" fontId="4" fillId="2" borderId="33" xfId="0" applyFont="1" applyFill="1" applyBorder="1" applyAlignment="1">
      <alignment horizontal="center"/>
    </xf>
    <xf numFmtId="0" fontId="6" fillId="2" borderId="68" xfId="0" applyFont="1" applyFill="1" applyBorder="1" applyAlignment="1">
      <alignment horizontal="center" vertical="center"/>
    </xf>
    <xf numFmtId="0" fontId="6" fillId="2" borderId="69" xfId="0" applyFont="1" applyFill="1" applyBorder="1" applyAlignment="1">
      <alignment horizontal="center" vertical="center"/>
    </xf>
    <xf numFmtId="0" fontId="6" fillId="19" borderId="1" xfId="0" applyFont="1" applyFill="1" applyBorder="1" applyAlignment="1">
      <alignment horizontal="center" vertical="center"/>
    </xf>
    <xf numFmtId="0" fontId="6" fillId="19" borderId="9" xfId="0" applyFont="1" applyFill="1" applyBorder="1" applyAlignment="1">
      <alignment horizontal="center" vertical="center"/>
    </xf>
    <xf numFmtId="0" fontId="3" fillId="19" borderId="10" xfId="0" applyFont="1" applyFill="1" applyBorder="1" applyAlignment="1">
      <alignment horizontal="center" vertical="center" wrapText="1"/>
    </xf>
    <xf numFmtId="0" fontId="3" fillId="19" borderId="8" xfId="0" applyFont="1" applyFill="1" applyBorder="1" applyAlignment="1">
      <alignment horizontal="center" vertical="center" wrapText="1"/>
    </xf>
    <xf numFmtId="0" fontId="3" fillId="19" borderId="0" xfId="0" applyFont="1" applyFill="1" applyAlignment="1">
      <alignment horizontal="center" vertical="center" wrapText="1"/>
    </xf>
    <xf numFmtId="44" fontId="45" fillId="0" borderId="7" xfId="0" applyNumberFormat="1" applyFont="1" applyBorder="1" applyAlignment="1">
      <alignment horizontal="center" vertical="center"/>
    </xf>
    <xf numFmtId="0" fontId="45" fillId="0" borderId="7" xfId="0" applyFont="1" applyBorder="1" applyAlignment="1">
      <alignment horizontal="center" vertical="center"/>
    </xf>
    <xf numFmtId="0" fontId="6" fillId="9" borderId="7" xfId="0" applyFont="1" applyFill="1" applyBorder="1" applyAlignment="1">
      <alignment horizontal="center"/>
    </xf>
    <xf numFmtId="0" fontId="5" fillId="47" borderId="7" xfId="0" applyFont="1" applyFill="1" applyBorder="1" applyAlignment="1">
      <alignment horizontal="center" vertical="center" wrapText="1"/>
    </xf>
    <xf numFmtId="0" fontId="13" fillId="8" borderId="68" xfId="0" applyFont="1" applyFill="1" applyBorder="1" applyAlignment="1">
      <alignment horizontal="center"/>
    </xf>
    <xf numFmtId="0" fontId="13" fillId="8" borderId="69" xfId="0" applyFont="1" applyFill="1" applyBorder="1" applyAlignment="1">
      <alignment horizontal="center"/>
    </xf>
    <xf numFmtId="0" fontId="32" fillId="2" borderId="86" xfId="0" applyFont="1" applyFill="1" applyBorder="1" applyAlignment="1">
      <alignment horizontal="center" vertical="center" wrapText="1"/>
    </xf>
    <xf numFmtId="0" fontId="32" fillId="2" borderId="77" xfId="0" applyFont="1" applyFill="1" applyBorder="1" applyAlignment="1">
      <alignment horizontal="center" vertical="center" wrapText="1"/>
    </xf>
    <xf numFmtId="164" fontId="11" fillId="2" borderId="8" xfId="1" applyNumberFormat="1" applyFont="1" applyFill="1" applyBorder="1" applyAlignment="1">
      <alignment horizontal="center" wrapText="1"/>
    </xf>
    <xf numFmtId="0" fontId="61" fillId="2" borderId="86" xfId="0" applyFont="1" applyFill="1" applyBorder="1" applyAlignment="1">
      <alignment horizontal="center" vertical="center" wrapText="1"/>
    </xf>
    <xf numFmtId="0" fontId="61" fillId="2" borderId="77" xfId="0" applyFont="1" applyFill="1" applyBorder="1" applyAlignment="1">
      <alignment horizontal="center" vertical="center" wrapText="1"/>
    </xf>
    <xf numFmtId="164" fontId="11" fillId="2" borderId="10" xfId="1" applyNumberFormat="1" applyFont="1" applyFill="1" applyBorder="1" applyAlignment="1">
      <alignment horizontal="center" vertical="center" wrapText="1"/>
    </xf>
    <xf numFmtId="164" fontId="11" fillId="2" borderId="11" xfId="1" applyNumberFormat="1" applyFont="1" applyFill="1" applyBorder="1" applyAlignment="1">
      <alignment horizontal="center" vertical="center" wrapText="1"/>
    </xf>
  </cellXfs>
  <cellStyles count="5">
    <cellStyle name="Millares" xfId="3" builtinId="3"/>
    <cellStyle name="Moneda" xfId="1" builtinId="4"/>
    <cellStyle name="Normal" xfId="0" builtinId="0"/>
    <cellStyle name="Normal_ESTUDIO DE CONVENIENCIA 2004 ASEO -ANEXOS(1)" xfId="4" xr:uid="{98E0F590-D946-41FE-BEA0-089C7E5B4E06}"/>
    <cellStyle name="Porcentaje" xfId="2" builtinId="5"/>
  </cellStyles>
  <dxfs count="0"/>
  <tableStyles count="0" defaultTableStyle="TableStyleMedium2" defaultPivotStyle="PivotStyleLight16"/>
  <colors>
    <mruColors>
      <color rgb="FF9999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31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externalLink" Target="externalLinks/externalLink11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2016125</xdr:colOff>
      <xdr:row>0</xdr:row>
      <xdr:rowOff>81642</xdr:rowOff>
    </xdr:from>
    <xdr:to>
      <xdr:col>3</xdr:col>
      <xdr:colOff>2949431</xdr:colOff>
      <xdr:row>3</xdr:row>
      <xdr:rowOff>168934</xdr:rowOff>
    </xdr:to>
    <xdr:pic>
      <xdr:nvPicPr>
        <xdr:cNvPr id="2" name="Imagen 2" descr="../../../../../Users/macintosh/Documents/201+/SED/LIBRERIA%20">
          <a:extLst>
            <a:ext uri="{FF2B5EF4-FFF2-40B4-BE49-F238E27FC236}">
              <a16:creationId xmlns:a16="http://schemas.microsoft.com/office/drawing/2014/main" id="{558D301B-E294-4F13-A4DB-8AEA7BC2E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856" t="17500" r="41965" b="20056"/>
        <a:stretch>
          <a:fillRect/>
        </a:stretch>
      </xdr:blipFill>
      <xdr:spPr bwMode="auto">
        <a:xfrm>
          <a:off x="12656911" y="81642"/>
          <a:ext cx="933306" cy="76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0</xdr:row>
      <xdr:rowOff>0</xdr:rowOff>
    </xdr:from>
    <xdr:to>
      <xdr:col>0</xdr:col>
      <xdr:colOff>1127125</xdr:colOff>
      <xdr:row>3</xdr:row>
      <xdr:rowOff>19757</xdr:rowOff>
    </xdr:to>
    <xdr:pic>
      <xdr:nvPicPr>
        <xdr:cNvPr id="3" name="Imagen 2" descr="../../../../../Users/macintosh/Documents/201+/SED/LIBRERIA%20">
          <a:extLst>
            <a:ext uri="{FF2B5EF4-FFF2-40B4-BE49-F238E27FC236}">
              <a16:creationId xmlns:a16="http://schemas.microsoft.com/office/drawing/2014/main" id="{82647B99-8F08-4C4A-8CCC-97DC2B063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996" t="25215" r="37817" b="26015"/>
        <a:stretch>
          <a:fillRect/>
        </a:stretch>
      </xdr:blipFill>
      <xdr:spPr bwMode="auto">
        <a:xfrm>
          <a:off x="47625" y="0"/>
          <a:ext cx="1079500" cy="689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1690461</xdr:colOff>
      <xdr:row>0</xdr:row>
      <xdr:rowOff>111125</xdr:rowOff>
    </xdr:from>
    <xdr:to>
      <xdr:col>15</xdr:col>
      <xdr:colOff>2565347</xdr:colOff>
      <xdr:row>4</xdr:row>
      <xdr:rowOff>96817</xdr:rowOff>
    </xdr:to>
    <xdr:pic>
      <xdr:nvPicPr>
        <xdr:cNvPr id="2" name="Imagen 2" descr="../../../../../Users/macintosh/Documents/201+/SED/LIBRERIA%20">
          <a:extLst>
            <a:ext uri="{FF2B5EF4-FFF2-40B4-BE49-F238E27FC236}">
              <a16:creationId xmlns:a16="http://schemas.microsoft.com/office/drawing/2014/main" id="{0424AD7A-1B47-48F3-AE04-0179EC6DC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856" t="17500" r="41965" b="20056"/>
        <a:stretch>
          <a:fillRect/>
        </a:stretch>
      </xdr:blipFill>
      <xdr:spPr bwMode="auto">
        <a:xfrm>
          <a:off x="7437211" y="111125"/>
          <a:ext cx="874886" cy="763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30</xdr:col>
      <xdr:colOff>590551</xdr:colOff>
      <xdr:row>0</xdr:row>
      <xdr:rowOff>0</xdr:rowOff>
    </xdr:from>
    <xdr:to>
      <xdr:col>30</xdr:col>
      <xdr:colOff>2636397</xdr:colOff>
      <xdr:row>3</xdr:row>
      <xdr:rowOff>134057</xdr:rowOff>
    </xdr:to>
    <xdr:pic>
      <xdr:nvPicPr>
        <xdr:cNvPr id="3" name="Imagen 2" descr="../../../../../Users/macintosh/Documents/201+/SED/LIBRERIA%20">
          <a:extLst>
            <a:ext uri="{FF2B5EF4-FFF2-40B4-BE49-F238E27FC236}">
              <a16:creationId xmlns:a16="http://schemas.microsoft.com/office/drawing/2014/main" id="{EC5FF1CB-5151-46BC-907B-65B3E6114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996" t="25215" r="37817" b="26015"/>
        <a:stretch>
          <a:fillRect/>
        </a:stretch>
      </xdr:blipFill>
      <xdr:spPr bwMode="auto">
        <a:xfrm>
          <a:off x="12798426" y="0"/>
          <a:ext cx="2045846" cy="689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2016125</xdr:colOff>
      <xdr:row>0</xdr:row>
      <xdr:rowOff>81642</xdr:rowOff>
    </xdr:from>
    <xdr:to>
      <xdr:col>3</xdr:col>
      <xdr:colOff>2949431</xdr:colOff>
      <xdr:row>3</xdr:row>
      <xdr:rowOff>168934</xdr:rowOff>
    </xdr:to>
    <xdr:pic>
      <xdr:nvPicPr>
        <xdr:cNvPr id="2" name="Imagen 2" descr="../../../../../Users/macintosh/Documents/201+/SED/LIBRERIA%20">
          <a:extLst>
            <a:ext uri="{FF2B5EF4-FFF2-40B4-BE49-F238E27FC236}">
              <a16:creationId xmlns:a16="http://schemas.microsoft.com/office/drawing/2014/main" id="{96FF154B-3381-45C7-AE96-8865CDA77F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856" t="17500" r="41965" b="20056"/>
        <a:stretch>
          <a:fillRect/>
        </a:stretch>
      </xdr:blipFill>
      <xdr:spPr bwMode="auto">
        <a:xfrm>
          <a:off x="12665075" y="81642"/>
          <a:ext cx="933306" cy="763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47625</xdr:colOff>
      <xdr:row>0</xdr:row>
      <xdr:rowOff>0</xdr:rowOff>
    </xdr:from>
    <xdr:to>
      <xdr:col>0</xdr:col>
      <xdr:colOff>1127125</xdr:colOff>
      <xdr:row>3</xdr:row>
      <xdr:rowOff>19757</xdr:rowOff>
    </xdr:to>
    <xdr:pic>
      <xdr:nvPicPr>
        <xdr:cNvPr id="3" name="Imagen 2" descr="../../../../../Users/macintosh/Documents/201+/SED/LIBRERIA%20">
          <a:extLst>
            <a:ext uri="{FF2B5EF4-FFF2-40B4-BE49-F238E27FC236}">
              <a16:creationId xmlns:a16="http://schemas.microsoft.com/office/drawing/2014/main" id="{BD79763B-F729-4D60-8BA0-1543DA87D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996" t="25215" r="37817" b="26015"/>
        <a:stretch>
          <a:fillRect/>
        </a:stretch>
      </xdr:blipFill>
      <xdr:spPr bwMode="auto">
        <a:xfrm>
          <a:off x="47625" y="0"/>
          <a:ext cx="1079500" cy="696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6584157</xdr:colOff>
      <xdr:row>1</xdr:row>
      <xdr:rowOff>113651</xdr:rowOff>
    </xdr:from>
    <xdr:to>
      <xdr:col>1</xdr:col>
      <xdr:colOff>7531992</xdr:colOff>
      <xdr:row>4</xdr:row>
      <xdr:rowOff>240948</xdr:rowOff>
    </xdr:to>
    <xdr:pic>
      <xdr:nvPicPr>
        <xdr:cNvPr id="2" name="Imagen 2" descr="../../../../../Users/macintosh/Documents/201+/SED/LIBRERIA%20">
          <a:extLst>
            <a:ext uri="{FF2B5EF4-FFF2-40B4-BE49-F238E27FC236}">
              <a16:creationId xmlns:a16="http://schemas.microsoft.com/office/drawing/2014/main" id="{A2E5C4C0-64E6-4500-9841-77492B74B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856" t="17500" r="41965" b="20056"/>
        <a:stretch>
          <a:fillRect/>
        </a:stretch>
      </xdr:blipFill>
      <xdr:spPr bwMode="auto">
        <a:xfrm>
          <a:off x="7060407" y="304151"/>
          <a:ext cx="947835" cy="7559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927259</xdr:colOff>
      <xdr:row>1</xdr:row>
      <xdr:rowOff>30699</xdr:rowOff>
    </xdr:from>
    <xdr:to>
      <xdr:col>1</xdr:col>
      <xdr:colOff>2396033</xdr:colOff>
      <xdr:row>4</xdr:row>
      <xdr:rowOff>88080</xdr:rowOff>
    </xdr:to>
    <xdr:pic>
      <xdr:nvPicPr>
        <xdr:cNvPr id="3" name="Imagen 2" descr="../../../../../Users/macintosh/Documents/201+/SED/LIBRERIA%20">
          <a:extLst>
            <a:ext uri="{FF2B5EF4-FFF2-40B4-BE49-F238E27FC236}">
              <a16:creationId xmlns:a16="http://schemas.microsoft.com/office/drawing/2014/main" id="{74561036-7720-472A-976A-C69C409D7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996" t="25215" r="37817" b="26015"/>
        <a:stretch>
          <a:fillRect/>
        </a:stretch>
      </xdr:blipFill>
      <xdr:spPr bwMode="auto">
        <a:xfrm>
          <a:off x="1403509" y="221199"/>
          <a:ext cx="1468774" cy="686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130463</xdr:colOff>
      <xdr:row>1</xdr:row>
      <xdr:rowOff>30308</xdr:rowOff>
    </xdr:from>
    <xdr:to>
      <xdr:col>1</xdr:col>
      <xdr:colOff>1098301</xdr:colOff>
      <xdr:row>5</xdr:row>
      <xdr:rowOff>24255</xdr:rowOff>
    </xdr:to>
    <xdr:pic>
      <xdr:nvPicPr>
        <xdr:cNvPr id="2" name="Imagen 2" descr="../../../../../Users/macintosh/Documents/201+/SED/LIBRERIA%20">
          <a:extLst>
            <a:ext uri="{FF2B5EF4-FFF2-40B4-BE49-F238E27FC236}">
              <a16:creationId xmlns:a16="http://schemas.microsoft.com/office/drawing/2014/main" id="{BE22469A-D109-44A0-B8FA-117ACAEAC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856" t="17500" r="41965" b="20056"/>
        <a:stretch>
          <a:fillRect/>
        </a:stretch>
      </xdr:blipFill>
      <xdr:spPr bwMode="auto">
        <a:xfrm>
          <a:off x="2606963" y="220808"/>
          <a:ext cx="967838" cy="733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2778125</xdr:colOff>
      <xdr:row>1</xdr:row>
      <xdr:rowOff>45463</xdr:rowOff>
    </xdr:from>
    <xdr:to>
      <xdr:col>1</xdr:col>
      <xdr:colOff>4247025</xdr:colOff>
      <xdr:row>4</xdr:row>
      <xdr:rowOff>187775</xdr:rowOff>
    </xdr:to>
    <xdr:pic>
      <xdr:nvPicPr>
        <xdr:cNvPr id="3" name="Imagen 2" descr="../../../../../Users/macintosh/Documents/201+/SED/LIBRERIA%20">
          <a:extLst>
            <a:ext uri="{FF2B5EF4-FFF2-40B4-BE49-F238E27FC236}">
              <a16:creationId xmlns:a16="http://schemas.microsoft.com/office/drawing/2014/main" id="{24E30A0A-40C4-4DB5-B037-B0D540D42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996" t="25215" r="37817" b="26015"/>
        <a:stretch>
          <a:fillRect/>
        </a:stretch>
      </xdr:blipFill>
      <xdr:spPr bwMode="auto">
        <a:xfrm>
          <a:off x="3238500" y="251838"/>
          <a:ext cx="1468900" cy="697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130463</xdr:colOff>
      <xdr:row>1</xdr:row>
      <xdr:rowOff>30308</xdr:rowOff>
    </xdr:from>
    <xdr:to>
      <xdr:col>1</xdr:col>
      <xdr:colOff>1098301</xdr:colOff>
      <xdr:row>4</xdr:row>
      <xdr:rowOff>183005</xdr:rowOff>
    </xdr:to>
    <xdr:pic>
      <xdr:nvPicPr>
        <xdr:cNvPr id="2" name="Imagen 2" descr="../../../../../Users/macintosh/Documents/201+/SED/LIBRERIA%20">
          <a:extLst>
            <a:ext uri="{FF2B5EF4-FFF2-40B4-BE49-F238E27FC236}">
              <a16:creationId xmlns:a16="http://schemas.microsoft.com/office/drawing/2014/main" id="{0989F525-A984-4134-B081-7B771C4B5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856" t="17500" r="41965" b="20056"/>
        <a:stretch>
          <a:fillRect/>
        </a:stretch>
      </xdr:blipFill>
      <xdr:spPr bwMode="auto">
        <a:xfrm>
          <a:off x="2606963" y="220808"/>
          <a:ext cx="967838" cy="733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0</xdr:row>
      <xdr:rowOff>140713</xdr:rowOff>
    </xdr:from>
    <xdr:to>
      <xdr:col>15</xdr:col>
      <xdr:colOff>1420020</xdr:colOff>
      <xdr:row>4</xdr:row>
      <xdr:rowOff>29025</xdr:rowOff>
    </xdr:to>
    <xdr:pic>
      <xdr:nvPicPr>
        <xdr:cNvPr id="3" name="Imagen 2" descr="../../../../../Users/macintosh/Documents/201+/SED/LIBRERIA%20">
          <a:extLst>
            <a:ext uri="{FF2B5EF4-FFF2-40B4-BE49-F238E27FC236}">
              <a16:creationId xmlns:a16="http://schemas.microsoft.com/office/drawing/2014/main" id="{682FB5FA-18C5-4FED-A487-BB87662EA4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996" t="25215" r="37817" b="26015"/>
        <a:stretch>
          <a:fillRect/>
        </a:stretch>
      </xdr:blipFill>
      <xdr:spPr bwMode="auto">
        <a:xfrm>
          <a:off x="11590020" y="140713"/>
          <a:ext cx="1494038" cy="675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130463</xdr:colOff>
      <xdr:row>1</xdr:row>
      <xdr:rowOff>30308</xdr:rowOff>
    </xdr:from>
    <xdr:to>
      <xdr:col>4</xdr:col>
      <xdr:colOff>213036</xdr:colOff>
      <xdr:row>5</xdr:row>
      <xdr:rowOff>33780</xdr:rowOff>
    </xdr:to>
    <xdr:pic>
      <xdr:nvPicPr>
        <xdr:cNvPr id="2" name="Imagen 2" descr="../../../../../Users/macintosh/Documents/201+/SED/LIBRERIA%20">
          <a:extLst>
            <a:ext uri="{FF2B5EF4-FFF2-40B4-BE49-F238E27FC236}">
              <a16:creationId xmlns:a16="http://schemas.microsoft.com/office/drawing/2014/main" id="{71622736-2DF6-43CD-8ED7-CC137E338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856" t="17500" r="41965" b="20056"/>
        <a:stretch>
          <a:fillRect/>
        </a:stretch>
      </xdr:blipFill>
      <xdr:spPr bwMode="auto">
        <a:xfrm>
          <a:off x="709583" y="220808"/>
          <a:ext cx="967838" cy="733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0</xdr:row>
      <xdr:rowOff>140713</xdr:rowOff>
    </xdr:from>
    <xdr:to>
      <xdr:col>17</xdr:col>
      <xdr:colOff>1456388</xdr:colOff>
      <xdr:row>4</xdr:row>
      <xdr:rowOff>86175</xdr:rowOff>
    </xdr:to>
    <xdr:pic>
      <xdr:nvPicPr>
        <xdr:cNvPr id="3" name="Imagen 2" descr="../../../../../Users/macintosh/Documents/201+/SED/LIBRERIA%20">
          <a:extLst>
            <a:ext uri="{FF2B5EF4-FFF2-40B4-BE49-F238E27FC236}">
              <a16:creationId xmlns:a16="http://schemas.microsoft.com/office/drawing/2014/main" id="{8F29FB56-0977-43C1-8582-3F16025C3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996" t="25215" r="37817" b="26015"/>
        <a:stretch>
          <a:fillRect/>
        </a:stretch>
      </xdr:blipFill>
      <xdr:spPr bwMode="auto">
        <a:xfrm>
          <a:off x="10530840" y="140713"/>
          <a:ext cx="1499753" cy="675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130463</xdr:colOff>
      <xdr:row>1</xdr:row>
      <xdr:rowOff>30308</xdr:rowOff>
    </xdr:from>
    <xdr:to>
      <xdr:col>1</xdr:col>
      <xdr:colOff>1098301</xdr:colOff>
      <xdr:row>4</xdr:row>
      <xdr:rowOff>230630</xdr:rowOff>
    </xdr:to>
    <xdr:pic>
      <xdr:nvPicPr>
        <xdr:cNvPr id="2" name="Imagen 2" descr="../../../../../Users/macintosh/Documents/201+/SED/LIBRERIA%20">
          <a:extLst>
            <a:ext uri="{FF2B5EF4-FFF2-40B4-BE49-F238E27FC236}">
              <a16:creationId xmlns:a16="http://schemas.microsoft.com/office/drawing/2014/main" id="{C18614BC-24AF-47BF-B7AC-2D208F661A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856" t="17500" r="41965" b="20056"/>
        <a:stretch>
          <a:fillRect/>
        </a:stretch>
      </xdr:blipFill>
      <xdr:spPr bwMode="auto">
        <a:xfrm>
          <a:off x="2606963" y="220808"/>
          <a:ext cx="967838" cy="733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0</xdr:colOff>
      <xdr:row>0</xdr:row>
      <xdr:rowOff>140713</xdr:rowOff>
    </xdr:from>
    <xdr:to>
      <xdr:col>20</xdr:col>
      <xdr:colOff>1464060</xdr:colOff>
      <xdr:row>4</xdr:row>
      <xdr:rowOff>76650</xdr:rowOff>
    </xdr:to>
    <xdr:pic>
      <xdr:nvPicPr>
        <xdr:cNvPr id="3" name="Imagen 2" descr="../../../../../Users/macintosh/Documents/201+/SED/LIBRERIA%20">
          <a:extLst>
            <a:ext uri="{FF2B5EF4-FFF2-40B4-BE49-F238E27FC236}">
              <a16:creationId xmlns:a16="http://schemas.microsoft.com/office/drawing/2014/main" id="{F5BEAF05-680C-48B9-AC1C-FAADC88EB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996" t="25215" r="37817" b="26015"/>
        <a:stretch>
          <a:fillRect/>
        </a:stretch>
      </xdr:blipFill>
      <xdr:spPr bwMode="auto">
        <a:xfrm>
          <a:off x="11590020" y="140713"/>
          <a:ext cx="1494038" cy="675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ducacionbogota-my.sharepoint.com/Users/latitude%20e5470/Downloads/SED%202026/1.%20ESTUDIO%20DE%20MERCADO/PROPUESTAS%20ECONOMICAS/CONSOLIDACION%20PROPUESTAS%20ECONOMICAS%20CASE/02_FORMATO_COTIZACION_CASE_ADENDADO_ALIANZA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educacionbogota-my.sharepoint.com/Users/willi/AppData/Local/Temp/fdd1fa49-b256-457e-9d23-572d2edd73af_CONSOLIDACION%20PROPUESTAS%20ECONOMICAS%20CASE.zip.3af/CONSOLIDACION%20PROPUESTAS%20ECONOMICAS%20CASE/02_FORMATO_COTIZACION_CASE_FE%20Y%20ALEGRIA.xlsx?C20F41DB" TargetMode="External"/><Relationship Id="rId1" Type="http://schemas.openxmlformats.org/officeDocument/2006/relationships/externalLinkPath" Target="file:///\\C20F41DB\02_FORMATO_COTIZACION_CASE_FE%20Y%20ALEGRIA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https://educacionbogota-my.sharepoint.com/personal/proldan_educacionbogota_gov_co/Documents/Evento%20de%20cotizaci&#243;n%20CASE%202027-2038/Anexo%20T&#233;cnico%20Canasta-Formato%20Cotizacion/OBSERVACIONES%20EVENTO%20COTIZACION/CONSOLIDACI&#211;N%20DE%20COTIZACIONES_FINAL%20CASE/02_FORMATO_COTIZACION_CASE_MARISTAS.xlsx?0D8A1D6A" TargetMode="External"/><Relationship Id="rId1" Type="http://schemas.openxmlformats.org/officeDocument/2006/relationships/externalLinkPath" Target="file:///\\0D8A1D6A\02_FORMATO_COTIZACION_CASE_MARISTAS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https://educacionbogota-my.sharepoint.com/personal/proldan_educacionbogota_gov_co/Documents/Evento%20de%20cotizaci&#243;n%20CASE%202027-2038/Anexo%20T&#233;cnico%20Canasta-Formato%20Cotizacion/OBSERVACIONES%20EVENTO%20COTIZACION/CONSOLIDACI&#211;N%20DE%20COTIZACIONES_FINAL%20CASE/2205%20Final_FORMATO_COTIZACION_CASE_CORPO%20MINUTO%20DE%20DIOS.xlsx?0D8A1D6A" TargetMode="External"/><Relationship Id="rId1" Type="http://schemas.openxmlformats.org/officeDocument/2006/relationships/externalLinkPath" Target="file:///\\0D8A1D6A\2205%20Final_FORMATO_COTIZACION_CASE_CORPO%20MINUTO%20DE%20DIOS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https://educacionbogota-my.sharepoint.com/personal/proldan_educacionbogota_gov_co/Documents/Evento%20de%20cotizaci&#243;n%20CASE%202027-2038/Anexo%20T&#233;cnico%20Canasta-Formato%20Cotizacion/OBSERVACIONES%20EVENTO%20COTIZACION/CONSOLIDACI&#211;N%20DE%20COTIZACIONES_FINAL%20CASE/02_FORMATO_COTIZACION_CASE_CAFAM.xlsx?0D8A1D6A" TargetMode="External"/><Relationship Id="rId1" Type="http://schemas.openxmlformats.org/officeDocument/2006/relationships/externalLinkPath" Target="file:///\\0D8A1D6A\02_FORMATO_COTIZACION_CASE_CAFAM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https://educacionbogota-my.sharepoint.com/personal/proldan_educacionbogota_gov_co/Documents/Evento%20de%20cotizaci&#243;n%20CASE%202027-2038/Anexo%20T&#233;cnico%20Canasta-Formato%20Cotizacion/OBSERVACIONES%20EVENTO%20COTIZACION/CONSOLIDACI&#211;N%20DE%20COTIZACIONES_FINAL%20CASE/02_FORMATO_COTIZACION_CASE_ADENDADO_IMNASIO%20SABIO%20CALDAS.xlsx?0D8A1D6A" TargetMode="External"/><Relationship Id="rId1" Type="http://schemas.openxmlformats.org/officeDocument/2006/relationships/externalLinkPath" Target="file:///\\0D8A1D6A\02_FORMATO_COTIZACION_CASE_ADENDADO_IMNASIO%20SABIO%20CALDAS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https://educacionbogota-my.sharepoint.com/Users/willi/AppData/Local/Temp/3ad72f7b-1b24-44ef-b7bd-5d6010cca852_CONSOLIDACION%20PROPUESTAS%20ECONOMICAS%20CASE.zip.852/CONSOLIDACION%20PROPUESTAS%20ECONOMICAS%20CASE/02_FORMATO_COTIZACION_CASE_CONSORCIO%20SALESIANOS.xlsx?86A1D710" TargetMode="External"/><Relationship Id="rId1" Type="http://schemas.openxmlformats.org/officeDocument/2006/relationships/externalLinkPath" Target="file:///\\86A1D710\02_FORMATO_COTIZACION_CASE_CONSORCIO%20SALESIANOS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microsoft.com/office/2019/04/relationships/externalLinkLongPath" Target="https://educacionbogota-my.sharepoint.com/personal/proldan_educacionbogota_gov_co/Documents/Evento%20de%20cotizaci&#243;n%20CASE%202027-2038/Anexo%20T&#233;cnico%20Canasta-Formato%20Cotizacion/OBSERVACIONES%20EVENTO%20COTIZACION/CONSOLIDACI&#211;N%20DE%20COTIZACIONES_FINAL%20CASE/02_FORMATO_COTIZACION_CASE_HERMANOS%20ESCUELAS%20CRISTIANAS.xlsx?0D8A1D6A" TargetMode="External"/><Relationship Id="rId1" Type="http://schemas.openxmlformats.org/officeDocument/2006/relationships/externalLinkPath" Target="file:///\\0D8A1D6A\02_FORMATO_COTIZACION_CASE_HERMANOS%20ESCUELAS%20CRISTIANAS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https://educacionbogota-my.sharepoint.com/personal/proldan_educacionbogota_gov_co/Documents/Evento%20de%20cotizaci&#243;n%20CASE%202027-2038/Anexo%20T&#233;cnico%20Canasta-Formato%20Cotizacion/OBSERVACIONES%20EVENTO%20COTIZACION/CONSOLIDACI&#211;N%20DE%20COTIZACIONES_FINAL%20CASE/02_FORMATO_COTIZACION_CASE_HIJAS%20DE%20MA%20AUXILIADORA.xlsx?0D8A1D6A" TargetMode="External"/><Relationship Id="rId1" Type="http://schemas.openxmlformats.org/officeDocument/2006/relationships/externalLinkPath" Target="file:///\\0D8A1D6A\02_FORMATO_COTIZACION_CASE_HIJAS%20DE%20MA%20AUXILIADORA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microsoft.com/office/2019/04/relationships/externalLinkLongPath" Target="https://educacionbogota-my.sharepoint.com/personal/proldan_educacionbogota_gov_co/Documents/Evento%20de%20cotizaci&#243;n%20CASE%202027-2038/Anexo%20T&#233;cnico%20Canasta-Formato%20Cotizacion/OBSERVACIONES%20EVENTO%20COTIZACION/CONSOLIDACI&#211;N%20DE%20COTIZACIONES_FINAL%20CASE/02_FORMATO_COTIZACION_CASE_ESCOLAPIOS%20CALASANZ.xlsx?0D8A1D6A" TargetMode="External"/><Relationship Id="rId1" Type="http://schemas.openxmlformats.org/officeDocument/2006/relationships/externalLinkPath" Target="file:///\\0D8A1D6A\02_FORMATO_COTIZACION_CASE_ESCOLAPIOS%20CALASANZ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https://educacionbogota-my.sharepoint.com/personal/proldan_educacionbogota_gov_co/Documents/Evento%20de%20cotizaci&#243;n%20CASE%202027-2038/Anexo%20T&#233;cnico%20Canasta-Formato%20Cotizacion/OBSERVACIONES%20EVENTO%20COTIZACION/CONSOLIDACI&#211;N%20DE%20COTIZACIONES_FINAL%20CASE/SED%202026/1.%20ESTUDIO%20DE%20MERCADO/PROPUESTAS%20ECONOMICAS/CONSOLIDACION%20PROPUESTAS%20ECONOMICAS%20CASE/02_FORMATO_COTIZACION_CASE_ADENDADO_ALIANZA.xlsx?D137356B" TargetMode="External"/><Relationship Id="rId1" Type="http://schemas.openxmlformats.org/officeDocument/2006/relationships/externalLinkPath" Target="file:///\\D137356B\02_FORMATO_COTIZACION_CASE_ADENDADO_ALIANZ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Recurso Humano"/>
      <sheetName val="2. Material Educativo"/>
      <sheetName val="entradas"/>
      <sheetName val="3. Gastos Administrativos"/>
      <sheetName val="4. Gastos Generales"/>
      <sheetName val="4.1 Costo Mantenimiento"/>
      <sheetName val="5. Estrategias de Permanencia"/>
      <sheetName val="Solicitud SECOP"/>
    </sheetNames>
    <sheetDataSet>
      <sheetData sheetId="0" refreshError="1">
        <row r="13">
          <cell r="E13" t="str">
            <v>Rector</v>
          </cell>
          <cell r="F13" t="str">
            <v>Personas</v>
          </cell>
          <cell r="G13">
            <v>1</v>
          </cell>
          <cell r="H13">
            <v>17100000</v>
          </cell>
          <cell r="I13">
            <v>17100000</v>
          </cell>
        </row>
        <row r="14">
          <cell r="E14" t="str">
            <v>Coordinador</v>
          </cell>
          <cell r="F14" t="str">
            <v>Personas</v>
          </cell>
          <cell r="G14">
            <v>1</v>
          </cell>
          <cell r="H14">
            <v>7446450</v>
          </cell>
          <cell r="I14">
            <v>7446450</v>
          </cell>
        </row>
        <row r="15">
          <cell r="E15" t="str">
            <v xml:space="preserve">Docente de Aula Educación Básica Primaria </v>
          </cell>
          <cell r="F15" t="str">
            <v>Personas</v>
          </cell>
          <cell r="G15">
            <v>1</v>
          </cell>
          <cell r="H15">
            <v>5753340</v>
          </cell>
          <cell r="I15">
            <v>5753340</v>
          </cell>
        </row>
        <row r="16">
          <cell r="E16" t="str">
            <v xml:space="preserve">Docente Areas de conocimiento Aula Educación Básica Secundaria y Media </v>
          </cell>
          <cell r="F16" t="str">
            <v>Personas</v>
          </cell>
          <cell r="G16">
            <v>1</v>
          </cell>
          <cell r="H16">
            <v>5753340</v>
          </cell>
          <cell r="I16">
            <v>5753340</v>
          </cell>
        </row>
        <row r="17">
          <cell r="E17" t="str">
            <v>Docente Orientador</v>
          </cell>
          <cell r="F17" t="str">
            <v>Personas</v>
          </cell>
          <cell r="G17">
            <v>1</v>
          </cell>
          <cell r="H17">
            <v>5753340</v>
          </cell>
          <cell r="I17">
            <v>5753340</v>
          </cell>
        </row>
        <row r="18">
          <cell r="E18" t="str">
            <v xml:space="preserve">Docentes de Apoyo Pedagógico </v>
          </cell>
          <cell r="F18" t="str">
            <v>Personas</v>
          </cell>
          <cell r="G18">
            <v>1</v>
          </cell>
          <cell r="H18">
            <v>5753340</v>
          </cell>
          <cell r="I18">
            <v>5753340</v>
          </cell>
        </row>
        <row r="19">
          <cell r="E19" t="str">
            <v>Coordinador Administrativo y Financiero</v>
          </cell>
          <cell r="F19" t="str">
            <v>Personas</v>
          </cell>
          <cell r="G19">
            <v>1</v>
          </cell>
          <cell r="H19">
            <v>12000000</v>
          </cell>
          <cell r="I19">
            <v>12000000</v>
          </cell>
        </row>
        <row r="20">
          <cell r="E20" t="str">
            <v>Contador</v>
          </cell>
          <cell r="F20" t="str">
            <v>Personas</v>
          </cell>
          <cell r="G20">
            <v>1</v>
          </cell>
          <cell r="H20">
            <v>9750000</v>
          </cell>
          <cell r="I20">
            <v>9750000</v>
          </cell>
        </row>
        <row r="21">
          <cell r="E21" t="str">
            <v>Secretaria</v>
          </cell>
          <cell r="F21" t="str">
            <v>Personas</v>
          </cell>
          <cell r="G21">
            <v>1</v>
          </cell>
          <cell r="H21">
            <v>3875000</v>
          </cell>
          <cell r="I21">
            <v>3875000</v>
          </cell>
        </row>
        <row r="22">
          <cell r="E22" t="str">
            <v>Ingeniero de Sistemas</v>
          </cell>
          <cell r="F22" t="str">
            <v>Personas</v>
          </cell>
          <cell r="G22">
            <v>1</v>
          </cell>
          <cell r="H22">
            <v>9750000</v>
          </cell>
          <cell r="I22">
            <v>9750000</v>
          </cell>
        </row>
        <row r="23">
          <cell r="E23" t="str">
            <v>Auxiliar de Mantenimiento</v>
          </cell>
          <cell r="F23" t="str">
            <v>Personas</v>
          </cell>
          <cell r="G23">
            <v>1</v>
          </cell>
          <cell r="H23">
            <v>2901500</v>
          </cell>
          <cell r="I23">
            <v>2901500</v>
          </cell>
        </row>
        <row r="24">
          <cell r="E24" t="str">
            <v xml:space="preserve">Auxiliar de Servicios Generales </v>
          </cell>
          <cell r="F24" t="str">
            <v>Personas</v>
          </cell>
          <cell r="G24">
            <v>1</v>
          </cell>
          <cell r="H24">
            <v>2901500</v>
          </cell>
          <cell r="I24">
            <v>2901500</v>
          </cell>
        </row>
        <row r="25">
          <cell r="E25" t="str">
            <v xml:space="preserve">Auxiliar de Inventarios </v>
          </cell>
          <cell r="F25" t="str">
            <v>Personas</v>
          </cell>
          <cell r="G25">
            <v>1</v>
          </cell>
          <cell r="H25">
            <v>3148850</v>
          </cell>
          <cell r="I25">
            <v>3148850</v>
          </cell>
        </row>
        <row r="26">
          <cell r="E26" t="str">
            <v xml:space="preserve">Auxiliar Administrativo </v>
          </cell>
          <cell r="F26" t="str">
            <v>Personas</v>
          </cell>
          <cell r="G26">
            <v>1</v>
          </cell>
          <cell r="H26">
            <v>3148850</v>
          </cell>
          <cell r="I26">
            <v>3148850</v>
          </cell>
        </row>
        <row r="27">
          <cell r="E27" t="str">
            <v>Aprendiz del SENA</v>
          </cell>
          <cell r="F27" t="str">
            <v>Personas</v>
          </cell>
          <cell r="G27">
            <v>1</v>
          </cell>
          <cell r="H27">
            <v>2901500</v>
          </cell>
          <cell r="I27">
            <v>2901500</v>
          </cell>
        </row>
        <row r="28">
          <cell r="E28" t="str">
            <v>Auxiliar de Laboratorio</v>
          </cell>
          <cell r="F28" t="str">
            <v>Personas</v>
          </cell>
          <cell r="G28">
            <v>1</v>
          </cell>
          <cell r="H28">
            <v>3875000</v>
          </cell>
          <cell r="I28">
            <v>3875000</v>
          </cell>
        </row>
        <row r="29">
          <cell r="E29" t="str">
            <v>Auxiliar de Enfermería</v>
          </cell>
          <cell r="F29" t="str">
            <v>Personas</v>
          </cell>
          <cell r="G29">
            <v>1</v>
          </cell>
          <cell r="H29">
            <v>3875000</v>
          </cell>
          <cell r="I29">
            <v>3875000</v>
          </cell>
        </row>
        <row r="30">
          <cell r="E30" t="str">
            <v>Auxiliar de Biblioteca</v>
          </cell>
          <cell r="F30" t="str">
            <v>Personas</v>
          </cell>
          <cell r="G30">
            <v>1</v>
          </cell>
          <cell r="H30">
            <v>3148850</v>
          </cell>
          <cell r="I30">
            <v>3148850</v>
          </cell>
        </row>
        <row r="31">
          <cell r="E31" t="str">
            <v>Secretaria Académica</v>
          </cell>
          <cell r="F31" t="str">
            <v>Personas</v>
          </cell>
          <cell r="G31">
            <v>1</v>
          </cell>
          <cell r="H31">
            <v>3875000</v>
          </cell>
          <cell r="I31">
            <v>3875000</v>
          </cell>
        </row>
        <row r="33">
          <cell r="E33" t="str">
            <v>Psicólogo</v>
          </cell>
          <cell r="F33" t="str">
            <v>Personas</v>
          </cell>
          <cell r="G33">
            <v>1</v>
          </cell>
          <cell r="H33">
            <v>5753340</v>
          </cell>
          <cell r="I33">
            <v>5753340</v>
          </cell>
        </row>
        <row r="34">
          <cell r="E34" t="str">
            <v>Mediador Pedagógico y Comunicativo</v>
          </cell>
          <cell r="F34" t="str">
            <v>Personas</v>
          </cell>
          <cell r="G34">
            <v>1</v>
          </cell>
          <cell r="H34">
            <v>5753340</v>
          </cell>
          <cell r="I34">
            <v>5753340</v>
          </cell>
        </row>
        <row r="35">
          <cell r="E35" t="str">
            <v>Trabajador Social</v>
          </cell>
          <cell r="F35" t="str">
            <v>Personas</v>
          </cell>
          <cell r="G35">
            <v>1</v>
          </cell>
          <cell r="H35">
            <v>5753340</v>
          </cell>
          <cell r="I35">
            <v>5753340</v>
          </cell>
        </row>
        <row r="36">
          <cell r="E36" t="str">
            <v>Bibliotecario Escolar</v>
          </cell>
          <cell r="F36" t="str">
            <v>Personas</v>
          </cell>
          <cell r="G36">
            <v>1</v>
          </cell>
          <cell r="H36">
            <v>5753340</v>
          </cell>
          <cell r="I36">
            <v>5753340</v>
          </cell>
        </row>
        <row r="38">
          <cell r="E38" t="str">
            <v>Docente de Preescolar / Profesional de Primera Infancia</v>
          </cell>
          <cell r="F38" t="str">
            <v>Personas</v>
          </cell>
          <cell r="G38">
            <v>1</v>
          </cell>
          <cell r="H38">
            <v>5753340</v>
          </cell>
          <cell r="I38">
            <v>5753340</v>
          </cell>
        </row>
        <row r="39">
          <cell r="E39" t="str">
            <v>Auxiliar de Primera Infancia</v>
          </cell>
          <cell r="F39" t="str">
            <v>Personas</v>
          </cell>
          <cell r="G39">
            <v>1</v>
          </cell>
          <cell r="H39">
            <v>3148850</v>
          </cell>
          <cell r="I39">
            <v>3148850</v>
          </cell>
        </row>
        <row r="40">
          <cell r="E40" t="str">
            <v>Psicopedagogo</v>
          </cell>
          <cell r="F40" t="str">
            <v>Personas</v>
          </cell>
          <cell r="G40">
            <v>1</v>
          </cell>
          <cell r="H40">
            <v>5753340</v>
          </cell>
          <cell r="I40">
            <v>5753340</v>
          </cell>
        </row>
      </sheetData>
      <sheetData sheetId="1" refreshError="1">
        <row r="13">
          <cell r="D13" t="str">
            <v>Material bibliográfico - Procesos de gestión de colecciones: Actualización colección de referencia</v>
          </cell>
          <cell r="E13" t="str">
            <v>Colección</v>
          </cell>
          <cell r="F13">
            <v>1</v>
          </cell>
          <cell r="G13">
            <v>14000000</v>
          </cell>
          <cell r="H13">
            <v>0.19</v>
          </cell>
          <cell r="I13">
            <v>16660000</v>
          </cell>
        </row>
        <row r="14">
          <cell r="D14" t="str">
            <v>Material bibliográfico - Procesos de gestión de colecciones: Actualización colección informativa</v>
          </cell>
          <cell r="E14" t="str">
            <v>Colección</v>
          </cell>
          <cell r="F14">
            <v>1</v>
          </cell>
          <cell r="G14">
            <v>56000000</v>
          </cell>
          <cell r="H14">
            <v>0</v>
          </cell>
          <cell r="I14">
            <v>56000000</v>
          </cell>
        </row>
        <row r="15">
          <cell r="D15" t="str">
            <v>Material bibliográfico - Procesos de gestión de colecciones: Actualización colección de ficción</v>
          </cell>
          <cell r="E15" t="str">
            <v>Colección</v>
          </cell>
          <cell r="F15">
            <v>1</v>
          </cell>
          <cell r="G15">
            <v>70000000</v>
          </cell>
          <cell r="H15">
            <v>0</v>
          </cell>
          <cell r="I15">
            <v>70000000</v>
          </cell>
        </row>
        <row r="16">
          <cell r="D16" t="str">
            <v>Material bibliográfico - Programas y servicios bibliotecarios: Actualización información de usuarios de la biblioteca</v>
          </cell>
          <cell r="E16" t="str">
            <v>Documento</v>
          </cell>
          <cell r="F16">
            <v>1</v>
          </cell>
          <cell r="G16">
            <v>0</v>
          </cell>
          <cell r="H16">
            <v>0</v>
          </cell>
          <cell r="I16">
            <v>0</v>
          </cell>
        </row>
        <row r="17">
          <cell r="D17" t="str">
            <v>Material bibliográfico - Programas y servicios bibliotecarios: Actualización en programas para la formación de lectores</v>
          </cell>
          <cell r="E17" t="str">
            <v>Documento</v>
          </cell>
          <cell r="F17">
            <v>1</v>
          </cell>
          <cell r="G17">
            <v>0</v>
          </cell>
          <cell r="H17">
            <v>0</v>
          </cell>
          <cell r="I17">
            <v>0</v>
          </cell>
        </row>
        <row r="18">
          <cell r="D18" t="str">
            <v>Material bibliográfico - Programas y servicios bibliotecarios: Actualización en programas de alfabetización informacional</v>
          </cell>
          <cell r="E18" t="str">
            <v>Documento</v>
          </cell>
          <cell r="F18">
            <v>1</v>
          </cell>
          <cell r="G18">
            <v>0</v>
          </cell>
          <cell r="H18">
            <v>0</v>
          </cell>
          <cell r="I18">
            <v>0</v>
          </cell>
        </row>
        <row r="19">
          <cell r="D19" t="str">
            <v>Material bibliográfico - Apoyo a los procesos de aprendizaje: Actualización de bibliobancos - Textos curriculares</v>
          </cell>
          <cell r="E19" t="str">
            <v xml:space="preserve">Paquete de ejemplares por estudiante en cada área. </v>
          </cell>
          <cell r="F19">
            <v>1</v>
          </cell>
          <cell r="G19">
            <v>400000</v>
          </cell>
          <cell r="H19">
            <v>0</v>
          </cell>
          <cell r="I19">
            <v>400000</v>
          </cell>
        </row>
        <row r="20">
          <cell r="D20" t="str">
            <v>Material bibliográfico - Apoyo a los procesos de aprendizaje: Actualización de bibliobancos - Guías de trabajo</v>
          </cell>
          <cell r="E20" t="str">
            <v>Documento</v>
          </cell>
          <cell r="F20">
            <v>1</v>
          </cell>
          <cell r="G20">
            <v>200000</v>
          </cell>
          <cell r="H20">
            <v>0</v>
          </cell>
          <cell r="I20">
            <v>200000</v>
          </cell>
        </row>
        <row r="21">
          <cell r="D21" t="str">
            <v>Material bibliográfico - Apoyo a los procesos de aprendizaje: Actualización de bibliobancos - Manuales</v>
          </cell>
          <cell r="E21" t="str">
            <v>Documento</v>
          </cell>
          <cell r="F21">
            <v>1</v>
          </cell>
          <cell r="G21">
            <v>200000</v>
          </cell>
          <cell r="H21">
            <v>0</v>
          </cell>
          <cell r="I21">
            <v>200000</v>
          </cell>
        </row>
        <row r="22">
          <cell r="D22" t="str">
            <v>Material Tecnológico - Hemeroteca: Suscripción y renovación periódico de circulación Nacional.</v>
          </cell>
          <cell r="E22" t="str">
            <v>Suscripción anual</v>
          </cell>
          <cell r="F22">
            <v>1</v>
          </cell>
          <cell r="G22">
            <v>275900</v>
          </cell>
          <cell r="H22">
            <v>0</v>
          </cell>
          <cell r="I22">
            <v>275900</v>
          </cell>
        </row>
        <row r="23">
          <cell r="D23" t="str">
            <v>Material Tecnológico - Hemeroteca: Suscripción y renovación periódico de circulación Local</v>
          </cell>
          <cell r="E23" t="str">
            <v>Suscripción anual</v>
          </cell>
          <cell r="F23">
            <v>1</v>
          </cell>
          <cell r="G23">
            <v>310000</v>
          </cell>
          <cell r="H23">
            <v>0</v>
          </cell>
          <cell r="I23">
            <v>310000</v>
          </cell>
        </row>
        <row r="24">
          <cell r="D24" t="str">
            <v>Material Tecnológico - Hemeroteca: Suscripción y renovación Revista de circulación Nacional</v>
          </cell>
          <cell r="E24" t="str">
            <v>Suscripción anual</v>
          </cell>
          <cell r="F24">
            <v>1</v>
          </cell>
          <cell r="G24">
            <v>305370</v>
          </cell>
          <cell r="H24">
            <v>0</v>
          </cell>
          <cell r="I24">
            <v>305370</v>
          </cell>
        </row>
        <row r="25">
          <cell r="D25" t="str">
            <v>Material Tecnológico - Contenidos especializados: Suscripción y renovación de contenidos en línea</v>
          </cell>
          <cell r="E25" t="str">
            <v>Recursos digitales/licencias anual</v>
          </cell>
          <cell r="F25">
            <v>1</v>
          </cell>
          <cell r="G25">
            <v>3000000</v>
          </cell>
          <cell r="H25">
            <v>0</v>
          </cell>
          <cell r="I25">
            <v>3000000</v>
          </cell>
        </row>
        <row r="26">
          <cell r="D26" t="str">
            <v>Material Tecnológico - Contenidos especializados: Suscripción y renovación de contenidos de materiales en formato electrónico</v>
          </cell>
          <cell r="E26" t="str">
            <v>Títulos/licencias</v>
          </cell>
          <cell r="F26">
            <v>1</v>
          </cell>
          <cell r="G26">
            <v>3000000</v>
          </cell>
          <cell r="H26">
            <v>0</v>
          </cell>
          <cell r="I26">
            <v>3000000</v>
          </cell>
        </row>
        <row r="27">
          <cell r="D27" t="str">
            <v>Material Tecnológico - Software: Suscripción y renovación de licencias de paquetes informáticos, para uso en dispositivos electrónico de Biblioteca escolar.</v>
          </cell>
          <cell r="E27" t="str">
            <v>Licencias por dispositivo.</v>
          </cell>
          <cell r="F27">
            <v>1</v>
          </cell>
          <cell r="G27">
            <v>1500000</v>
          </cell>
          <cell r="H27">
            <v>0</v>
          </cell>
          <cell r="I27">
            <v>1500000</v>
          </cell>
        </row>
        <row r="28">
          <cell r="D28" t="str">
            <v>Material Tecnológico - Software: Suscripción y renovación de 3 programas especializados en apoyo a cada una de las áreas básicas del curriculo.</v>
          </cell>
          <cell r="E28" t="str">
            <v>Licencias/programas por área</v>
          </cell>
          <cell r="F28">
            <v>1</v>
          </cell>
          <cell r="G28">
            <v>250000</v>
          </cell>
          <cell r="H28">
            <v>0</v>
          </cell>
          <cell r="I28">
            <v>250000</v>
          </cell>
        </row>
        <row r="29">
          <cell r="D29" t="str">
            <v>Material Tecnológico - Software: Desarrollo de programas de formación para el uso de las herramientas, acceso y producción de contenidos de cada uno de los programas especializados.</v>
          </cell>
          <cell r="E29" t="str">
            <v>Programas formativos por área</v>
          </cell>
          <cell r="F29">
            <v>1</v>
          </cell>
          <cell r="G29">
            <v>5000000</v>
          </cell>
          <cell r="H29">
            <v>0</v>
          </cell>
          <cell r="I29">
            <v>5000000</v>
          </cell>
        </row>
        <row r="32">
          <cell r="D32" t="str">
            <v>Material Impreso complementario primera infancia</v>
          </cell>
          <cell r="E32" t="str">
            <v>Kit</v>
          </cell>
          <cell r="F32">
            <v>1</v>
          </cell>
          <cell r="G32">
            <v>700000</v>
          </cell>
          <cell r="H32">
            <v>0</v>
          </cell>
          <cell r="I32">
            <v>700000</v>
          </cell>
        </row>
        <row r="33">
          <cell r="D33" t="str">
            <v>Material didáctico primera infancia: juegos de asociaciones de parejas</v>
          </cell>
          <cell r="E33" t="str">
            <v>Juego por estudiante</v>
          </cell>
          <cell r="F33">
            <v>1</v>
          </cell>
          <cell r="G33">
            <v>6250300</v>
          </cell>
          <cell r="H33">
            <v>0</v>
          </cell>
          <cell r="I33">
            <v>6250300</v>
          </cell>
        </row>
        <row r="34">
          <cell r="D34" t="str">
            <v>Material didáctico primera infancia: elementos que favorezcan la destreza fisica</v>
          </cell>
          <cell r="E34" t="str">
            <v>Kit</v>
          </cell>
          <cell r="F34">
            <v>1</v>
          </cell>
          <cell r="G34">
            <v>3640500</v>
          </cell>
          <cell r="H34">
            <v>0</v>
          </cell>
          <cell r="I34">
            <v>3640500</v>
          </cell>
        </row>
        <row r="35">
          <cell r="D35" t="str">
            <v>Material didáctico Primera Infancia: Material necesario para el desarrollo de juegos que permitan la representación de roles</v>
          </cell>
          <cell r="E35" t="str">
            <v>Kit</v>
          </cell>
          <cell r="F35">
            <v>1</v>
          </cell>
          <cell r="G35">
            <v>3640500</v>
          </cell>
          <cell r="H35">
            <v>0</v>
          </cell>
          <cell r="I35">
            <v>3640500</v>
          </cell>
        </row>
        <row r="36">
          <cell r="D36" t="str">
            <v>Material didáctico Primera Infancia: Material que permita el desarrollo de la motricidad fina</v>
          </cell>
          <cell r="E36" t="str">
            <v>Kit</v>
          </cell>
          <cell r="F36">
            <v>1</v>
          </cell>
          <cell r="G36">
            <v>800000</v>
          </cell>
          <cell r="H36">
            <v>0</v>
          </cell>
          <cell r="I36">
            <v>800000</v>
          </cell>
        </row>
      </sheetData>
      <sheetData sheetId="2" refreshError="1"/>
      <sheetData sheetId="3" refreshError="1">
        <row r="12">
          <cell r="E12" t="str">
            <v>Materiales y suministros de oficina (para colegios entre 1 a 500 estudiantes)</v>
          </cell>
          <cell r="F12">
            <v>1</v>
          </cell>
          <cell r="G12" t="str">
            <v>Costo anual</v>
          </cell>
          <cell r="H12">
            <v>1731179.8319327731</v>
          </cell>
          <cell r="I12">
            <v>0.19</v>
          </cell>
          <cell r="J12">
            <v>2060104</v>
          </cell>
          <cell r="K12">
            <v>2060104</v>
          </cell>
        </row>
        <row r="13">
          <cell r="E13" t="str">
            <v>Materiales y suministros de oficina (para colegios entre 501 a 1000 estudiantes)</v>
          </cell>
          <cell r="F13">
            <v>1</v>
          </cell>
          <cell r="G13" t="str">
            <v>Costo anual</v>
          </cell>
          <cell r="H13">
            <v>2109368.0672268909</v>
          </cell>
          <cell r="I13">
            <v>0.19</v>
          </cell>
          <cell r="J13">
            <v>2510148</v>
          </cell>
          <cell r="K13">
            <v>2510148</v>
          </cell>
        </row>
        <row r="14">
          <cell r="E14" t="str">
            <v>Materiales y suministros de oficina (para colegios de más de 1000 estudiantes)</v>
          </cell>
          <cell r="F14">
            <v>1</v>
          </cell>
          <cell r="G14" t="str">
            <v>Costo anual</v>
          </cell>
          <cell r="H14">
            <v>2480735.2941176472</v>
          </cell>
          <cell r="I14">
            <v>0.19</v>
          </cell>
          <cell r="J14">
            <v>2952075</v>
          </cell>
          <cell r="K14">
            <v>2952075</v>
          </cell>
        </row>
        <row r="15">
          <cell r="E15" t="str">
            <v xml:space="preserve">Boletines académicos </v>
          </cell>
          <cell r="F15">
            <v>1</v>
          </cell>
          <cell r="G15" t="str">
            <v>Boletín por estudiante por año</v>
          </cell>
          <cell r="H15">
            <v>11500</v>
          </cell>
          <cell r="I15">
            <v>0</v>
          </cell>
          <cell r="J15">
            <v>11500</v>
          </cell>
          <cell r="K15">
            <v>11500</v>
          </cell>
        </row>
        <row r="16">
          <cell r="E16" t="str">
            <v>Insumos gestión documental (para colegios entre 1 a 500 estudiantes)</v>
          </cell>
          <cell r="F16">
            <v>1</v>
          </cell>
          <cell r="G16" t="str">
            <v>Costo anual</v>
          </cell>
          <cell r="H16">
            <v>10431759.663865546</v>
          </cell>
          <cell r="I16">
            <v>0.19</v>
          </cell>
          <cell r="J16">
            <v>12413794</v>
          </cell>
          <cell r="K16">
            <v>12413794</v>
          </cell>
        </row>
        <row r="17">
          <cell r="E17" t="str">
            <v>Insumos gestión documental (para colegios entre 501 a 1000 estudiantes)</v>
          </cell>
          <cell r="F17">
            <v>1</v>
          </cell>
          <cell r="G17" t="str">
            <v>Costo anual</v>
          </cell>
          <cell r="H17">
            <v>20863520.168067228</v>
          </cell>
          <cell r="I17">
            <v>0.19</v>
          </cell>
          <cell r="J17">
            <v>24827589</v>
          </cell>
          <cell r="K17">
            <v>24827589</v>
          </cell>
        </row>
        <row r="18">
          <cell r="E18" t="str">
            <v>Insumos gestión documental (para colegios de más de 1000 estudiantes)</v>
          </cell>
          <cell r="F18">
            <v>1</v>
          </cell>
          <cell r="G18" t="str">
            <v>Costo anual</v>
          </cell>
          <cell r="H18">
            <v>31295279.831932776</v>
          </cell>
          <cell r="I18">
            <v>0.19</v>
          </cell>
          <cell r="J18">
            <v>37241383</v>
          </cell>
          <cell r="K18">
            <v>37241383</v>
          </cell>
        </row>
        <row r="19">
          <cell r="E19" t="str">
            <v>Dotación al personal</v>
          </cell>
          <cell r="F19">
            <v>1</v>
          </cell>
          <cell r="G19" t="str">
            <v>Dotación trabajador año</v>
          </cell>
          <cell r="H19">
            <v>720000</v>
          </cell>
          <cell r="I19">
            <v>0.19</v>
          </cell>
          <cell r="J19">
            <v>856800</v>
          </cell>
          <cell r="K19">
            <v>856800</v>
          </cell>
        </row>
        <row r="20">
          <cell r="E20" t="str">
            <v>Gestión de Seguridad y Salud en el trabajo: Elementos de protección personal</v>
          </cell>
          <cell r="F20">
            <v>1</v>
          </cell>
          <cell r="G20" t="str">
            <v>Kit por persona</v>
          </cell>
          <cell r="H20">
            <v>174950</v>
          </cell>
          <cell r="I20">
            <v>0.19</v>
          </cell>
          <cell r="J20">
            <v>208191</v>
          </cell>
          <cell r="K20">
            <v>208191</v>
          </cell>
        </row>
        <row r="21">
          <cell r="E21" t="str">
            <v>Gestión de Seguridad y Salud en el trabajo: Elementos para los brigadistas</v>
          </cell>
          <cell r="F21">
            <v>1</v>
          </cell>
          <cell r="G21" t="str">
            <v>Kit por brigada</v>
          </cell>
          <cell r="H21">
            <v>592000</v>
          </cell>
          <cell r="I21">
            <v>0.19</v>
          </cell>
          <cell r="J21">
            <v>704480</v>
          </cell>
          <cell r="K21">
            <v>704480</v>
          </cell>
        </row>
        <row r="22">
          <cell r="E22" t="str">
            <v xml:space="preserve">Agendas </v>
          </cell>
          <cell r="F22">
            <v>1</v>
          </cell>
          <cell r="G22" t="str">
            <v>Agenda por estudiante</v>
          </cell>
          <cell r="H22">
            <v>15000</v>
          </cell>
          <cell r="I22">
            <v>0.19</v>
          </cell>
          <cell r="J22">
            <v>17850</v>
          </cell>
          <cell r="K22">
            <v>17850</v>
          </cell>
        </row>
        <row r="23">
          <cell r="E23" t="str">
            <v xml:space="preserve">Carnés </v>
          </cell>
          <cell r="F23">
            <v>1</v>
          </cell>
          <cell r="G23" t="str">
            <v>Carné por estudiante</v>
          </cell>
          <cell r="H23">
            <v>3000</v>
          </cell>
          <cell r="I23">
            <v>0.19</v>
          </cell>
          <cell r="J23">
            <v>3570</v>
          </cell>
          <cell r="K23">
            <v>3570</v>
          </cell>
        </row>
        <row r="24">
          <cell r="E24" t="str">
            <v xml:space="preserve">Diplomas </v>
          </cell>
          <cell r="F24">
            <v>1</v>
          </cell>
          <cell r="G24" t="str">
            <v>Diploma por estudiante</v>
          </cell>
          <cell r="H24">
            <v>25000</v>
          </cell>
          <cell r="I24">
            <v>0</v>
          </cell>
          <cell r="J24">
            <v>25000</v>
          </cell>
          <cell r="K24">
            <v>25000</v>
          </cell>
        </row>
        <row r="25">
          <cell r="E25" t="str">
            <v xml:space="preserve">Software notas </v>
          </cell>
          <cell r="F25">
            <v>1</v>
          </cell>
          <cell r="G25" t="str">
            <v>Programa/Licencia anual</v>
          </cell>
          <cell r="H25">
            <v>5000000</v>
          </cell>
          <cell r="I25">
            <v>0.19</v>
          </cell>
          <cell r="J25">
            <v>5950000</v>
          </cell>
          <cell r="K25">
            <v>5950000</v>
          </cell>
        </row>
        <row r="26">
          <cell r="E26" t="str">
            <v>Otros: Especifique clase de elemento, unidades de medida, cantidades, valor unitario</v>
          </cell>
          <cell r="F26"/>
          <cell r="G26"/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E27" t="str">
            <v>Mantenimiento de impresoras (SED no reemplaza unidades fusoras, kits de mantenimiento, etc)</v>
          </cell>
          <cell r="F27">
            <v>1</v>
          </cell>
          <cell r="G27" t="str">
            <v>Por impresora / año</v>
          </cell>
          <cell r="H27">
            <v>2000000</v>
          </cell>
          <cell r="I27">
            <v>0.19</v>
          </cell>
          <cell r="J27">
            <v>2380000</v>
          </cell>
          <cell r="K27">
            <v>2380000</v>
          </cell>
        </row>
        <row r="28">
          <cell r="E28" t="str">
            <v>Dotación primeros auxilios</v>
          </cell>
          <cell r="F28">
            <v>1</v>
          </cell>
          <cell r="G28" t="str">
            <v>Por colegio / año</v>
          </cell>
          <cell r="H28">
            <v>6500000</v>
          </cell>
          <cell r="I28">
            <v>0.19</v>
          </cell>
          <cell r="J28">
            <v>7735000</v>
          </cell>
          <cell r="K28">
            <v>7735000</v>
          </cell>
        </row>
        <row r="29">
          <cell r="E29" t="str">
            <v>Programa de bienestar empleados</v>
          </cell>
          <cell r="F29">
            <v>1</v>
          </cell>
          <cell r="G29" t="str">
            <v>Por empleado / año</v>
          </cell>
          <cell r="H29">
            <v>160000</v>
          </cell>
          <cell r="I29">
            <v>0.19</v>
          </cell>
          <cell r="J29">
            <v>190400</v>
          </cell>
          <cell r="K29">
            <v>190400</v>
          </cell>
        </row>
        <row r="30">
          <cell r="E30" t="str">
            <v>Elementos de aseo y cafetería (Más bolsas, canecas y todo lo que exige hoy en día la SDS)</v>
          </cell>
          <cell r="F30" t="str">
            <v>Servicio anual</v>
          </cell>
          <cell r="G30"/>
          <cell r="H30">
            <v>42000000</v>
          </cell>
          <cell r="I30">
            <v>0.19</v>
          </cell>
          <cell r="J30">
            <v>49980000</v>
          </cell>
          <cell r="K30">
            <v>49980000</v>
          </cell>
        </row>
        <row r="31">
          <cell r="E31" t="str">
            <v>Revisoría fiscal - auditoría</v>
          </cell>
          <cell r="F31">
            <v>1</v>
          </cell>
          <cell r="G31" t="str">
            <v>Por colegio / año</v>
          </cell>
          <cell r="H31">
            <v>42000000</v>
          </cell>
          <cell r="I31">
            <v>0.19</v>
          </cell>
          <cell r="J31">
            <v>49980000</v>
          </cell>
          <cell r="K31">
            <v>49980000</v>
          </cell>
        </row>
      </sheetData>
      <sheetData sheetId="4" refreshError="1">
        <row r="12">
          <cell r="E12" t="str">
            <v>Mantenimiento preventivo infraestructura física</v>
          </cell>
          <cell r="F12" t="str">
            <v>Mantenimiento por colegio en el año</v>
          </cell>
          <cell r="G12">
            <v>1</v>
          </cell>
          <cell r="H12">
            <v>272419326</v>
          </cell>
          <cell r="I12">
            <v>0</v>
          </cell>
          <cell r="J12">
            <v>272419326</v>
          </cell>
          <cell r="K12">
            <v>272419326</v>
          </cell>
        </row>
        <row r="13">
          <cell r="E13" t="str">
            <v>Mantenimiento preventivo de bienes muebles y equipos</v>
          </cell>
          <cell r="F13" t="str">
            <v>Mantenimiento por colegio en el año</v>
          </cell>
          <cell r="G13">
            <v>1</v>
          </cell>
          <cell r="H13">
            <v>35700000</v>
          </cell>
          <cell r="I13">
            <v>0</v>
          </cell>
          <cell r="J13">
            <v>35700000</v>
          </cell>
          <cell r="K13">
            <v>35700000</v>
          </cell>
        </row>
        <row r="14">
          <cell r="E14" t="str">
            <v>Servicio de aseo institucional (para colegios entre 1 a 500 estudiantes)</v>
          </cell>
          <cell r="F14" t="str">
            <v>Servicio anual</v>
          </cell>
          <cell r="G14">
            <v>1</v>
          </cell>
          <cell r="H14">
            <v>189394957.44</v>
          </cell>
          <cell r="I14">
            <v>0</v>
          </cell>
          <cell r="J14">
            <v>189394957</v>
          </cell>
          <cell r="K14">
            <v>189394957</v>
          </cell>
        </row>
        <row r="15">
          <cell r="E15" t="str">
            <v>Servicio de aseo institucional (para colegios entre 501 a 1000 estudiantes</v>
          </cell>
          <cell r="F15" t="str">
            <v>Servicio anual</v>
          </cell>
          <cell r="G15">
            <v>1</v>
          </cell>
          <cell r="H15">
            <v>236743696.79999998</v>
          </cell>
          <cell r="I15">
            <v>0</v>
          </cell>
          <cell r="J15">
            <v>236743697</v>
          </cell>
          <cell r="K15">
            <v>236743697</v>
          </cell>
        </row>
        <row r="16">
          <cell r="E16" t="str">
            <v>Servicio de aseo institucional (para colegios de más de 1000 estudiantes)</v>
          </cell>
          <cell r="F16" t="str">
            <v>Servicio anual</v>
          </cell>
          <cell r="G16">
            <v>1</v>
          </cell>
          <cell r="H16">
            <v>284092436.15999997</v>
          </cell>
          <cell r="I16">
            <v>0</v>
          </cell>
          <cell r="J16">
            <v>284092436</v>
          </cell>
          <cell r="K16">
            <v>284092436</v>
          </cell>
        </row>
        <row r="17">
          <cell r="E17" t="str">
            <v>Servicio de vigilancia institucional (para colegios entre 1 a 500 estudiantes)</v>
          </cell>
          <cell r="F17" t="str">
            <v>Servicio anual</v>
          </cell>
          <cell r="G17">
            <v>1</v>
          </cell>
          <cell r="H17">
            <v>225930262.93199998</v>
          </cell>
          <cell r="I17">
            <v>0</v>
          </cell>
          <cell r="J17">
            <v>225930263</v>
          </cell>
          <cell r="K17">
            <v>225930263</v>
          </cell>
        </row>
        <row r="18">
          <cell r="E18" t="str">
            <v>Servicio de vigilancia institucional (para colegios entre 501 a 1000 estudiantes)</v>
          </cell>
          <cell r="F18" t="str">
            <v>Servicio anual</v>
          </cell>
          <cell r="G18">
            <v>1</v>
          </cell>
          <cell r="H18">
            <v>225930262.93199998</v>
          </cell>
          <cell r="I18">
            <v>0</v>
          </cell>
          <cell r="J18">
            <v>225930263</v>
          </cell>
          <cell r="K18">
            <v>225930263</v>
          </cell>
        </row>
        <row r="19">
          <cell r="E19" t="str">
            <v>Servicio de vigilancia institucional (para colegios de más de 1000 estudiantes)</v>
          </cell>
          <cell r="F19" t="str">
            <v>Servicio anual</v>
          </cell>
          <cell r="G19">
            <v>1</v>
          </cell>
          <cell r="H19">
            <v>451860525.86399996</v>
          </cell>
          <cell r="I19">
            <v>0</v>
          </cell>
          <cell r="J19">
            <v>451860526</v>
          </cell>
          <cell r="K19">
            <v>451860526</v>
          </cell>
        </row>
        <row r="20">
          <cell r="E20" t="str">
            <v>Otros: Especifique clase de elemento, unidades de medida, cantidades, valor unitario</v>
          </cell>
          <cell r="F20"/>
          <cell r="G20"/>
          <cell r="H20">
            <v>0</v>
          </cell>
          <cell r="I20">
            <v>0</v>
          </cell>
          <cell r="J20">
            <v>0</v>
          </cell>
          <cell r="K20">
            <v>0</v>
          </cell>
        </row>
      </sheetData>
      <sheetData sheetId="5" refreshError="1">
        <row r="13">
          <cell r="D13" t="str">
            <v>Mantenimiento preventivo ascensor</v>
          </cell>
          <cell r="E13" t="str">
            <v>Servicio</v>
          </cell>
          <cell r="F13" t="str">
            <v>Mensual</v>
          </cell>
          <cell r="G13">
            <v>1</v>
          </cell>
          <cell r="H13">
            <v>1110104</v>
          </cell>
          <cell r="I13">
            <v>0.19</v>
          </cell>
          <cell r="J13">
            <v>1321024</v>
          </cell>
          <cell r="K13">
            <v>1321024</v>
          </cell>
        </row>
        <row r="14">
          <cell r="D14" t="str">
            <v>Certificacion anual de ascensores</v>
          </cell>
          <cell r="E14" t="str">
            <v>Servicio</v>
          </cell>
          <cell r="F14" t="str">
            <v>Anual</v>
          </cell>
          <cell r="G14">
            <v>1</v>
          </cell>
          <cell r="H14">
            <v>260000</v>
          </cell>
          <cell r="I14">
            <v>0.19</v>
          </cell>
          <cell r="J14">
            <v>309400</v>
          </cell>
          <cell r="K14">
            <v>309400</v>
          </cell>
        </row>
        <row r="15">
          <cell r="D15" t="str">
            <v>Lavado y mantenimiento general de tanques de agua potable (Incluye mantenimiento a la impermeabilizacion del tanque en caso de ser subterraneo)</v>
          </cell>
          <cell r="E15" t="str">
            <v>Servicio</v>
          </cell>
          <cell r="F15" t="str">
            <v>Semestral</v>
          </cell>
          <cell r="G15">
            <v>1</v>
          </cell>
          <cell r="H15">
            <v>5660000</v>
          </cell>
          <cell r="I15">
            <v>0.19</v>
          </cell>
          <cell r="J15">
            <v>6735400</v>
          </cell>
          <cell r="K15">
            <v>6735400</v>
          </cell>
        </row>
        <row r="16">
          <cell r="D16" t="str">
            <v>Lavado y mantenimiento general de tanques de agua lluvia</v>
          </cell>
          <cell r="E16" t="str">
            <v>Servicio</v>
          </cell>
          <cell r="F16" t="str">
            <v>anual</v>
          </cell>
          <cell r="G16">
            <v>1</v>
          </cell>
          <cell r="H16">
            <v>5970000</v>
          </cell>
          <cell r="I16">
            <v>0.19</v>
          </cell>
          <cell r="J16">
            <v>7104300</v>
          </cell>
          <cell r="K16">
            <v>7104300</v>
          </cell>
        </row>
        <row r="17">
          <cell r="D17" t="str">
            <v>Lavado y mantenimiento general de tanques de agua Red Contra Incendio</v>
          </cell>
          <cell r="E17" t="str">
            <v>Servicio</v>
          </cell>
          <cell r="F17" t="str">
            <v>anual</v>
          </cell>
          <cell r="G17">
            <v>1</v>
          </cell>
          <cell r="H17">
            <v>5660000</v>
          </cell>
          <cell r="I17">
            <v>0.19</v>
          </cell>
          <cell r="J17">
            <v>6735400</v>
          </cell>
          <cell r="K17">
            <v>6735400</v>
          </cell>
        </row>
        <row r="18">
          <cell r="D18" t="str">
            <v>Mantenimiento preventivo a equipos de bombeo gua potable</v>
          </cell>
          <cell r="E18" t="str">
            <v>Servicio</v>
          </cell>
          <cell r="F18" t="str">
            <v>Mensual</v>
          </cell>
          <cell r="G18">
            <v>1</v>
          </cell>
          <cell r="H18">
            <v>101500</v>
          </cell>
          <cell r="I18">
            <v>0.19</v>
          </cell>
          <cell r="J18">
            <v>120785</v>
          </cell>
          <cell r="K18">
            <v>120785</v>
          </cell>
        </row>
        <row r="19">
          <cell r="D19" t="str">
            <v>Mantenimiento preventivo de equipos de bombeo y tanques de cocina</v>
          </cell>
          <cell r="E19" t="str">
            <v>Servicio</v>
          </cell>
          <cell r="F19" t="str">
            <v>Semestral</v>
          </cell>
          <cell r="G19">
            <v>1</v>
          </cell>
          <cell r="H19">
            <v>609000</v>
          </cell>
          <cell r="I19">
            <v>0.19</v>
          </cell>
          <cell r="J19">
            <v>724710</v>
          </cell>
          <cell r="K19">
            <v>724710</v>
          </cell>
        </row>
        <row r="20">
          <cell r="D20" t="str">
            <v>Mantenimiento preventivo a equipos de bombeo agua lluvia</v>
          </cell>
          <cell r="E20" t="str">
            <v>Servicio</v>
          </cell>
          <cell r="F20" t="str">
            <v>Mensual</v>
          </cell>
          <cell r="G20">
            <v>1</v>
          </cell>
          <cell r="H20">
            <v>101500</v>
          </cell>
          <cell r="I20">
            <v>0.19</v>
          </cell>
          <cell r="J20">
            <v>120785</v>
          </cell>
          <cell r="K20">
            <v>120785</v>
          </cell>
        </row>
        <row r="21">
          <cell r="D21" t="str">
            <v>Mantenimiento preventivo red contra incendio (incluye mantenimiento a estaciones manuales, equipo de Bombeo y pruebas pitometricas anuales)</v>
          </cell>
          <cell r="E21" t="str">
            <v>Servicio</v>
          </cell>
          <cell r="F21" t="str">
            <v>Anual</v>
          </cell>
          <cell r="G21">
            <v>1</v>
          </cell>
          <cell r="H21">
            <v>6363000</v>
          </cell>
          <cell r="I21">
            <v>0.19</v>
          </cell>
          <cell r="J21">
            <v>7571970</v>
          </cell>
          <cell r="K21">
            <v>7571970</v>
          </cell>
        </row>
        <row r="22">
          <cell r="D22" t="str">
            <v>Mantenimiento preventivo red de deteccion de incendios (Incluye mantenimientos a panel general, sensores, alarmas)</v>
          </cell>
          <cell r="E22" t="str">
            <v>Servicio</v>
          </cell>
          <cell r="F22" t="str">
            <v>Anual</v>
          </cell>
          <cell r="G22">
            <v>1</v>
          </cell>
          <cell r="H22">
            <v>3442000</v>
          </cell>
          <cell r="I22">
            <v>0.19</v>
          </cell>
          <cell r="J22">
            <v>4095980</v>
          </cell>
          <cell r="K22">
            <v>4095980</v>
          </cell>
        </row>
        <row r="23">
          <cell r="D23" t="str">
            <v>Mantenimiento red extinción (incluye recarga y mantenimientos de extintores)</v>
          </cell>
          <cell r="E23" t="str">
            <v>Servicio</v>
          </cell>
          <cell r="F23" t="str">
            <v>Anual</v>
          </cell>
          <cell r="G23">
            <v>1</v>
          </cell>
          <cell r="H23">
            <v>1223000</v>
          </cell>
          <cell r="I23">
            <v>0.19</v>
          </cell>
          <cell r="J23">
            <v>1455370</v>
          </cell>
          <cell r="K23">
            <v>1455370</v>
          </cell>
        </row>
        <row r="24">
          <cell r="D24" t="str">
            <v>Mantenimiento preventivo red eléctrica (Incluye sistema puesta a tierra, iluminacion, salidas electricas)</v>
          </cell>
          <cell r="E24" t="str">
            <v>Servicio</v>
          </cell>
          <cell r="F24" t="str">
            <v>Mensual</v>
          </cell>
          <cell r="G24">
            <v>1</v>
          </cell>
          <cell r="H24">
            <v>723333.33333333337</v>
          </cell>
          <cell r="I24">
            <v>0.19</v>
          </cell>
          <cell r="J24">
            <v>860767</v>
          </cell>
          <cell r="K24">
            <v>860767</v>
          </cell>
        </row>
        <row r="25">
          <cell r="D25" t="str">
            <v>Diagnóstico anual del estado de la red electrica</v>
          </cell>
          <cell r="E25" t="str">
            <v>Servicio</v>
          </cell>
          <cell r="F25" t="str">
            <v>Anual</v>
          </cell>
          <cell r="G25">
            <v>1</v>
          </cell>
          <cell r="H25">
            <v>2000000</v>
          </cell>
          <cell r="I25">
            <v>0.19</v>
          </cell>
          <cell r="J25">
            <v>2380000</v>
          </cell>
          <cell r="K25">
            <v>2380000</v>
          </cell>
        </row>
        <row r="26">
          <cell r="D26" t="str">
            <v>Mantenimiento preventivo y predictivo planta electrica y tansferencia</v>
          </cell>
          <cell r="E26" t="str">
            <v>Servicio</v>
          </cell>
          <cell r="F26" t="str">
            <v>Anual</v>
          </cell>
          <cell r="G26">
            <v>1</v>
          </cell>
          <cell r="H26">
            <v>2815682</v>
          </cell>
          <cell r="I26">
            <v>0.19</v>
          </cell>
          <cell r="J26">
            <v>3350662</v>
          </cell>
          <cell r="K26">
            <v>3350662</v>
          </cell>
        </row>
        <row r="27">
          <cell r="D27" t="str">
            <v>Mantenimiento preventivo y predictivo circuito cerrado de television (Incluye mantenimiento a camaras, grabadores, cableado y conexiones, software y configuracion)</v>
          </cell>
          <cell r="E27" t="str">
            <v>Servicio</v>
          </cell>
          <cell r="F27" t="str">
            <v>Trimestral</v>
          </cell>
          <cell r="G27">
            <v>1</v>
          </cell>
          <cell r="H27">
            <v>2000000</v>
          </cell>
          <cell r="I27">
            <v>0.19</v>
          </cell>
          <cell r="J27">
            <v>2380000</v>
          </cell>
          <cell r="K27">
            <v>2380000</v>
          </cell>
        </row>
        <row r="28">
          <cell r="D28" t="str">
            <v>Mantenimiento preventivo y locativo red hidrosanitaria (incluye mantenimiento a sanitarios, griferias, arreglo de daños en tuberia y accesorios y cajas de inspeccion de la red)</v>
          </cell>
          <cell r="E28" t="str">
            <v>Servicio</v>
          </cell>
          <cell r="F28" t="str">
            <v>Mensual</v>
          </cell>
          <cell r="G28">
            <v>1</v>
          </cell>
          <cell r="H28">
            <v>416666.66666666669</v>
          </cell>
          <cell r="I28">
            <v>0.19</v>
          </cell>
          <cell r="J28">
            <v>495833</v>
          </cell>
          <cell r="K28">
            <v>495833</v>
          </cell>
        </row>
        <row r="29">
          <cell r="D29" t="str">
            <v>Mantenimiento preventivo y certificacion red de gas (Incluye mantenimiento y reparaciones de tuberia y accesorios de la red de laboratorios y cocinas, y certificacion quinquenal de las redes)</v>
          </cell>
          <cell r="E29" t="str">
            <v>Servicio</v>
          </cell>
          <cell r="F29" t="str">
            <v>Anual</v>
          </cell>
          <cell r="G29">
            <v>1</v>
          </cell>
          <cell r="H29">
            <v>1082500</v>
          </cell>
          <cell r="I29">
            <v>0.19</v>
          </cell>
          <cell r="J29">
            <v>1288175</v>
          </cell>
          <cell r="K29">
            <v>1288175</v>
          </cell>
        </row>
        <row r="30">
          <cell r="D30" t="str">
            <v>Mantenimiento a redes y equipos de sonido (Auditorios)</v>
          </cell>
          <cell r="E30" t="str">
            <v>Servicio</v>
          </cell>
          <cell r="F30" t="str">
            <v>Anual</v>
          </cell>
          <cell r="G30">
            <v>1</v>
          </cell>
          <cell r="H30">
            <v>3480000</v>
          </cell>
          <cell r="I30">
            <v>0.19</v>
          </cell>
          <cell r="J30">
            <v>4141200</v>
          </cell>
          <cell r="K30">
            <v>4141200</v>
          </cell>
        </row>
        <row r="31">
          <cell r="D31" t="str">
            <v>Mantenimiento preventivo de pintura interior, y exterior</v>
          </cell>
          <cell r="E31" t="str">
            <v>Servicio</v>
          </cell>
          <cell r="F31" t="str">
            <v>Anual</v>
          </cell>
          <cell r="G31">
            <v>1</v>
          </cell>
          <cell r="H31">
            <v>7000000</v>
          </cell>
          <cell r="I31">
            <v>0.19</v>
          </cell>
          <cell r="J31">
            <v>8330000</v>
          </cell>
          <cell r="K31">
            <v>8330000</v>
          </cell>
        </row>
        <row r="32">
          <cell r="D32" t="str">
            <v>Mantenimiento preventivo de fachada (pinturas, resanes, cortasoles)</v>
          </cell>
          <cell r="E32" t="str">
            <v>Servicio</v>
          </cell>
          <cell r="F32" t="str">
            <v>Anual</v>
          </cell>
          <cell r="G32">
            <v>1</v>
          </cell>
          <cell r="H32">
            <v>7000000</v>
          </cell>
          <cell r="I32">
            <v>0</v>
          </cell>
          <cell r="J32">
            <v>7000000</v>
          </cell>
          <cell r="K32">
            <v>7000000</v>
          </cell>
        </row>
        <row r="33">
          <cell r="D33" t="str">
            <v>Lavado de fachada</v>
          </cell>
          <cell r="E33" t="str">
            <v>Servicio</v>
          </cell>
          <cell r="F33" t="str">
            <v>Quinquenal</v>
          </cell>
          <cell r="G33">
            <v>1</v>
          </cell>
          <cell r="H33">
            <v>85000000</v>
          </cell>
          <cell r="I33">
            <v>0.19</v>
          </cell>
          <cell r="J33">
            <v>101150000</v>
          </cell>
          <cell r="K33">
            <v>101150000</v>
          </cell>
        </row>
        <row r="34">
          <cell r="D34" t="str">
            <v>Mantenimiento y remplazo de vidrios (Incluye mantenimiento a peliculas de seguridad)</v>
          </cell>
          <cell r="E34" t="str">
            <v>Servicio</v>
          </cell>
          <cell r="F34" t="str">
            <v>Mensual</v>
          </cell>
          <cell r="G34">
            <v>1</v>
          </cell>
          <cell r="H34">
            <v>12000000</v>
          </cell>
          <cell r="I34">
            <v>0.19</v>
          </cell>
          <cell r="J34">
            <v>14280000</v>
          </cell>
          <cell r="K34">
            <v>14280000</v>
          </cell>
        </row>
        <row r="35">
          <cell r="D35" t="str">
            <v>Mantenimiento preventivo y locativo de cubiertas (incluye aseo de bajantes, canales, impermeabilizacion preventiva, de placas, cubiertas tipo sandwich, cubiertas traslucidas y/o textiles)</v>
          </cell>
          <cell r="E35" t="str">
            <v>Servicio</v>
          </cell>
          <cell r="F35" t="str">
            <v>Anual</v>
          </cell>
          <cell r="G35">
            <v>1</v>
          </cell>
          <cell r="H35">
            <v>23030000</v>
          </cell>
          <cell r="I35">
            <v>0.19</v>
          </cell>
          <cell r="J35">
            <v>27405700</v>
          </cell>
          <cell r="K35">
            <v>27405700</v>
          </cell>
        </row>
        <row r="36">
          <cell r="D36" t="str">
            <v>Mantenimiento preventivo de infraestructura de cocina (Pisos, paredes, redes hidrosanitarias, redes electricas, cubiertas, techos, acabados, carpinteria, carcamos)</v>
          </cell>
          <cell r="E36" t="str">
            <v>Servicio</v>
          </cell>
          <cell r="F36" t="str">
            <v>Mensual</v>
          </cell>
          <cell r="G36">
            <v>1</v>
          </cell>
          <cell r="H36">
            <v>833333.33333333337</v>
          </cell>
          <cell r="I36">
            <v>0.19</v>
          </cell>
          <cell r="J36">
            <v>991667</v>
          </cell>
          <cell r="K36">
            <v>991667</v>
          </cell>
        </row>
        <row r="37">
          <cell r="D37" t="str">
            <v>Mantenimiento de comedor (Incluye el mantenimiento de areas de despacho y almacenamiento de alimentos en colegios sin comedor)</v>
          </cell>
          <cell r="E37" t="str">
            <v>Servicio</v>
          </cell>
          <cell r="F37" t="str">
            <v>Mensual</v>
          </cell>
          <cell r="G37">
            <v>1</v>
          </cell>
          <cell r="H37">
            <v>200000</v>
          </cell>
          <cell r="I37">
            <v>0.19</v>
          </cell>
          <cell r="J37">
            <v>238000</v>
          </cell>
          <cell r="K37">
            <v>238000</v>
          </cell>
        </row>
        <row r="38">
          <cell r="D38" t="str">
            <v>Mantenimiento preventivo de pisos (Incluye pisos en madera, sellado de juntas en adoquines, sellado de juntas de placas en concreto, mantenimiento adoquines y pisos en caucho y tipo ship)</v>
          </cell>
          <cell r="E38" t="str">
            <v>Servicio</v>
          </cell>
          <cell r="F38" t="str">
            <v>Semestral</v>
          </cell>
          <cell r="G38">
            <v>1</v>
          </cell>
          <cell r="H38">
            <v>7000000</v>
          </cell>
          <cell r="I38">
            <v>0.19</v>
          </cell>
          <cell r="J38">
            <v>8330000</v>
          </cell>
          <cell r="K38">
            <v>8330000</v>
          </cell>
        </row>
        <row r="39">
          <cell r="D39" t="str">
            <v>Mantenimiento carpintería de madera (Puertas, barandas, ventanas)</v>
          </cell>
          <cell r="E39" t="str">
            <v>Servicio</v>
          </cell>
          <cell r="F39" t="str">
            <v>Semestral</v>
          </cell>
          <cell r="G39">
            <v>1</v>
          </cell>
          <cell r="H39">
            <v>3000000</v>
          </cell>
          <cell r="I39">
            <v>0.19</v>
          </cell>
          <cell r="J39">
            <v>3570000</v>
          </cell>
          <cell r="K39">
            <v>3570000</v>
          </cell>
        </row>
        <row r="40">
          <cell r="D40" t="str">
            <v>Mantenimiento carpintería metálica (Puertas, barandas, ventanas, divisiones de baño)</v>
          </cell>
          <cell r="E40" t="str">
            <v>Servicio</v>
          </cell>
          <cell r="F40" t="str">
            <v>Semestral</v>
          </cell>
          <cell r="G40">
            <v>1</v>
          </cell>
          <cell r="H40">
            <v>5000000</v>
          </cell>
          <cell r="I40">
            <v>0.19</v>
          </cell>
          <cell r="J40">
            <v>5950000</v>
          </cell>
          <cell r="K40">
            <v>5950000</v>
          </cell>
        </row>
        <row r="41">
          <cell r="D41" t="str">
            <v>Mantenimiento preventivo de estructucturas metálicas (Incluye pintura anticorrosiva y tratamiento a uniones, anclajes y escaleras metalicas)</v>
          </cell>
          <cell r="E41" t="str">
            <v>Servicio</v>
          </cell>
          <cell r="F41" t="str">
            <v>Anual</v>
          </cell>
          <cell r="G41">
            <v>1</v>
          </cell>
          <cell r="H41">
            <v>8000000</v>
          </cell>
          <cell r="I41">
            <v>0.19</v>
          </cell>
          <cell r="J41">
            <v>9520000</v>
          </cell>
          <cell r="K41">
            <v>9520000</v>
          </cell>
        </row>
        <row r="42">
          <cell r="D42" t="str">
            <v>Mantenimiento preventivo a mesones fijos de laboratorios y baños</v>
          </cell>
          <cell r="E42" t="str">
            <v>Servicio</v>
          </cell>
          <cell r="F42" t="str">
            <v>Anual</v>
          </cell>
          <cell r="G42">
            <v>1</v>
          </cell>
          <cell r="H42">
            <v>4000000</v>
          </cell>
          <cell r="I42">
            <v>0.19</v>
          </cell>
          <cell r="J42">
            <v>4760000</v>
          </cell>
          <cell r="K42">
            <v>4760000</v>
          </cell>
        </row>
        <row r="43">
          <cell r="D43" t="str">
            <v>Mantenimiento preventivo de cerramiento perimetral interior y exterior y puertas de acceso (vehiculares y peatonales)</v>
          </cell>
          <cell r="E43" t="str">
            <v>Servicio</v>
          </cell>
          <cell r="F43" t="str">
            <v>Anual</v>
          </cell>
          <cell r="G43">
            <v>1</v>
          </cell>
          <cell r="H43">
            <v>12500000</v>
          </cell>
          <cell r="I43">
            <v>0.19</v>
          </cell>
          <cell r="J43">
            <v>14875000</v>
          </cell>
          <cell r="K43">
            <v>14875000</v>
          </cell>
        </row>
        <row r="44">
          <cell r="D44" t="str">
            <v xml:space="preserve">Mantenimiento preventivo a canchas (tableros, pintura demarcacion, mallas, arcos etc) </v>
          </cell>
          <cell r="E44" t="str">
            <v>Servicio</v>
          </cell>
          <cell r="F44" t="str">
            <v>Anual</v>
          </cell>
          <cell r="G44">
            <v>1</v>
          </cell>
          <cell r="H44">
            <v>4000000</v>
          </cell>
          <cell r="I44">
            <v>0.19</v>
          </cell>
          <cell r="J44">
            <v>4760000</v>
          </cell>
          <cell r="K44">
            <v>4760000</v>
          </cell>
        </row>
        <row r="45">
          <cell r="D45" t="str">
            <v>Mantenimiento de zonas verdes (poda, jardineria de especies menores y arbustos hasta de 1m de altura)</v>
          </cell>
          <cell r="E45" t="str">
            <v>Servicio</v>
          </cell>
          <cell r="F45" t="str">
            <v>Mensual</v>
          </cell>
          <cell r="G45">
            <v>1</v>
          </cell>
          <cell r="H45">
            <v>1000000</v>
          </cell>
          <cell r="I45">
            <v>0.19</v>
          </cell>
          <cell r="J45">
            <v>1190000</v>
          </cell>
          <cell r="K45">
            <v>1190000</v>
          </cell>
        </row>
        <row r="46">
          <cell r="D46" t="str">
            <v>Mantenimiento especies arboreas (Incluye poda, mantenimiento a raices, y tala de especies)</v>
          </cell>
          <cell r="E46" t="str">
            <v>Servicio</v>
          </cell>
          <cell r="F46" t="str">
            <v>Cuatrimestral</v>
          </cell>
          <cell r="G46">
            <v>1</v>
          </cell>
          <cell r="H46">
            <v>3000000</v>
          </cell>
          <cell r="I46">
            <v>0</v>
          </cell>
          <cell r="J46">
            <v>3000000</v>
          </cell>
          <cell r="K46">
            <v>3000000</v>
          </cell>
        </row>
        <row r="47">
          <cell r="D47" t="str">
            <v>Fumigación y control de vectores</v>
          </cell>
          <cell r="E47" t="str">
            <v>Servicio</v>
          </cell>
          <cell r="F47" t="str">
            <v>Mensual</v>
          </cell>
          <cell r="G47">
            <v>1</v>
          </cell>
          <cell r="H47">
            <v>180000</v>
          </cell>
          <cell r="I47">
            <v>0.19</v>
          </cell>
          <cell r="J47">
            <v>214200</v>
          </cell>
          <cell r="K47">
            <v>214200</v>
          </cell>
        </row>
        <row r="48">
          <cell r="D48" t="str">
            <v>Mantenimiento preventivo a techos, cieloraso ( incluye mantenimiento de dry wall, cielo falso en PVC, pintura bajo placa y todos los materiales instalados en techos)</v>
          </cell>
          <cell r="E48" t="str">
            <v>Servicio</v>
          </cell>
          <cell r="F48" t="str">
            <v>Semestral</v>
          </cell>
          <cell r="G48">
            <v>1</v>
          </cell>
          <cell r="H48">
            <v>3000000</v>
          </cell>
          <cell r="I48">
            <v>0.19</v>
          </cell>
          <cell r="J48">
            <v>3570000</v>
          </cell>
          <cell r="K48">
            <v>3570000</v>
          </cell>
        </row>
        <row r="49">
          <cell r="D49" t="str">
            <v>Mantenimineto preventivo a mobiliario fijo (Incluye, bancas en concreto o madera, mesas en concreto o madera,</v>
          </cell>
          <cell r="E49" t="str">
            <v>Servicio</v>
          </cell>
          <cell r="F49" t="str">
            <v>Mensual</v>
          </cell>
          <cell r="G49">
            <v>1</v>
          </cell>
          <cell r="H49">
            <v>300000</v>
          </cell>
          <cell r="I49">
            <v>0.19</v>
          </cell>
          <cell r="J49">
            <v>357000</v>
          </cell>
          <cell r="K49">
            <v>357000</v>
          </cell>
        </row>
        <row r="50">
          <cell r="D50" t="str">
            <v>Mantenimiento preventivo a carcamos y cajas de inspeccion redes de agua lluvias y agua residuales.</v>
          </cell>
          <cell r="E50" t="str">
            <v>Servicio</v>
          </cell>
          <cell r="F50" t="str">
            <v>Mensual</v>
          </cell>
          <cell r="G50">
            <v>1</v>
          </cell>
          <cell r="H50">
            <v>400000</v>
          </cell>
          <cell r="I50">
            <v>0.19</v>
          </cell>
          <cell r="J50">
            <v>476000</v>
          </cell>
          <cell r="K50">
            <v>476000</v>
          </cell>
        </row>
        <row r="51">
          <cell r="D51" t="str">
            <v>Mantenimineto preventivo a trampa de grasas (incluye resanes, e impermeabilizacion)</v>
          </cell>
          <cell r="E51" t="str">
            <v>Servicio</v>
          </cell>
          <cell r="F51" t="str">
            <v>Semestral</v>
          </cell>
          <cell r="G51">
            <v>1</v>
          </cell>
          <cell r="H51">
            <v>1058822</v>
          </cell>
          <cell r="I51">
            <v>0.19</v>
          </cell>
          <cell r="J51">
            <v>1259998</v>
          </cell>
          <cell r="K51">
            <v>1259998</v>
          </cell>
        </row>
        <row r="54">
          <cell r="C54" t="str">
            <v>Mantenimiento preventivo de bienes muebles y equipos (para colegios entre 1 a 500 estudiantes)</v>
          </cell>
          <cell r="D54" t="str">
            <v>Mantenimiento preventivo de mobiliario de aulas regulares (Pupitres, mesas, sillas, tableros)</v>
          </cell>
          <cell r="E54" t="str">
            <v>Servicio</v>
          </cell>
          <cell r="F54" t="str">
            <v>Anual</v>
          </cell>
          <cell r="G54">
            <v>1</v>
          </cell>
          <cell r="H54">
            <v>5000000</v>
          </cell>
          <cell r="I54">
            <v>0.19</v>
          </cell>
          <cell r="J54">
            <v>5950000</v>
          </cell>
          <cell r="K54">
            <v>5950000</v>
          </cell>
        </row>
        <row r="55">
          <cell r="C55" t="str">
            <v>Mantenimiento preventivo de bienes muebles y equipos (para colegios entre 501 a 1000 estudiantes)</v>
          </cell>
          <cell r="D55" t="str">
            <v>Mantenimiento preventivo de Mobiliario de aulas regulares (Pupitres, mesas, sillas, tableros)</v>
          </cell>
          <cell r="E55" t="str">
            <v>Servicio</v>
          </cell>
          <cell r="F55" t="str">
            <v>Anual</v>
          </cell>
          <cell r="G55">
            <v>1</v>
          </cell>
          <cell r="H55">
            <v>8000000</v>
          </cell>
          <cell r="I55">
            <v>0.19</v>
          </cell>
          <cell r="J55">
            <v>9520000</v>
          </cell>
          <cell r="K55">
            <v>9520000</v>
          </cell>
        </row>
        <row r="56">
          <cell r="C56" t="str">
            <v>Mantenimiento preventivo de bienes muebles y equipos (para colegios de más de 1000 estudiantes)</v>
          </cell>
          <cell r="D56" t="str">
            <v>Mantenimiento preventivo de Mobiliario de aulas regulares (Pupitres, mesas, sillas, tableros)</v>
          </cell>
          <cell r="E56" t="str">
            <v>Servicio</v>
          </cell>
          <cell r="F56" t="str">
            <v>Anual</v>
          </cell>
          <cell r="G56">
            <v>1</v>
          </cell>
          <cell r="H56">
            <v>13000000</v>
          </cell>
          <cell r="I56">
            <v>0.19</v>
          </cell>
          <cell r="J56">
            <v>15470000</v>
          </cell>
          <cell r="K56">
            <v>15470000</v>
          </cell>
        </row>
        <row r="57">
          <cell r="C57" t="str">
            <v>Mantenimiento preventivo de bienes muebles y equipos</v>
          </cell>
          <cell r="D57" t="str">
            <v>Mantenimiento preventivo de mobiliario y equipos de aulas especializadas</v>
          </cell>
          <cell r="E57" t="str">
            <v>Servicio</v>
          </cell>
          <cell r="F57" t="str">
            <v>Anual</v>
          </cell>
          <cell r="G57">
            <v>1</v>
          </cell>
          <cell r="H57">
            <v>2000000</v>
          </cell>
          <cell r="I57">
            <v>0.19</v>
          </cell>
          <cell r="J57">
            <v>2380000</v>
          </cell>
          <cell r="K57">
            <v>2380000</v>
          </cell>
        </row>
        <row r="58">
          <cell r="C58" t="str">
            <v>Mantenimiento preventivo de bienes muebles y equipos</v>
          </cell>
          <cell r="D58" t="str">
            <v>Mantenimiento preventivo de mobiliario administrativo y de almacenamiento</v>
          </cell>
          <cell r="E58" t="str">
            <v>Servicio</v>
          </cell>
          <cell r="F58" t="str">
            <v>Anual</v>
          </cell>
          <cell r="G58">
            <v>1</v>
          </cell>
          <cell r="H58">
            <v>2000000</v>
          </cell>
          <cell r="I58">
            <v>0.19</v>
          </cell>
          <cell r="J58">
            <v>2380000</v>
          </cell>
          <cell r="K58">
            <v>2380000</v>
          </cell>
        </row>
      </sheetData>
      <sheetData sheetId="6" refreshError="1">
        <row r="13">
          <cell r="E13" t="str">
            <v xml:space="preserve">Programa(s) de formación de docentes </v>
          </cell>
          <cell r="F13" t="str">
            <v>1 Paquete de 3 programas en el año</v>
          </cell>
          <cell r="G13">
            <v>1</v>
          </cell>
          <cell r="H13">
            <v>60000000</v>
          </cell>
          <cell r="I13">
            <v>0.19</v>
          </cell>
          <cell r="J13">
            <v>71400000</v>
          </cell>
          <cell r="K13">
            <v>71400000</v>
          </cell>
        </row>
        <row r="14">
          <cell r="E14" t="str">
            <v>Programas de articulación de la educación media con la educación terciaria y posmedia</v>
          </cell>
          <cell r="F14" t="str">
            <v>Programa anual - POR ESTUDIANTE AL AÑO</v>
          </cell>
          <cell r="G14">
            <v>1</v>
          </cell>
          <cell r="H14">
            <v>1230000</v>
          </cell>
          <cell r="I14">
            <v>0</v>
          </cell>
          <cell r="J14">
            <v>1230000</v>
          </cell>
          <cell r="K14">
            <v>1230000</v>
          </cell>
        </row>
        <row r="15">
          <cell r="E15" t="str">
            <v>Salida pedagógica</v>
          </cell>
          <cell r="F15" t="str">
            <v>Salida estudiante por año</v>
          </cell>
          <cell r="G15">
            <v>1</v>
          </cell>
          <cell r="H15">
            <v>51300</v>
          </cell>
          <cell r="I15">
            <v>0</v>
          </cell>
          <cell r="J15">
            <v>51300</v>
          </cell>
          <cell r="K15">
            <v>51300</v>
          </cell>
        </row>
        <row r="16">
          <cell r="E16" t="str">
            <v>Programa de bienestar estudiantil (para colegios entre 1 a 500 estudiantes)</v>
          </cell>
          <cell r="F16" t="str">
            <v>Programa anual</v>
          </cell>
          <cell r="G16">
            <v>1</v>
          </cell>
          <cell r="H16">
            <v>32500000</v>
          </cell>
          <cell r="I16">
            <v>0</v>
          </cell>
          <cell r="J16">
            <v>32500000</v>
          </cell>
          <cell r="K16">
            <v>32500000</v>
          </cell>
        </row>
        <row r="17">
          <cell r="E17" t="str">
            <v>Programa de bienestar estudiantil (para colegios entre 501 a 1000 estudiantes)</v>
          </cell>
          <cell r="F17" t="str">
            <v>Programa anual</v>
          </cell>
          <cell r="G17">
            <v>1</v>
          </cell>
          <cell r="H17">
            <v>65000000</v>
          </cell>
          <cell r="I17">
            <v>0</v>
          </cell>
          <cell r="J17">
            <v>65000000</v>
          </cell>
          <cell r="K17">
            <v>65000000</v>
          </cell>
        </row>
        <row r="18">
          <cell r="E18" t="str">
            <v>Programa de bienestar estudiantil (para colegios de más de 1000 estudiantes)</v>
          </cell>
          <cell r="F18" t="str">
            <v>Programa anual</v>
          </cell>
          <cell r="G18">
            <v>1</v>
          </cell>
          <cell r="H18">
            <v>91000000</v>
          </cell>
          <cell r="I18">
            <v>0</v>
          </cell>
          <cell r="J18">
            <v>91000000</v>
          </cell>
          <cell r="K18">
            <v>91000000</v>
          </cell>
        </row>
      </sheetData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Recurso Humano"/>
      <sheetName val="2. Material Educativo"/>
      <sheetName val="entradas"/>
      <sheetName val="3. Gastos Administrativos"/>
      <sheetName val="4. Gastos Generales"/>
      <sheetName val="4.1 Costo Mantenimiento"/>
      <sheetName val="Hoja1"/>
      <sheetName val="Hoja2"/>
      <sheetName val="5. Estrategias de Permanencia"/>
      <sheetName val="Solicitud SECOP"/>
    </sheetNames>
    <sheetDataSet>
      <sheetData sheetId="0" refreshError="1">
        <row r="13">
          <cell r="E13" t="str">
            <v>Rector</v>
          </cell>
          <cell r="F13" t="str">
            <v>Personas</v>
          </cell>
          <cell r="G13">
            <v>1</v>
          </cell>
          <cell r="H13">
            <v>11783520</v>
          </cell>
          <cell r="I13">
            <v>11783520</v>
          </cell>
        </row>
        <row r="14">
          <cell r="E14" t="str">
            <v>Coordinador</v>
          </cell>
          <cell r="F14" t="str">
            <v>Personas</v>
          </cell>
          <cell r="G14">
            <v>1</v>
          </cell>
          <cell r="H14">
            <v>7364700</v>
          </cell>
          <cell r="I14">
            <v>7364700</v>
          </cell>
        </row>
        <row r="15">
          <cell r="E15" t="str">
            <v xml:space="preserve">Docente de Aula Educación Básica Primaria </v>
          </cell>
          <cell r="F15" t="str">
            <v>Personas</v>
          </cell>
          <cell r="G15">
            <v>1</v>
          </cell>
          <cell r="H15">
            <v>5629451</v>
          </cell>
          <cell r="I15">
            <v>5629451</v>
          </cell>
        </row>
        <row r="16">
          <cell r="E16" t="str">
            <v xml:space="preserve">Docente Areas de conocimiento Aula Educación Básica Secundaria y Media </v>
          </cell>
          <cell r="F16" t="str">
            <v>Personas</v>
          </cell>
          <cell r="G16">
            <v>1</v>
          </cell>
          <cell r="H16">
            <v>5629451</v>
          </cell>
          <cell r="I16">
            <v>5629451</v>
          </cell>
        </row>
        <row r="17">
          <cell r="E17" t="str">
            <v>Docente Orientador</v>
          </cell>
          <cell r="F17" t="str">
            <v>Personas</v>
          </cell>
          <cell r="G17">
            <v>1</v>
          </cell>
          <cell r="H17">
            <v>7364700</v>
          </cell>
          <cell r="I17">
            <v>7364700</v>
          </cell>
        </row>
        <row r="18">
          <cell r="E18" t="str">
            <v xml:space="preserve">Docentes de Apoyo Pedagógico </v>
          </cell>
          <cell r="F18" t="str">
            <v>Personas</v>
          </cell>
          <cell r="G18">
            <v>1</v>
          </cell>
          <cell r="H18">
            <v>5629451</v>
          </cell>
          <cell r="I18">
            <v>5629451</v>
          </cell>
        </row>
        <row r="19">
          <cell r="E19" t="str">
            <v>Coordinador Administrativo y Financiero</v>
          </cell>
          <cell r="F19" t="str">
            <v>Personas</v>
          </cell>
          <cell r="G19">
            <v>1</v>
          </cell>
          <cell r="H19">
            <v>6775524</v>
          </cell>
          <cell r="I19">
            <v>6775524</v>
          </cell>
        </row>
        <row r="20">
          <cell r="E20" t="str">
            <v>Contador</v>
          </cell>
          <cell r="F20" t="str">
            <v>Personas</v>
          </cell>
          <cell r="G20">
            <v>1</v>
          </cell>
          <cell r="H20">
            <v>10310580</v>
          </cell>
          <cell r="I20">
            <v>10310580</v>
          </cell>
        </row>
        <row r="21">
          <cell r="E21" t="str">
            <v>Secretaria</v>
          </cell>
          <cell r="F21" t="str">
            <v>Personas</v>
          </cell>
          <cell r="G21">
            <v>1</v>
          </cell>
          <cell r="H21">
            <v>4425874</v>
          </cell>
          <cell r="I21">
            <v>4425874</v>
          </cell>
        </row>
        <row r="22">
          <cell r="E22" t="str">
            <v>Ingeniero de Sistemas</v>
          </cell>
          <cell r="F22" t="str">
            <v>Personas</v>
          </cell>
          <cell r="G22">
            <v>1</v>
          </cell>
          <cell r="H22">
            <v>6775524</v>
          </cell>
          <cell r="I22">
            <v>6775524</v>
          </cell>
        </row>
        <row r="23">
          <cell r="E23" t="str">
            <v>Auxiliar de Mantenimiento</v>
          </cell>
          <cell r="F23" t="str">
            <v>Personas</v>
          </cell>
          <cell r="G23">
            <v>1</v>
          </cell>
          <cell r="H23">
            <v>4681577</v>
          </cell>
          <cell r="I23">
            <v>4681577</v>
          </cell>
        </row>
        <row r="24">
          <cell r="E24" t="str">
            <v xml:space="preserve">Auxiliar de Servicios Generales </v>
          </cell>
          <cell r="F24" t="str">
            <v>Personas</v>
          </cell>
          <cell r="G24">
            <v>1</v>
          </cell>
          <cell r="H24">
            <v>4425874</v>
          </cell>
          <cell r="I24">
            <v>4425874</v>
          </cell>
        </row>
        <row r="25">
          <cell r="E25" t="str">
            <v xml:space="preserve">Auxiliar de Inventarios </v>
          </cell>
          <cell r="F25" t="str">
            <v>Personas</v>
          </cell>
          <cell r="G25">
            <v>1</v>
          </cell>
          <cell r="H25">
            <v>4425874</v>
          </cell>
          <cell r="I25">
            <v>4425874</v>
          </cell>
        </row>
        <row r="26">
          <cell r="E26" t="str">
            <v xml:space="preserve">Auxiliar Administrativo </v>
          </cell>
          <cell r="F26" t="str">
            <v>Personas</v>
          </cell>
          <cell r="G26">
            <v>1</v>
          </cell>
          <cell r="H26">
            <v>4425874</v>
          </cell>
          <cell r="I26">
            <v>4425874</v>
          </cell>
        </row>
        <row r="27">
          <cell r="E27" t="str">
            <v>Aprendiz del SENA</v>
          </cell>
          <cell r="F27" t="str">
            <v>Personas</v>
          </cell>
          <cell r="G27">
            <v>1</v>
          </cell>
          <cell r="H27">
            <v>3469796</v>
          </cell>
          <cell r="I27">
            <v>3469796</v>
          </cell>
        </row>
        <row r="28">
          <cell r="E28" t="str">
            <v>Auxiliar de Laboratorio</v>
          </cell>
          <cell r="F28" t="str">
            <v>Personas</v>
          </cell>
          <cell r="G28">
            <v>1</v>
          </cell>
          <cell r="H28">
            <v>4425874</v>
          </cell>
          <cell r="I28">
            <v>4425874</v>
          </cell>
        </row>
        <row r="29">
          <cell r="E29" t="str">
            <v>Auxiliar de Enfermería</v>
          </cell>
          <cell r="F29" t="str">
            <v>Personas</v>
          </cell>
          <cell r="G29">
            <v>1</v>
          </cell>
          <cell r="H29">
            <v>4425874</v>
          </cell>
          <cell r="I29">
            <v>4425874</v>
          </cell>
        </row>
        <row r="30">
          <cell r="E30" t="str">
            <v>Auxiliar de Biblioteca</v>
          </cell>
          <cell r="F30" t="str">
            <v>Personas</v>
          </cell>
          <cell r="G30">
            <v>1</v>
          </cell>
          <cell r="H30">
            <v>4425874</v>
          </cell>
          <cell r="I30">
            <v>4425874</v>
          </cell>
        </row>
        <row r="31">
          <cell r="E31" t="str">
            <v>Secretaria Académica</v>
          </cell>
          <cell r="F31" t="str">
            <v>Personas</v>
          </cell>
          <cell r="G31">
            <v>1</v>
          </cell>
          <cell r="H31">
            <v>5309639</v>
          </cell>
          <cell r="I31">
            <v>5309639</v>
          </cell>
        </row>
        <row r="33">
          <cell r="E33" t="str">
            <v>Psicólogo</v>
          </cell>
          <cell r="F33" t="str">
            <v>Personas</v>
          </cell>
          <cell r="G33">
            <v>1</v>
          </cell>
          <cell r="H33">
            <v>6775524</v>
          </cell>
          <cell r="I33">
            <v>6775524</v>
          </cell>
        </row>
        <row r="34">
          <cell r="E34" t="str">
            <v>Mediador Pedagógico y Comunicativo</v>
          </cell>
          <cell r="F34" t="str">
            <v>Personas</v>
          </cell>
          <cell r="G34">
            <v>1</v>
          </cell>
          <cell r="H34">
            <v>5629451</v>
          </cell>
          <cell r="I34">
            <v>5629451</v>
          </cell>
        </row>
        <row r="35">
          <cell r="E35" t="str">
            <v>Trabajador Social</v>
          </cell>
          <cell r="F35" t="str">
            <v>Personas</v>
          </cell>
          <cell r="G35">
            <v>1</v>
          </cell>
          <cell r="H35">
            <v>6775524</v>
          </cell>
          <cell r="I35">
            <v>6775524</v>
          </cell>
        </row>
        <row r="36">
          <cell r="E36" t="str">
            <v>Bibliotecario Escolar</v>
          </cell>
          <cell r="F36" t="str">
            <v>Personas</v>
          </cell>
          <cell r="G36">
            <v>1</v>
          </cell>
          <cell r="H36">
            <v>5597172</v>
          </cell>
          <cell r="I36">
            <v>5597172</v>
          </cell>
        </row>
        <row r="38">
          <cell r="E38" t="str">
            <v>Docente de Preescolar / Profesional de Primera Infancia</v>
          </cell>
          <cell r="F38" t="str">
            <v>Personas</v>
          </cell>
          <cell r="G38">
            <v>1</v>
          </cell>
          <cell r="H38">
            <v>5629451</v>
          </cell>
          <cell r="I38">
            <v>5629451</v>
          </cell>
        </row>
        <row r="39">
          <cell r="E39" t="str">
            <v>Auxiliar de Primera Infancia</v>
          </cell>
          <cell r="F39" t="str">
            <v>Personas</v>
          </cell>
          <cell r="G39">
            <v>1</v>
          </cell>
          <cell r="H39">
            <v>4425874</v>
          </cell>
          <cell r="I39">
            <v>4425874</v>
          </cell>
        </row>
        <row r="40">
          <cell r="E40" t="str">
            <v>Psicopedagogo</v>
          </cell>
          <cell r="F40" t="str">
            <v>Personas</v>
          </cell>
          <cell r="G40">
            <v>1</v>
          </cell>
          <cell r="H40">
            <v>7364700</v>
          </cell>
          <cell r="I40">
            <v>7364700</v>
          </cell>
        </row>
      </sheetData>
      <sheetData sheetId="1" refreshError="1">
        <row r="13">
          <cell r="D13" t="str">
            <v>Material bibliográfico - Procesos de gestión de colecciones: Actualización colección de referencia</v>
          </cell>
          <cell r="E13" t="str">
            <v>Colección</v>
          </cell>
          <cell r="F13">
            <v>1</v>
          </cell>
          <cell r="G13">
            <v>35000000</v>
          </cell>
          <cell r="H13">
            <v>0</v>
          </cell>
          <cell r="I13">
            <v>35000000</v>
          </cell>
          <cell r="J13">
            <v>35000000</v>
          </cell>
        </row>
        <row r="14">
          <cell r="D14" t="str">
            <v>Material bibliográfico - Procesos de gestión de colecciones: Actualización colección informativa</v>
          </cell>
          <cell r="E14" t="str">
            <v>Colección</v>
          </cell>
          <cell r="F14">
            <v>1</v>
          </cell>
          <cell r="G14">
            <v>70000000</v>
          </cell>
          <cell r="H14">
            <v>0</v>
          </cell>
          <cell r="I14">
            <v>70000000</v>
          </cell>
          <cell r="J14">
            <v>70000000</v>
          </cell>
        </row>
        <row r="15">
          <cell r="D15" t="str">
            <v>Material bibliográfico - Procesos de gestión de colecciones: Actualización colección de ficción</v>
          </cell>
          <cell r="E15" t="str">
            <v>Colección</v>
          </cell>
          <cell r="F15">
            <v>1</v>
          </cell>
          <cell r="G15">
            <v>30000000</v>
          </cell>
          <cell r="H15">
            <v>0</v>
          </cell>
          <cell r="I15">
            <v>30000000</v>
          </cell>
          <cell r="J15">
            <v>30000000</v>
          </cell>
        </row>
        <row r="16">
          <cell r="D16" t="str">
            <v>Material bibliográfico - Programas y servicios bibliotecarios: Actualización información de usuarios de la biblioteca</v>
          </cell>
          <cell r="E16" t="str">
            <v>Documento</v>
          </cell>
          <cell r="F16">
            <v>1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D17" t="str">
            <v>Material bibliográfico - Programas y servicios bibliotecarios: Actualización en programas para la formación de lectores</v>
          </cell>
          <cell r="E17" t="str">
            <v>Documento</v>
          </cell>
          <cell r="F17">
            <v>1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D18" t="str">
            <v>Material bibliográfico - Programas y servicios bibliotecarios: Actualización en programas de alfabetización informacional</v>
          </cell>
          <cell r="E18" t="str">
            <v>Documento</v>
          </cell>
          <cell r="F18">
            <v>1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D19" t="str">
            <v>Material bibliográfico - Apoyo a los procesos de aprendizaje: Actualización de bibliobancos - Textos curriculares</v>
          </cell>
          <cell r="E19" t="str">
            <v xml:space="preserve">Paquete de ejemplares por estudiante en cada área. </v>
          </cell>
          <cell r="F19">
            <v>1</v>
          </cell>
          <cell r="G19">
            <v>545700</v>
          </cell>
          <cell r="H19">
            <v>0</v>
          </cell>
          <cell r="I19">
            <v>545700</v>
          </cell>
          <cell r="J19">
            <v>545700</v>
          </cell>
        </row>
        <row r="20">
          <cell r="D20" t="str">
            <v>Material bibliográfico - Apoyo a los procesos de aprendizaje: Actualización de bibliobancos - Guías de trabajo</v>
          </cell>
          <cell r="E20" t="str">
            <v>Documento</v>
          </cell>
          <cell r="F20">
            <v>1</v>
          </cell>
          <cell r="G20">
            <v>25000000</v>
          </cell>
          <cell r="H20">
            <v>0</v>
          </cell>
          <cell r="I20">
            <v>25000000</v>
          </cell>
          <cell r="J20">
            <v>25000000</v>
          </cell>
        </row>
        <row r="21">
          <cell r="D21" t="str">
            <v>Material bibliográfico - Apoyo a los procesos de aprendizaje: Actualización de bibliobancos - Manuales</v>
          </cell>
          <cell r="E21" t="str">
            <v>Documento</v>
          </cell>
          <cell r="F21">
            <v>1</v>
          </cell>
          <cell r="G21">
            <v>25000000</v>
          </cell>
          <cell r="H21">
            <v>0</v>
          </cell>
          <cell r="I21">
            <v>25000000</v>
          </cell>
          <cell r="J21">
            <v>25000000</v>
          </cell>
        </row>
        <row r="22">
          <cell r="D22" t="str">
            <v>Material Tecnológico - Hemeroteca: Suscripción y renovación periódico de circulación Nacional.</v>
          </cell>
          <cell r="E22" t="str">
            <v>Suscripción anual</v>
          </cell>
          <cell r="F22">
            <v>1</v>
          </cell>
          <cell r="G22">
            <v>3412765</v>
          </cell>
          <cell r="H22">
            <v>0</v>
          </cell>
          <cell r="I22">
            <v>3412765</v>
          </cell>
          <cell r="J22">
            <v>3412765</v>
          </cell>
        </row>
        <row r="23">
          <cell r="D23" t="str">
            <v>Material Tecnológico - Hemeroteca: Suscripción y renovación periódico de circulación Local</v>
          </cell>
          <cell r="E23" t="str">
            <v>Suscripción anual</v>
          </cell>
          <cell r="F23">
            <v>1</v>
          </cell>
          <cell r="G23">
            <v>3412765</v>
          </cell>
          <cell r="H23">
            <v>0</v>
          </cell>
          <cell r="I23">
            <v>3412765</v>
          </cell>
          <cell r="J23">
            <v>3412765</v>
          </cell>
        </row>
        <row r="24">
          <cell r="D24" t="str">
            <v>Material Tecnológico - Hemeroteca: Suscripción y renovación Revista de circulación Nacional</v>
          </cell>
          <cell r="E24" t="str">
            <v>Suscripción anual</v>
          </cell>
          <cell r="F24">
            <v>1</v>
          </cell>
          <cell r="G24">
            <v>2241650</v>
          </cell>
          <cell r="H24">
            <v>0</v>
          </cell>
          <cell r="I24">
            <v>2241650</v>
          </cell>
          <cell r="J24">
            <v>2241650</v>
          </cell>
        </row>
        <row r="25">
          <cell r="D25" t="str">
            <v>Material Tecnológico - Contenidos especializados: Suscripción y renovación de contenidos en línea</v>
          </cell>
          <cell r="E25" t="str">
            <v>Recursos digitales/licencias anual</v>
          </cell>
          <cell r="F25">
            <v>1</v>
          </cell>
          <cell r="G25">
            <v>15500000</v>
          </cell>
          <cell r="H25">
            <v>0</v>
          </cell>
          <cell r="I25">
            <v>15500000</v>
          </cell>
          <cell r="J25">
            <v>15500000</v>
          </cell>
        </row>
        <row r="26">
          <cell r="D26" t="str">
            <v>Material Tecnológico - Contenidos especializados: Suscripción y renovación de contenidos de materiales en formato electrónico</v>
          </cell>
          <cell r="E26" t="str">
            <v>Títulos/licencias</v>
          </cell>
          <cell r="F26">
            <v>1</v>
          </cell>
          <cell r="G26">
            <v>85219365</v>
          </cell>
          <cell r="H26">
            <v>0</v>
          </cell>
          <cell r="I26">
            <v>85219365</v>
          </cell>
          <cell r="J26">
            <v>85219365</v>
          </cell>
        </row>
        <row r="27">
          <cell r="D27" t="str">
            <v>Material Tecnológico - Software: Suscripción y renovación de licencias de paquetes informáticos, para uso en dispositivos electrónico de Biblioteca escolar.</v>
          </cell>
          <cell r="E27" t="str">
            <v>Licencias por dispositivo.</v>
          </cell>
          <cell r="F27">
            <v>1</v>
          </cell>
          <cell r="G27">
            <v>16284368</v>
          </cell>
          <cell r="H27">
            <v>0</v>
          </cell>
          <cell r="I27">
            <v>16284368</v>
          </cell>
          <cell r="J27">
            <v>16284368</v>
          </cell>
        </row>
        <row r="28">
          <cell r="D28" t="str">
            <v>Material Tecnológico - Software: Suscripción y renovación de 3 programas especializados en apoyo a cada una de las áreas básicas del curriculo.</v>
          </cell>
          <cell r="E28" t="str">
            <v>Licencias/programas por área</v>
          </cell>
          <cell r="F28">
            <v>1</v>
          </cell>
          <cell r="G28">
            <v>15500000</v>
          </cell>
          <cell r="H28">
            <v>0</v>
          </cell>
          <cell r="I28">
            <v>15500000</v>
          </cell>
          <cell r="J28">
            <v>15500000</v>
          </cell>
        </row>
        <row r="29">
          <cell r="D29" t="str">
            <v>Material Tecnológico - Software: Desarrollo de programas de formación para el uso de las herramientas, acceso y producción de contenidos de cada uno de los programas especializados.</v>
          </cell>
          <cell r="E29" t="str">
            <v>Programas formativos por área</v>
          </cell>
          <cell r="F29">
            <v>1</v>
          </cell>
          <cell r="G29">
            <v>86327305</v>
          </cell>
          <cell r="H29">
            <v>0</v>
          </cell>
          <cell r="I29">
            <v>86327305</v>
          </cell>
          <cell r="J29">
            <v>86327305</v>
          </cell>
        </row>
        <row r="32">
          <cell r="D32" t="str">
            <v>Material Impreso complementario primera infancia</v>
          </cell>
          <cell r="E32" t="str">
            <v>Kit</v>
          </cell>
          <cell r="F32">
            <v>1</v>
          </cell>
          <cell r="G32">
            <v>1500000</v>
          </cell>
          <cell r="H32">
            <v>0</v>
          </cell>
          <cell r="I32">
            <v>1500000</v>
          </cell>
          <cell r="J32">
            <v>1500000</v>
          </cell>
        </row>
        <row r="33">
          <cell r="D33" t="str">
            <v>Material didáctico primera infancia: juegos de asociaciones de parejas</v>
          </cell>
          <cell r="E33" t="str">
            <v>Juego por estudiante</v>
          </cell>
          <cell r="F33">
            <v>1</v>
          </cell>
          <cell r="G33">
            <v>34700</v>
          </cell>
          <cell r="H33">
            <v>0.19</v>
          </cell>
          <cell r="I33">
            <v>41293</v>
          </cell>
          <cell r="J33">
            <v>41293</v>
          </cell>
        </row>
        <row r="34">
          <cell r="D34" t="str">
            <v>Material didáctico primera infancia: elementos que favorezcan la destreza fisica</v>
          </cell>
          <cell r="E34" t="str">
            <v>Kit</v>
          </cell>
          <cell r="F34">
            <v>1</v>
          </cell>
          <cell r="G34">
            <v>310000</v>
          </cell>
          <cell r="H34">
            <v>0.19</v>
          </cell>
          <cell r="I34">
            <v>368900</v>
          </cell>
          <cell r="J34">
            <v>368900</v>
          </cell>
        </row>
        <row r="35">
          <cell r="D35" t="str">
            <v>Material didáctico Primera Infancia: Material necesario para el desarrollo de juegos que permitan la representación de roles</v>
          </cell>
          <cell r="E35" t="str">
            <v>Kit</v>
          </cell>
          <cell r="F35">
            <v>1</v>
          </cell>
          <cell r="G35">
            <v>480000</v>
          </cell>
          <cell r="H35">
            <v>0.19</v>
          </cell>
          <cell r="I35">
            <v>571200</v>
          </cell>
          <cell r="J35">
            <v>571200</v>
          </cell>
        </row>
        <row r="36">
          <cell r="D36" t="str">
            <v>Material didáctico Primera Infancia: Material que permita el desarrollo de la motricidad fina</v>
          </cell>
          <cell r="E36" t="str">
            <v>Kit</v>
          </cell>
          <cell r="F36">
            <v>1</v>
          </cell>
          <cell r="G36">
            <v>130000</v>
          </cell>
          <cell r="H36">
            <v>0.19</v>
          </cell>
          <cell r="I36">
            <v>154700</v>
          </cell>
          <cell r="J36">
            <v>154700</v>
          </cell>
        </row>
      </sheetData>
      <sheetData sheetId="2" refreshError="1"/>
      <sheetData sheetId="3" refreshError="1">
        <row r="12">
          <cell r="E12" t="str">
            <v>Materiales y suministros de oficina (para colegios entre 1 a 500 estudiantes)</v>
          </cell>
          <cell r="F12">
            <v>1</v>
          </cell>
          <cell r="G12" t="str">
            <v>Costo anual</v>
          </cell>
          <cell r="H12">
            <v>4354253.333333333</v>
          </cell>
          <cell r="I12">
            <v>0.19</v>
          </cell>
          <cell r="J12">
            <v>5181561</v>
          </cell>
          <cell r="K12">
            <v>5181561</v>
          </cell>
        </row>
        <row r="13">
          <cell r="E13" t="str">
            <v>Materiales y suministros de oficina (para colegios entre 501 a 1000 estudiantes)</v>
          </cell>
          <cell r="F13">
            <v>1</v>
          </cell>
          <cell r="G13" t="str">
            <v>Costo anual</v>
          </cell>
          <cell r="H13">
            <v>8708506.666666666</v>
          </cell>
          <cell r="I13">
            <v>0.19</v>
          </cell>
          <cell r="J13">
            <v>10363123</v>
          </cell>
          <cell r="K13">
            <v>10363123</v>
          </cell>
        </row>
        <row r="14">
          <cell r="E14" t="str">
            <v>Materiales y suministros de oficina (para colegios de más de 1000 estudiantes)</v>
          </cell>
          <cell r="F14">
            <v>1</v>
          </cell>
          <cell r="G14" t="str">
            <v>Costo anual</v>
          </cell>
          <cell r="H14">
            <v>13062760</v>
          </cell>
          <cell r="I14">
            <v>0.19</v>
          </cell>
          <cell r="J14">
            <v>15544684</v>
          </cell>
          <cell r="K14">
            <v>15544684</v>
          </cell>
        </row>
        <row r="15">
          <cell r="E15" t="str">
            <v xml:space="preserve">Boletines académicos </v>
          </cell>
          <cell r="F15">
            <v>1</v>
          </cell>
          <cell r="G15" t="str">
            <v>Boletín por estudiante por año</v>
          </cell>
          <cell r="H15">
            <v>60090.144</v>
          </cell>
          <cell r="I15">
            <v>0.19</v>
          </cell>
          <cell r="J15">
            <v>71507</v>
          </cell>
          <cell r="K15">
            <v>71507</v>
          </cell>
        </row>
        <row r="16">
          <cell r="E16" t="str">
            <v>Insumos gestión documental (para colegios entre 1 a 500 estudiantes)</v>
          </cell>
          <cell r="F16">
            <v>1</v>
          </cell>
          <cell r="G16" t="str">
            <v>Costo anual</v>
          </cell>
          <cell r="H16">
            <v>9360000</v>
          </cell>
          <cell r="I16">
            <v>0</v>
          </cell>
          <cell r="J16">
            <v>9360000</v>
          </cell>
          <cell r="K16">
            <v>9360000</v>
          </cell>
        </row>
        <row r="17">
          <cell r="E17" t="str">
            <v>Insumos gestión documental (para colegios entre 501 a 1000 estudiantes)</v>
          </cell>
          <cell r="F17">
            <v>1</v>
          </cell>
          <cell r="G17" t="str">
            <v>Costo anual</v>
          </cell>
          <cell r="H17">
            <v>18720000</v>
          </cell>
          <cell r="I17">
            <v>0</v>
          </cell>
          <cell r="J17">
            <v>18720000</v>
          </cell>
          <cell r="K17">
            <v>18720000</v>
          </cell>
        </row>
        <row r="18">
          <cell r="E18" t="str">
            <v>Insumos gestión documental (para colegios de más de 1000 estudiantes)</v>
          </cell>
          <cell r="F18">
            <v>1</v>
          </cell>
          <cell r="G18" t="str">
            <v>Costo anual</v>
          </cell>
          <cell r="H18">
            <v>26520000</v>
          </cell>
          <cell r="I18">
            <v>0</v>
          </cell>
          <cell r="J18">
            <v>26520000</v>
          </cell>
          <cell r="K18">
            <v>26520000</v>
          </cell>
        </row>
        <row r="19">
          <cell r="E19" t="str">
            <v>Dotación al personal</v>
          </cell>
          <cell r="F19">
            <v>1</v>
          </cell>
          <cell r="G19" t="str">
            <v>Dotación trabajador año</v>
          </cell>
          <cell r="H19">
            <v>840336</v>
          </cell>
          <cell r="I19">
            <v>0.19</v>
          </cell>
          <cell r="J19">
            <v>1000000</v>
          </cell>
          <cell r="K19">
            <v>1000000</v>
          </cell>
        </row>
        <row r="20">
          <cell r="E20" t="str">
            <v>Gestión de Seguridad y Salud en el trabajo: Elementos de protección personal</v>
          </cell>
          <cell r="F20">
            <v>1</v>
          </cell>
          <cell r="G20" t="str">
            <v>Kit por persona</v>
          </cell>
          <cell r="H20">
            <v>98230</v>
          </cell>
          <cell r="I20">
            <v>0.19</v>
          </cell>
          <cell r="J20">
            <v>116894</v>
          </cell>
          <cell r="K20">
            <v>116894</v>
          </cell>
        </row>
        <row r="21">
          <cell r="E21" t="str">
            <v>Gestión de Seguridad y Salud en el trabajo: Elementos para los brigadistas</v>
          </cell>
          <cell r="F21">
            <v>1</v>
          </cell>
          <cell r="G21" t="str">
            <v>Kit por brigada</v>
          </cell>
          <cell r="H21">
            <v>989540</v>
          </cell>
          <cell r="I21">
            <v>0.19</v>
          </cell>
          <cell r="J21">
            <v>1177553</v>
          </cell>
          <cell r="K21">
            <v>1177553</v>
          </cell>
        </row>
        <row r="22">
          <cell r="E22" t="str">
            <v xml:space="preserve">Agendas </v>
          </cell>
          <cell r="F22">
            <v>1</v>
          </cell>
          <cell r="G22" t="str">
            <v>Agenda por estudiante</v>
          </cell>
          <cell r="H22">
            <v>18040.2</v>
          </cell>
          <cell r="I22">
            <v>0</v>
          </cell>
          <cell r="J22">
            <v>18040</v>
          </cell>
          <cell r="K22">
            <v>18040</v>
          </cell>
        </row>
        <row r="23">
          <cell r="E23" t="str">
            <v xml:space="preserve">Carnés </v>
          </cell>
          <cell r="F23">
            <v>1</v>
          </cell>
          <cell r="G23" t="str">
            <v>Carné por estudiante</v>
          </cell>
          <cell r="H23">
            <v>6131.1</v>
          </cell>
          <cell r="I23">
            <v>0</v>
          </cell>
          <cell r="J23">
            <v>6131</v>
          </cell>
          <cell r="K23">
            <v>6131</v>
          </cell>
        </row>
        <row r="24">
          <cell r="E24" t="str">
            <v xml:space="preserve">Diplomas </v>
          </cell>
          <cell r="F24">
            <v>1</v>
          </cell>
          <cell r="G24" t="str">
            <v>Diploma por estudiante</v>
          </cell>
          <cell r="H24">
            <v>20027.725000000002</v>
          </cell>
          <cell r="I24">
            <v>0</v>
          </cell>
          <cell r="J24">
            <v>20028</v>
          </cell>
          <cell r="K24">
            <v>20028</v>
          </cell>
        </row>
        <row r="25">
          <cell r="E25" t="str">
            <v xml:space="preserve">Software notas </v>
          </cell>
          <cell r="F25">
            <v>1</v>
          </cell>
          <cell r="G25" t="str">
            <v>Programa/Licencia anual</v>
          </cell>
          <cell r="H25">
            <v>5310124</v>
          </cell>
          <cell r="I25">
            <v>0</v>
          </cell>
          <cell r="J25">
            <v>5310124</v>
          </cell>
          <cell r="K25">
            <v>5310124</v>
          </cell>
        </row>
        <row r="26">
          <cell r="E26" t="str">
            <v>Otros: Especifique clase de elemento, unidades de medida, cantidades, valor unitario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</sheetData>
      <sheetData sheetId="4" refreshError="1">
        <row r="14">
          <cell r="E14" t="str">
            <v>Servicio de aseo institucional (para colegios entre 1 a 500 estudiantes)</v>
          </cell>
          <cell r="F14" t="str">
            <v>Servicio anual</v>
          </cell>
          <cell r="G14">
            <v>1</v>
          </cell>
          <cell r="H14">
            <v>257694396</v>
          </cell>
          <cell r="I14">
            <v>0</v>
          </cell>
          <cell r="J14">
            <v>257694396</v>
          </cell>
          <cell r="K14">
            <v>257694396</v>
          </cell>
        </row>
        <row r="15">
          <cell r="E15" t="str">
            <v>Servicio de aseo institucional (para colegios entre 501 a 1000 estudiantes</v>
          </cell>
          <cell r="F15" t="str">
            <v>Servicio anual</v>
          </cell>
          <cell r="G15">
            <v>1</v>
          </cell>
          <cell r="H15">
            <v>257694396</v>
          </cell>
          <cell r="I15">
            <v>0</v>
          </cell>
          <cell r="J15">
            <v>257694396</v>
          </cell>
          <cell r="K15">
            <v>257694396</v>
          </cell>
        </row>
        <row r="16">
          <cell r="E16" t="str">
            <v>Servicio de aseo institucional (para colegios de más de 1000 estudiantes)</v>
          </cell>
          <cell r="F16" t="str">
            <v>Servicio anual</v>
          </cell>
          <cell r="G16">
            <v>1</v>
          </cell>
          <cell r="H16">
            <v>257694396</v>
          </cell>
          <cell r="I16">
            <v>0</v>
          </cell>
          <cell r="J16">
            <v>257694396</v>
          </cell>
          <cell r="K16">
            <v>257694396</v>
          </cell>
        </row>
        <row r="17">
          <cell r="E17" t="str">
            <v>Servicio de vigilancia institucional (para colegios entre 1 a 500 estudiantes)</v>
          </cell>
          <cell r="F17" t="str">
            <v>Servicio anual</v>
          </cell>
          <cell r="G17">
            <v>1</v>
          </cell>
          <cell r="H17">
            <v>691715945.5</v>
          </cell>
          <cell r="I17">
            <v>0</v>
          </cell>
          <cell r="J17">
            <v>691715946</v>
          </cell>
          <cell r="K17">
            <v>691715946</v>
          </cell>
        </row>
        <row r="18">
          <cell r="E18" t="str">
            <v>Servicio de vigilancia institucional (para colegios entre 501 a 1000 estudiantes)</v>
          </cell>
          <cell r="F18" t="str">
            <v>Servicio anual</v>
          </cell>
          <cell r="G18">
            <v>1</v>
          </cell>
          <cell r="H18">
            <v>691715945.5</v>
          </cell>
          <cell r="I18">
            <v>0</v>
          </cell>
          <cell r="J18">
            <v>691715946</v>
          </cell>
          <cell r="K18">
            <v>691715946</v>
          </cell>
        </row>
        <row r="19">
          <cell r="E19" t="str">
            <v>Servicio de vigilancia institucional (para colegios de más de 1000 estudiantes)</v>
          </cell>
          <cell r="F19" t="str">
            <v>Servicio anual</v>
          </cell>
          <cell r="G19">
            <v>1</v>
          </cell>
          <cell r="H19">
            <v>691715945.5</v>
          </cell>
          <cell r="I19">
            <v>0</v>
          </cell>
          <cell r="J19">
            <v>691715946</v>
          </cell>
          <cell r="K19">
            <v>691715946</v>
          </cell>
        </row>
        <row r="20">
          <cell r="E20" t="str">
            <v>Otros: Especifique clase de elemento, unidades de medida, cantidades, valor unitario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</sheetData>
      <sheetData sheetId="5" refreshError="1">
        <row r="13">
          <cell r="D13" t="str">
            <v>Mantenimiento preventivo ascensor</v>
          </cell>
          <cell r="E13" t="str">
            <v>Servicio</v>
          </cell>
          <cell r="F13" t="str">
            <v>Mensual</v>
          </cell>
          <cell r="G13">
            <v>1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D14" t="str">
            <v>Certificacion anual de ascensores</v>
          </cell>
          <cell r="E14" t="str">
            <v>Servicio</v>
          </cell>
          <cell r="F14" t="str">
            <v>Anual</v>
          </cell>
          <cell r="G14">
            <v>1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D15" t="str">
            <v>Lavado y mantenimiento general de tanques de agua potable (Incluye mantenimiento a la impermeabilizacion del tanque en caso de ser subterraneo)</v>
          </cell>
          <cell r="E15" t="str">
            <v>Servicio</v>
          </cell>
          <cell r="F15" t="str">
            <v>Semestral</v>
          </cell>
          <cell r="G15">
            <v>1</v>
          </cell>
          <cell r="H15">
            <v>1330875</v>
          </cell>
          <cell r="I15">
            <v>0.19</v>
          </cell>
          <cell r="J15">
            <v>1583741</v>
          </cell>
          <cell r="K15">
            <v>1583741</v>
          </cell>
        </row>
        <row r="16">
          <cell r="D16" t="str">
            <v>Lavado y mantenimiento general de tanques de agua lluvia</v>
          </cell>
          <cell r="E16" t="str">
            <v>Servicio</v>
          </cell>
          <cell r="F16" t="str">
            <v>anual</v>
          </cell>
          <cell r="G16">
            <v>1</v>
          </cell>
          <cell r="H16">
            <v>4436250</v>
          </cell>
          <cell r="I16">
            <v>0.19</v>
          </cell>
          <cell r="J16">
            <v>5279138</v>
          </cell>
          <cell r="K16">
            <v>5279138</v>
          </cell>
        </row>
        <row r="17">
          <cell r="D17" t="str">
            <v>Lavado y mantenimiento general de tanques de agua Red Contra Incendio</v>
          </cell>
          <cell r="E17" t="str">
            <v>Servicio</v>
          </cell>
          <cell r="F17" t="str">
            <v>anual</v>
          </cell>
          <cell r="G17">
            <v>1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D18" t="str">
            <v>Mantenimiento preventivo a equipos de bombeo gua potable</v>
          </cell>
          <cell r="E18" t="str">
            <v>Servicio</v>
          </cell>
          <cell r="F18" t="str">
            <v>Mensual</v>
          </cell>
          <cell r="G18">
            <v>1</v>
          </cell>
          <cell r="H18">
            <v>550196</v>
          </cell>
          <cell r="I18">
            <v>0.19</v>
          </cell>
          <cell r="J18">
            <v>654733</v>
          </cell>
          <cell r="K18">
            <v>654733</v>
          </cell>
        </row>
        <row r="19">
          <cell r="D19" t="str">
            <v>Mantenimiento preventivo de equipos de bombeo y tanques de cocina</v>
          </cell>
          <cell r="E19" t="str">
            <v>Servicio</v>
          </cell>
          <cell r="F19" t="str">
            <v>Semestral</v>
          </cell>
          <cell r="G19">
            <v>1</v>
          </cell>
          <cell r="H19">
            <v>155000</v>
          </cell>
          <cell r="I19">
            <v>0.19</v>
          </cell>
          <cell r="J19">
            <v>184450</v>
          </cell>
          <cell r="K19">
            <v>184450</v>
          </cell>
        </row>
        <row r="20">
          <cell r="D20" t="str">
            <v>Mantenimiento preventivo a equipos de bombeo agua lluvia</v>
          </cell>
          <cell r="E20" t="str">
            <v>Servicio</v>
          </cell>
          <cell r="F20" t="str">
            <v>Mensual</v>
          </cell>
          <cell r="G20">
            <v>1</v>
          </cell>
          <cell r="H20">
            <v>418696</v>
          </cell>
          <cell r="I20">
            <v>0.19</v>
          </cell>
          <cell r="J20">
            <v>498248</v>
          </cell>
          <cell r="K20">
            <v>498248</v>
          </cell>
        </row>
        <row r="21">
          <cell r="D21" t="str">
            <v>Mantenimiento preventivo red contra incendio (incluye mantenimiento a estaciones manuales, equipo de Bombeo y pruebas pitometricas anuales)</v>
          </cell>
          <cell r="E21" t="str">
            <v>Servicio</v>
          </cell>
          <cell r="F21" t="str">
            <v>Anual</v>
          </cell>
          <cell r="G21">
            <v>1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D22" t="str">
            <v>Mantenimiento preventivo red de deteccion de incendios (Incluye mantenimientos a panel general, sensores, alarmas)</v>
          </cell>
          <cell r="E22" t="str">
            <v>Servicio</v>
          </cell>
          <cell r="F22" t="str">
            <v>Anual</v>
          </cell>
          <cell r="G22">
            <v>1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D23" t="str">
            <v>Mantenimiento red extinción (incluye recarga y mantenimientos de extintores)</v>
          </cell>
          <cell r="E23" t="str">
            <v>Servicio</v>
          </cell>
          <cell r="F23" t="str">
            <v>Anual</v>
          </cell>
          <cell r="G23">
            <v>1</v>
          </cell>
          <cell r="H23">
            <v>559000</v>
          </cell>
          <cell r="I23">
            <v>0.19</v>
          </cell>
          <cell r="J23">
            <v>665210</v>
          </cell>
          <cell r="K23">
            <v>665210</v>
          </cell>
        </row>
        <row r="24">
          <cell r="D24" t="str">
            <v>Mantenimiento preventivo red eléctrica (Incluye sistema puesta a tierra, iluminacion, salidas electricas)</v>
          </cell>
          <cell r="E24" t="str">
            <v>Servicio</v>
          </cell>
          <cell r="F24" t="str">
            <v>Mensual</v>
          </cell>
          <cell r="G24">
            <v>1</v>
          </cell>
          <cell r="H24">
            <v>439000</v>
          </cell>
          <cell r="I24">
            <v>0.19</v>
          </cell>
          <cell r="J24">
            <v>522410</v>
          </cell>
          <cell r="K24">
            <v>522410</v>
          </cell>
        </row>
        <row r="25">
          <cell r="D25" t="str">
            <v>Diagnóstico anual del estado de la red electrica</v>
          </cell>
          <cell r="E25" t="str">
            <v>Servicio</v>
          </cell>
          <cell r="F25" t="str">
            <v>Anual</v>
          </cell>
          <cell r="G25">
            <v>1</v>
          </cell>
          <cell r="H25">
            <v>5500000</v>
          </cell>
          <cell r="I25">
            <v>0.19</v>
          </cell>
          <cell r="J25">
            <v>6545000</v>
          </cell>
          <cell r="K25">
            <v>6545000</v>
          </cell>
        </row>
        <row r="26">
          <cell r="D26" t="str">
            <v>Mantenimiento preventivo y predictivo planta electrica y tansferencia</v>
          </cell>
          <cell r="E26" t="str">
            <v>Servicio</v>
          </cell>
          <cell r="F26" t="str">
            <v>Anual</v>
          </cell>
          <cell r="G26">
            <v>1</v>
          </cell>
          <cell r="H26">
            <v>5900000</v>
          </cell>
          <cell r="I26">
            <v>0.19</v>
          </cell>
          <cell r="J26">
            <v>7021000</v>
          </cell>
          <cell r="K26">
            <v>7021000</v>
          </cell>
        </row>
        <row r="27">
          <cell r="D27" t="str">
            <v>Mantenimiento preventivo y predictivo circuito cerrado de television (Incluye mantenimiento a camaras, grabadores, cableado y conexiones, software y configuracion)</v>
          </cell>
          <cell r="E27" t="str">
            <v>Servicio</v>
          </cell>
          <cell r="F27" t="str">
            <v>Trimestral</v>
          </cell>
          <cell r="G27">
            <v>1</v>
          </cell>
          <cell r="H27">
            <v>1200000</v>
          </cell>
          <cell r="I27">
            <v>0.19</v>
          </cell>
          <cell r="J27">
            <v>1428000</v>
          </cell>
          <cell r="K27">
            <v>1428000</v>
          </cell>
        </row>
        <row r="28">
          <cell r="D28" t="str">
            <v>Mantenimiento preventivo y locativo red hidrosanitaria (incluye mantenimiento a sanitarios, griferias, arreglo de daños en tuberia y accesorios y cajas de inspeccion de la red)</v>
          </cell>
          <cell r="E28" t="str">
            <v>Servicio</v>
          </cell>
          <cell r="F28" t="str">
            <v>Mensual</v>
          </cell>
          <cell r="G28">
            <v>1</v>
          </cell>
          <cell r="H28">
            <v>855000</v>
          </cell>
          <cell r="I28">
            <v>0.19</v>
          </cell>
          <cell r="J28">
            <v>1017450</v>
          </cell>
          <cell r="K28">
            <v>1017450</v>
          </cell>
        </row>
        <row r="29">
          <cell r="D29" t="str">
            <v>Mantenimiento preventivo y certificacion red de gas (Incluye mantenimiento y reparaciones de tuberia y accesorios de la red de laboratorios y cocinas, y certificacion quinquenal de las redes)</v>
          </cell>
          <cell r="E29" t="str">
            <v>Servicio</v>
          </cell>
          <cell r="F29" t="str">
            <v>Anual</v>
          </cell>
          <cell r="G29">
            <v>1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D30" t="str">
            <v>Mantenimiento a redes y equipos de sonido (Auditorios)</v>
          </cell>
          <cell r="E30" t="str">
            <v>Servicio</v>
          </cell>
          <cell r="F30" t="str">
            <v>Anual</v>
          </cell>
          <cell r="G30">
            <v>1</v>
          </cell>
          <cell r="H30">
            <v>1680000</v>
          </cell>
          <cell r="I30">
            <v>0</v>
          </cell>
          <cell r="J30">
            <v>1680000</v>
          </cell>
          <cell r="K30">
            <v>1680000</v>
          </cell>
        </row>
        <row r="31">
          <cell r="D31" t="str">
            <v>Mantenimiento preventivo de pintura interior, y exterior</v>
          </cell>
          <cell r="E31" t="str">
            <v>Servicio</v>
          </cell>
          <cell r="F31" t="str">
            <v>Anual</v>
          </cell>
          <cell r="G31">
            <v>1</v>
          </cell>
          <cell r="H31">
            <v>18950000</v>
          </cell>
          <cell r="I31">
            <v>0.19</v>
          </cell>
          <cell r="J31">
            <v>22550500</v>
          </cell>
          <cell r="K31">
            <v>22550500</v>
          </cell>
        </row>
        <row r="32">
          <cell r="D32" t="str">
            <v>Mantenimiento preventivo de fachada (pinturas, resanes, cortasoles)</v>
          </cell>
          <cell r="E32" t="str">
            <v>Servicio</v>
          </cell>
          <cell r="F32" t="str">
            <v>Anual</v>
          </cell>
          <cell r="G32">
            <v>1</v>
          </cell>
          <cell r="H32">
            <v>29550000</v>
          </cell>
          <cell r="I32">
            <v>0.19</v>
          </cell>
          <cell r="J32">
            <v>35164500</v>
          </cell>
          <cell r="K32">
            <v>35164500</v>
          </cell>
        </row>
        <row r="33">
          <cell r="D33" t="str">
            <v>Lavado de fachada</v>
          </cell>
          <cell r="E33" t="str">
            <v>Servicio</v>
          </cell>
          <cell r="F33" t="str">
            <v>Quinquenal</v>
          </cell>
          <cell r="G33">
            <v>1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D34" t="str">
            <v>Mantenimiento y remplazo de vidrios (Incluye mantenimiento a peliculas de seguridad)</v>
          </cell>
          <cell r="E34" t="str">
            <v>Servicio</v>
          </cell>
          <cell r="F34" t="str">
            <v>Mensual</v>
          </cell>
          <cell r="G34">
            <v>1</v>
          </cell>
          <cell r="H34">
            <v>6592000</v>
          </cell>
          <cell r="I34">
            <v>0.19</v>
          </cell>
          <cell r="J34">
            <v>7844480</v>
          </cell>
          <cell r="K34">
            <v>7844480</v>
          </cell>
        </row>
        <row r="35">
          <cell r="D35" t="str">
            <v>Mantenimiento preventivo y locativo de cubiertas (incluye aseo de bajantes, canales, impermeabilizacion preventiva, de placas, cubiertas tipo sandwich, cubiertas traslucidas y/o textiles)</v>
          </cell>
          <cell r="E35" t="str">
            <v>Servicio</v>
          </cell>
          <cell r="F35" t="str">
            <v>Anual</v>
          </cell>
          <cell r="G35">
            <v>1</v>
          </cell>
          <cell r="H35">
            <v>20900000</v>
          </cell>
          <cell r="I35">
            <v>0.19</v>
          </cell>
          <cell r="J35">
            <v>24871000</v>
          </cell>
          <cell r="K35">
            <v>24871000</v>
          </cell>
        </row>
        <row r="36">
          <cell r="D36" t="str">
            <v>Mantenimiento preventivo de infraestructura de cocina (Pisos, paredes, redes hidrosanitarias, redes electricas, cubiertas, techos, acabados, carpinteria, carcamos)</v>
          </cell>
          <cell r="E36" t="str">
            <v>Servicio</v>
          </cell>
          <cell r="F36" t="str">
            <v>Mensual</v>
          </cell>
          <cell r="G36">
            <v>1</v>
          </cell>
          <cell r="H36">
            <v>330000</v>
          </cell>
          <cell r="I36">
            <v>0.19</v>
          </cell>
          <cell r="J36">
            <v>392700</v>
          </cell>
          <cell r="K36">
            <v>392700</v>
          </cell>
        </row>
        <row r="37">
          <cell r="D37" t="str">
            <v>Mantenimiento de comedor (Incluye el mantenimiento de areas de despacho y almacenamiento de alimentos en colegios sin comedor)</v>
          </cell>
          <cell r="E37" t="str">
            <v>Servicio</v>
          </cell>
          <cell r="F37" t="str">
            <v>Mensual</v>
          </cell>
          <cell r="G37">
            <v>1</v>
          </cell>
          <cell r="H37">
            <v>330000</v>
          </cell>
          <cell r="I37">
            <v>0.19</v>
          </cell>
          <cell r="J37">
            <v>392700</v>
          </cell>
          <cell r="K37">
            <v>392700</v>
          </cell>
        </row>
        <row r="38">
          <cell r="D38" t="str">
            <v>Mantenimiento preventivo de pisos (Incluye pisos en madera, sellado de juntas en adoquines, sellado de juntas de placas en concreto, mantenimiento adoquines y pisos en caucho y tipo ship)</v>
          </cell>
          <cell r="E38" t="str">
            <v>Servicio</v>
          </cell>
          <cell r="F38" t="str">
            <v>Semestral</v>
          </cell>
          <cell r="G38">
            <v>1</v>
          </cell>
          <cell r="H38">
            <v>2580000</v>
          </cell>
          <cell r="I38">
            <v>0.19</v>
          </cell>
          <cell r="J38">
            <v>3070200</v>
          </cell>
          <cell r="K38">
            <v>3070200</v>
          </cell>
        </row>
        <row r="39">
          <cell r="D39" t="str">
            <v>Mantenimiento carpintería de madera (Puertas, barandas, ventanas)</v>
          </cell>
          <cell r="E39" t="str">
            <v>Servicio</v>
          </cell>
          <cell r="F39" t="str">
            <v>Semestral</v>
          </cell>
          <cell r="G39">
            <v>1</v>
          </cell>
          <cell r="H39">
            <v>1360000</v>
          </cell>
          <cell r="I39">
            <v>0.19</v>
          </cell>
          <cell r="J39">
            <v>1618400</v>
          </cell>
          <cell r="K39">
            <v>1618400</v>
          </cell>
        </row>
        <row r="40">
          <cell r="D40" t="str">
            <v>Mantenimiento carpintería metálica (Puertas, barandas, ventanas, divisiones de baño)</v>
          </cell>
          <cell r="E40" t="str">
            <v>Servicio</v>
          </cell>
          <cell r="F40" t="str">
            <v>Semestral</v>
          </cell>
          <cell r="G40">
            <v>1</v>
          </cell>
          <cell r="H40">
            <v>5100000</v>
          </cell>
          <cell r="I40">
            <v>0.19</v>
          </cell>
          <cell r="J40">
            <v>6069000</v>
          </cell>
          <cell r="K40">
            <v>6069000</v>
          </cell>
        </row>
        <row r="41">
          <cell r="D41" t="str">
            <v>Mantenimiento preventivo de estructucturas metálicas (Incluye pintura anticorrosiva y tratamiento a uniones, anclajes y escaleras metalicas)</v>
          </cell>
          <cell r="E41" t="str">
            <v>Servicio</v>
          </cell>
          <cell r="F41" t="str">
            <v>Anual</v>
          </cell>
          <cell r="G41">
            <v>1</v>
          </cell>
          <cell r="H41">
            <v>13800000</v>
          </cell>
          <cell r="I41">
            <v>0.19</v>
          </cell>
          <cell r="J41">
            <v>16422000</v>
          </cell>
          <cell r="K41">
            <v>16422000</v>
          </cell>
        </row>
        <row r="42">
          <cell r="D42" t="str">
            <v>Mantenimiento preventivo a mesones fijos de laboratorios y baños</v>
          </cell>
          <cell r="E42" t="str">
            <v>Servicio</v>
          </cell>
          <cell r="F42" t="str">
            <v>Anual</v>
          </cell>
          <cell r="G42">
            <v>1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D43" t="str">
            <v>Mantenimiento preventivo de cerramiento perimetral interior y exterior y puertas de acceso (vehiculares y peatonales)</v>
          </cell>
          <cell r="E43" t="str">
            <v>Servicio</v>
          </cell>
          <cell r="F43" t="str">
            <v>Anual</v>
          </cell>
          <cell r="G43">
            <v>1</v>
          </cell>
          <cell r="H43">
            <v>25900000</v>
          </cell>
          <cell r="I43">
            <v>0.19</v>
          </cell>
          <cell r="J43">
            <v>30821000</v>
          </cell>
          <cell r="K43">
            <v>30821000</v>
          </cell>
        </row>
        <row r="44">
          <cell r="D44" t="str">
            <v xml:space="preserve">Mantenimiento preventivo a canchas (tableros, pintura demarcacion, mallas, arcos etc) </v>
          </cell>
          <cell r="E44" t="str">
            <v>Servicio</v>
          </cell>
          <cell r="F44" t="str">
            <v>Anual</v>
          </cell>
          <cell r="G44">
            <v>1</v>
          </cell>
          <cell r="H44">
            <v>1500000</v>
          </cell>
          <cell r="I44">
            <v>0.19</v>
          </cell>
          <cell r="J44">
            <v>1785000</v>
          </cell>
          <cell r="K44">
            <v>1785000</v>
          </cell>
        </row>
        <row r="45">
          <cell r="D45" t="str">
            <v>Mantenimiento de zonas verdes (poda, jardineria de especies menores y arbustos hasta de 1m de altura)</v>
          </cell>
          <cell r="E45" t="str">
            <v>Servicio</v>
          </cell>
          <cell r="F45" t="str">
            <v>Mensual</v>
          </cell>
          <cell r="G45">
            <v>1</v>
          </cell>
          <cell r="H45">
            <v>450000</v>
          </cell>
          <cell r="I45">
            <v>0</v>
          </cell>
          <cell r="J45">
            <v>450000</v>
          </cell>
          <cell r="K45">
            <v>450000</v>
          </cell>
        </row>
        <row r="46">
          <cell r="D46" t="str">
            <v>Mantenimiento especies arboreas (Incluye poda, mantenimiento a raices, y tala de especies)</v>
          </cell>
          <cell r="E46" t="str">
            <v>Servicio</v>
          </cell>
          <cell r="F46" t="str">
            <v>Cuatrimestral</v>
          </cell>
          <cell r="G46">
            <v>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D47" t="str">
            <v>Fumigación y control de vectores</v>
          </cell>
          <cell r="E47" t="str">
            <v>Servicio</v>
          </cell>
          <cell r="F47" t="str">
            <v>Mensual</v>
          </cell>
          <cell r="G47">
            <v>1</v>
          </cell>
          <cell r="H47">
            <v>1860000</v>
          </cell>
          <cell r="I47">
            <v>0.19</v>
          </cell>
          <cell r="J47">
            <v>2213400</v>
          </cell>
          <cell r="K47">
            <v>2213400</v>
          </cell>
        </row>
        <row r="48">
          <cell r="D48" t="str">
            <v>Mantenimiento preventivo a techos, cieloraso ( incluye mantenimiento de dry wall, cielo falso en PVC, pintura bajo placa y todos los materiales instalados en techos)</v>
          </cell>
          <cell r="E48" t="str">
            <v>Servicio</v>
          </cell>
          <cell r="F48" t="str">
            <v>Semestral</v>
          </cell>
          <cell r="G48">
            <v>1</v>
          </cell>
          <cell r="H48">
            <v>6800000</v>
          </cell>
          <cell r="I48">
            <v>0.19</v>
          </cell>
          <cell r="J48">
            <v>8092000</v>
          </cell>
          <cell r="K48">
            <v>8092000</v>
          </cell>
        </row>
        <row r="49">
          <cell r="D49" t="str">
            <v>Mantenimineto preventivo a mobiliario fijo (Incluye, bancas en concreto o madera, mesas en concreto o madera,</v>
          </cell>
          <cell r="E49" t="str">
            <v>Servicio</v>
          </cell>
          <cell r="F49" t="str">
            <v>Mensual</v>
          </cell>
          <cell r="G49">
            <v>1</v>
          </cell>
          <cell r="H49">
            <v>420000</v>
          </cell>
          <cell r="I49">
            <v>0</v>
          </cell>
          <cell r="J49">
            <v>420000</v>
          </cell>
          <cell r="K49">
            <v>420000</v>
          </cell>
        </row>
        <row r="50">
          <cell r="D50" t="str">
            <v>Mantenimiento preventivo a carcamos y cajas de inspeccion redes de agua lluvias y agua residuales.</v>
          </cell>
          <cell r="E50" t="str">
            <v>Servicio</v>
          </cell>
          <cell r="F50" t="str">
            <v>Mensual</v>
          </cell>
          <cell r="G50">
            <v>1</v>
          </cell>
          <cell r="H50">
            <v>795000</v>
          </cell>
          <cell r="I50">
            <v>0</v>
          </cell>
          <cell r="J50">
            <v>795000</v>
          </cell>
          <cell r="K50">
            <v>795000</v>
          </cell>
        </row>
        <row r="51">
          <cell r="D51" t="str">
            <v>Mantenimineto preventivo a trampa de grasas (incluye resanes, e impermeabilizacion)</v>
          </cell>
          <cell r="E51" t="str">
            <v>Servicio</v>
          </cell>
          <cell r="F51" t="str">
            <v>Semestral</v>
          </cell>
          <cell r="G51">
            <v>1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4">
          <cell r="C54" t="str">
            <v>Mantenimiento preventivo de bienes muebles y equipos (para colegios entre 1 a 500 estudiantes)</v>
          </cell>
          <cell r="D54" t="str">
            <v>Mantenimiento preventivo de mobiliario de aulas regulares (Pupitres, mesas, sillas, tableros)</v>
          </cell>
          <cell r="E54" t="str">
            <v>Servicio</v>
          </cell>
          <cell r="F54" t="str">
            <v>Anual</v>
          </cell>
          <cell r="G54">
            <v>1</v>
          </cell>
          <cell r="H54">
            <v>5000000</v>
          </cell>
          <cell r="I54">
            <v>0.19</v>
          </cell>
          <cell r="J54">
            <v>5950000</v>
          </cell>
          <cell r="K54">
            <v>5950000</v>
          </cell>
        </row>
        <row r="55">
          <cell r="C55" t="str">
            <v>Mantenimiento preventivo de bienes muebles y equipos (para colegios entre 501 a 1000 estudiantes)</v>
          </cell>
          <cell r="D55" t="str">
            <v>Mantenimiento preventivo de Mobiliario de aulas regulares (Pupitres, mesas, sillas, tableros)</v>
          </cell>
          <cell r="E55" t="str">
            <v>Servicio</v>
          </cell>
          <cell r="F55" t="str">
            <v>Anual</v>
          </cell>
          <cell r="G55">
            <v>1</v>
          </cell>
          <cell r="H55">
            <v>10000000</v>
          </cell>
          <cell r="I55">
            <v>0.19</v>
          </cell>
          <cell r="J55">
            <v>11900000</v>
          </cell>
          <cell r="K55">
            <v>11900000</v>
          </cell>
        </row>
        <row r="56">
          <cell r="C56" t="str">
            <v>Mantenimiento preventivo de bienes muebles y equipos (para colegios de más de 1000 estudiantes)</v>
          </cell>
          <cell r="D56" t="str">
            <v>Mantenimiento preventivo de Mobiliario de aulas regulares (Pupitres, mesas, sillas, tableros)</v>
          </cell>
          <cell r="E56" t="str">
            <v>Servicio</v>
          </cell>
          <cell r="F56" t="str">
            <v>Anual</v>
          </cell>
          <cell r="G56">
            <v>1</v>
          </cell>
          <cell r="H56">
            <v>15000000</v>
          </cell>
          <cell r="I56">
            <v>0.19</v>
          </cell>
          <cell r="J56">
            <v>17850000</v>
          </cell>
          <cell r="K56">
            <v>17850000</v>
          </cell>
        </row>
        <row r="57">
          <cell r="C57" t="str">
            <v>Mantenimiento preventivo de bienes muebles y equipos</v>
          </cell>
          <cell r="D57" t="str">
            <v>Mantenimiento preventivo de mobiliario y equipos de aulas especializadas</v>
          </cell>
          <cell r="E57" t="str">
            <v>Servicio</v>
          </cell>
          <cell r="F57" t="str">
            <v>Anual</v>
          </cell>
          <cell r="G57">
            <v>1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C58" t="str">
            <v>Mantenimiento preventivo de bienes muebles y equipos</v>
          </cell>
          <cell r="D58" t="str">
            <v>Mantenimiento preventivo de mobiliario administrativo y de almacenamiento</v>
          </cell>
          <cell r="E58" t="str">
            <v>Servicio</v>
          </cell>
          <cell r="F58" t="str">
            <v>Anual</v>
          </cell>
          <cell r="G58">
            <v>1</v>
          </cell>
          <cell r="H58">
            <v>5000000</v>
          </cell>
          <cell r="I58">
            <v>0.19</v>
          </cell>
          <cell r="J58">
            <v>5950000</v>
          </cell>
          <cell r="K58">
            <v>5950000</v>
          </cell>
        </row>
      </sheetData>
      <sheetData sheetId="6" refreshError="1"/>
      <sheetData sheetId="7" refreshError="1"/>
      <sheetData sheetId="8" refreshError="1">
        <row r="13">
          <cell r="E13" t="str">
            <v xml:space="preserve">Programa(s) de formación de docentes </v>
          </cell>
          <cell r="F13" t="str">
            <v>1 Paquete de 3 programas en el año</v>
          </cell>
          <cell r="G13">
            <v>1</v>
          </cell>
          <cell r="H13">
            <v>5000000</v>
          </cell>
          <cell r="I13">
            <v>0</v>
          </cell>
          <cell r="J13">
            <v>5000000</v>
          </cell>
          <cell r="K13">
            <v>5000000</v>
          </cell>
        </row>
        <row r="14">
          <cell r="E14" t="str">
            <v>Programas de articulación de la educación media con la educación terciaria y posmedia</v>
          </cell>
          <cell r="F14" t="str">
            <v>Programa anual por estudiante</v>
          </cell>
          <cell r="G14">
            <v>1</v>
          </cell>
          <cell r="H14">
            <v>1833240</v>
          </cell>
          <cell r="I14">
            <v>0</v>
          </cell>
          <cell r="J14">
            <v>1833240</v>
          </cell>
          <cell r="K14">
            <v>1833240</v>
          </cell>
        </row>
        <row r="15">
          <cell r="E15" t="str">
            <v>Salida pedagógica</v>
          </cell>
          <cell r="F15" t="str">
            <v>Salida estudiante por año</v>
          </cell>
          <cell r="G15">
            <v>1</v>
          </cell>
          <cell r="H15">
            <v>62500</v>
          </cell>
          <cell r="I15">
            <v>0</v>
          </cell>
          <cell r="J15">
            <v>62500</v>
          </cell>
          <cell r="K15">
            <v>62500</v>
          </cell>
        </row>
        <row r="16">
          <cell r="E16" t="str">
            <v>Programa de bienestar estudiantil (para colegios entre 1 a 500 estudiantes)</v>
          </cell>
          <cell r="F16" t="str">
            <v>Programa anual</v>
          </cell>
          <cell r="G16">
            <v>1</v>
          </cell>
          <cell r="H16">
            <v>1833333.3333333333</v>
          </cell>
          <cell r="I16">
            <v>0</v>
          </cell>
          <cell r="J16">
            <v>1833333</v>
          </cell>
          <cell r="K16">
            <v>1833333</v>
          </cell>
        </row>
        <row r="17">
          <cell r="E17" t="str">
            <v>Programa de bienestar estudiantil (para colegios entre 501 a 1000 estudiantes)</v>
          </cell>
          <cell r="F17" t="str">
            <v>Programa anual</v>
          </cell>
          <cell r="G17">
            <v>1</v>
          </cell>
          <cell r="H17">
            <v>3666666.6666666665</v>
          </cell>
          <cell r="I17">
            <v>0</v>
          </cell>
          <cell r="J17">
            <v>3666667</v>
          </cell>
          <cell r="K17">
            <v>3666667</v>
          </cell>
        </row>
        <row r="18">
          <cell r="E18" t="str">
            <v>Programa de bienestar estudiantil (para colegios de más de 1000 estudiantes)</v>
          </cell>
          <cell r="F18" t="str">
            <v>Programa anual</v>
          </cell>
          <cell r="G18">
            <v>1</v>
          </cell>
          <cell r="H18">
            <v>5500000</v>
          </cell>
          <cell r="I18">
            <v>0</v>
          </cell>
          <cell r="J18">
            <v>5500000</v>
          </cell>
          <cell r="K18">
            <v>5500000</v>
          </cell>
        </row>
      </sheetData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Recurso Humano"/>
      <sheetName val="2. Material Educativo"/>
      <sheetName val="entradas"/>
      <sheetName val="3. Gastos Administrativos"/>
      <sheetName val="4. Gastos Generales"/>
      <sheetName val="4.1 Costo Mantenimiento"/>
      <sheetName val="5. Estrategias de Permanencia"/>
      <sheetName val="Solicitud SECOP"/>
    </sheetNames>
    <sheetDataSet>
      <sheetData sheetId="0">
        <row r="13">
          <cell r="E13" t="str">
            <v>Rector</v>
          </cell>
          <cell r="F13" t="str">
            <v>Personas</v>
          </cell>
          <cell r="G13">
            <v>1</v>
          </cell>
          <cell r="H13">
            <v>9337235</v>
          </cell>
          <cell r="I13">
            <v>9337235</v>
          </cell>
        </row>
        <row r="14">
          <cell r="E14" t="str">
            <v>Coordinador</v>
          </cell>
          <cell r="F14" t="str">
            <v>Personas</v>
          </cell>
          <cell r="G14">
            <v>1</v>
          </cell>
          <cell r="H14">
            <v>6874164</v>
          </cell>
          <cell r="I14">
            <v>6874164</v>
          </cell>
        </row>
        <row r="15">
          <cell r="E15" t="str">
            <v xml:space="preserve">Docente de Aula Educación Básica Primaria </v>
          </cell>
          <cell r="F15" t="str">
            <v>Personas</v>
          </cell>
          <cell r="G15">
            <v>1</v>
          </cell>
          <cell r="H15">
            <v>5464993</v>
          </cell>
          <cell r="I15">
            <v>5464993</v>
          </cell>
        </row>
        <row r="16">
          <cell r="E16" t="str">
            <v xml:space="preserve">Docente Areas de conocimiento Aula Educación Básica Secundaria y Media </v>
          </cell>
          <cell r="F16" t="str">
            <v>Personas</v>
          </cell>
          <cell r="G16">
            <v>1</v>
          </cell>
          <cell r="H16">
            <v>5464993</v>
          </cell>
          <cell r="I16">
            <v>5464993</v>
          </cell>
        </row>
        <row r="17">
          <cell r="E17" t="str">
            <v>Docente Orientador</v>
          </cell>
          <cell r="F17" t="str">
            <v>Personas</v>
          </cell>
          <cell r="G17">
            <v>1</v>
          </cell>
          <cell r="H17">
            <v>5464993</v>
          </cell>
          <cell r="I17">
            <v>5464993</v>
          </cell>
        </row>
        <row r="18">
          <cell r="E18" t="str">
            <v xml:space="preserve">Docentes de Apoyo Pedagógico </v>
          </cell>
          <cell r="F18" t="str">
            <v>Personas</v>
          </cell>
          <cell r="G18">
            <v>1</v>
          </cell>
          <cell r="H18">
            <v>5464993</v>
          </cell>
          <cell r="I18">
            <v>5464993</v>
          </cell>
        </row>
        <row r="19">
          <cell r="E19" t="str">
            <v>Coordinador Administrativo y Financiero</v>
          </cell>
          <cell r="F19" t="str">
            <v>Personas</v>
          </cell>
          <cell r="G19">
            <v>1</v>
          </cell>
          <cell r="H19">
            <v>6874164</v>
          </cell>
          <cell r="I19">
            <v>6874164</v>
          </cell>
        </row>
        <row r="20">
          <cell r="E20" t="str">
            <v>Contador</v>
          </cell>
          <cell r="F20" t="str">
            <v>Personas</v>
          </cell>
          <cell r="G20">
            <v>1</v>
          </cell>
          <cell r="H20">
            <v>6874164</v>
          </cell>
          <cell r="I20">
            <v>6874164</v>
          </cell>
        </row>
        <row r="21">
          <cell r="E21" t="str">
            <v>Secretaria</v>
          </cell>
          <cell r="F21" t="str">
            <v>Personas</v>
          </cell>
          <cell r="G21">
            <v>1</v>
          </cell>
          <cell r="H21">
            <v>3101082</v>
          </cell>
          <cell r="I21">
            <v>3101082</v>
          </cell>
        </row>
        <row r="22">
          <cell r="E22" t="str">
            <v>Ingeniero de Sistemas</v>
          </cell>
          <cell r="F22" t="str">
            <v>Personas</v>
          </cell>
          <cell r="G22">
            <v>1</v>
          </cell>
          <cell r="H22">
            <v>5464993</v>
          </cell>
          <cell r="I22">
            <v>5464993</v>
          </cell>
        </row>
        <row r="23">
          <cell r="E23" t="str">
            <v>Auxiliar de Mantenimiento</v>
          </cell>
          <cell r="F23" t="str">
            <v>Personas</v>
          </cell>
          <cell r="G23">
            <v>1</v>
          </cell>
          <cell r="H23">
            <v>3101082</v>
          </cell>
          <cell r="I23">
            <v>3101082</v>
          </cell>
        </row>
        <row r="24">
          <cell r="E24" t="str">
            <v xml:space="preserve">Auxiliar de Servicios Generales </v>
          </cell>
          <cell r="F24" t="str">
            <v>Personas</v>
          </cell>
          <cell r="G24">
            <v>1</v>
          </cell>
          <cell r="H24">
            <v>3101082</v>
          </cell>
          <cell r="I24">
            <v>3101082</v>
          </cell>
        </row>
        <row r="25">
          <cell r="E25" t="str">
            <v xml:space="preserve">Auxiliar de Inventarios </v>
          </cell>
          <cell r="F25" t="str">
            <v>Personas</v>
          </cell>
          <cell r="G25">
            <v>1</v>
          </cell>
          <cell r="H25">
            <v>3101082</v>
          </cell>
          <cell r="I25">
            <v>3101082</v>
          </cell>
        </row>
        <row r="26">
          <cell r="E26" t="str">
            <v xml:space="preserve">Auxiliar Administrativo </v>
          </cell>
          <cell r="F26" t="str">
            <v>Personas</v>
          </cell>
          <cell r="G26">
            <v>1</v>
          </cell>
          <cell r="H26">
            <v>3101082</v>
          </cell>
          <cell r="I26">
            <v>3101082</v>
          </cell>
        </row>
        <row r="27">
          <cell r="E27" t="str">
            <v>Aprendiz del SENA</v>
          </cell>
          <cell r="F27" t="str">
            <v>Personas</v>
          </cell>
          <cell r="G27">
            <v>1</v>
          </cell>
          <cell r="H27">
            <v>3101082</v>
          </cell>
          <cell r="I27">
            <v>3101082</v>
          </cell>
        </row>
        <row r="28">
          <cell r="E28" t="str">
            <v>Auxiliar de Laboratorio</v>
          </cell>
          <cell r="F28" t="str">
            <v>Personas</v>
          </cell>
          <cell r="G28">
            <v>1</v>
          </cell>
          <cell r="H28">
            <v>3101082</v>
          </cell>
          <cell r="I28">
            <v>3101082</v>
          </cell>
        </row>
        <row r="29">
          <cell r="E29" t="str">
            <v>Auxiliar de Enfermería</v>
          </cell>
          <cell r="F29" t="str">
            <v>Personas</v>
          </cell>
          <cell r="G29">
            <v>1</v>
          </cell>
          <cell r="H29">
            <v>3101082</v>
          </cell>
          <cell r="I29">
            <v>3101082</v>
          </cell>
        </row>
        <row r="30">
          <cell r="E30" t="str">
            <v>Auxiliar de Biblioteca</v>
          </cell>
          <cell r="F30" t="str">
            <v>Personas</v>
          </cell>
          <cell r="G30">
            <v>1</v>
          </cell>
          <cell r="H30">
            <v>3101082</v>
          </cell>
          <cell r="I30">
            <v>3101082</v>
          </cell>
        </row>
        <row r="31">
          <cell r="E31" t="str">
            <v>Secretaria Académica</v>
          </cell>
          <cell r="F31" t="str">
            <v>Personas</v>
          </cell>
          <cell r="G31">
            <v>1</v>
          </cell>
          <cell r="H31">
            <v>3101082</v>
          </cell>
          <cell r="I31">
            <v>3101082</v>
          </cell>
        </row>
        <row r="33">
          <cell r="E33" t="str">
            <v>Psicólogo</v>
          </cell>
          <cell r="F33" t="str">
            <v>Personas</v>
          </cell>
          <cell r="G33">
            <v>1</v>
          </cell>
          <cell r="H33">
            <v>5960390</v>
          </cell>
          <cell r="I33">
            <v>5960390</v>
          </cell>
        </row>
        <row r="34">
          <cell r="E34" t="str">
            <v>Mediador Pedagógico y Comunicativo</v>
          </cell>
          <cell r="F34" t="str">
            <v>Personas</v>
          </cell>
          <cell r="G34">
            <v>1</v>
          </cell>
          <cell r="H34">
            <v>3101082</v>
          </cell>
          <cell r="I34">
            <v>3101082</v>
          </cell>
        </row>
        <row r="35">
          <cell r="E35" t="str">
            <v>Trabajador Social</v>
          </cell>
          <cell r="F35" t="str">
            <v>Personas</v>
          </cell>
          <cell r="G35">
            <v>1</v>
          </cell>
          <cell r="H35">
            <v>5960390</v>
          </cell>
          <cell r="I35">
            <v>5960390</v>
          </cell>
        </row>
        <row r="36">
          <cell r="E36" t="str">
            <v>Bibliotecario Escolar</v>
          </cell>
          <cell r="F36" t="str">
            <v>Personas</v>
          </cell>
          <cell r="G36">
            <v>1</v>
          </cell>
          <cell r="H36">
            <v>5464993</v>
          </cell>
          <cell r="I36">
            <v>5464993</v>
          </cell>
        </row>
        <row r="38">
          <cell r="E38" t="str">
            <v>Docente de Preescolar / Profesional de Primera Infancia</v>
          </cell>
          <cell r="F38" t="str">
            <v>Personas</v>
          </cell>
          <cell r="G38">
            <v>1</v>
          </cell>
          <cell r="H38">
            <v>5464993</v>
          </cell>
          <cell r="I38">
            <v>5464993</v>
          </cell>
        </row>
        <row r="39">
          <cell r="E39" t="str">
            <v>Auxiliar de Primera Infancia</v>
          </cell>
          <cell r="F39" t="str">
            <v>Personas</v>
          </cell>
          <cell r="G39">
            <v>1</v>
          </cell>
          <cell r="H39">
            <v>3101082</v>
          </cell>
          <cell r="I39">
            <v>3101082</v>
          </cell>
        </row>
        <row r="40">
          <cell r="E40" t="str">
            <v>Psicopedagogo</v>
          </cell>
          <cell r="F40" t="str">
            <v>Personas</v>
          </cell>
          <cell r="G40">
            <v>1</v>
          </cell>
          <cell r="H40">
            <v>5960390</v>
          </cell>
          <cell r="I40">
            <v>5960390</v>
          </cell>
        </row>
      </sheetData>
      <sheetData sheetId="1">
        <row r="13">
          <cell r="D13" t="str">
            <v>Material bibliográfico - Procesos de gestión de colecciones: Actualización colección de referencia</v>
          </cell>
          <cell r="E13" t="str">
            <v>Colección</v>
          </cell>
          <cell r="F13">
            <v>1</v>
          </cell>
          <cell r="G13">
            <v>22100000</v>
          </cell>
          <cell r="H13">
            <v>0</v>
          </cell>
          <cell r="I13">
            <v>22100000</v>
          </cell>
          <cell r="J13">
            <v>22100000</v>
          </cell>
        </row>
        <row r="14">
          <cell r="D14" t="str">
            <v>Material bibliográfico - Procesos de gestión de colecciones: Actualización colección informativa</v>
          </cell>
          <cell r="E14" t="str">
            <v>Colección</v>
          </cell>
          <cell r="F14">
            <v>1</v>
          </cell>
          <cell r="G14">
            <v>22100000</v>
          </cell>
          <cell r="H14">
            <v>0</v>
          </cell>
          <cell r="I14">
            <v>22100000</v>
          </cell>
          <cell r="J14">
            <v>22100000</v>
          </cell>
        </row>
        <row r="15">
          <cell r="D15" t="str">
            <v>Material bibliográfico - Procesos de gestión de colecciones: Actualización colección de ficción</v>
          </cell>
          <cell r="E15" t="str">
            <v>Colección</v>
          </cell>
          <cell r="F15">
            <v>1</v>
          </cell>
          <cell r="G15">
            <v>22100000</v>
          </cell>
          <cell r="H15">
            <v>0</v>
          </cell>
          <cell r="I15">
            <v>22100000</v>
          </cell>
          <cell r="J15">
            <v>22100000</v>
          </cell>
        </row>
        <row r="16">
          <cell r="D16" t="str">
            <v>Material bibliográfico - Programas y servicios bibliotecarios: Actualización información de usuarios de la biblioteca</v>
          </cell>
          <cell r="E16" t="str">
            <v>Documento</v>
          </cell>
          <cell r="F16">
            <v>1</v>
          </cell>
          <cell r="G16">
            <v>4420000</v>
          </cell>
          <cell r="H16">
            <v>0</v>
          </cell>
          <cell r="I16">
            <v>4420000</v>
          </cell>
          <cell r="J16">
            <v>4420000</v>
          </cell>
        </row>
        <row r="17">
          <cell r="D17" t="str">
            <v>Material bibliográfico - Programas y servicios bibliotecarios: Actualización en programas para la formación de lectores</v>
          </cell>
          <cell r="E17" t="str">
            <v>Documento</v>
          </cell>
          <cell r="F17">
            <v>1</v>
          </cell>
          <cell r="G17">
            <v>4420000</v>
          </cell>
          <cell r="H17">
            <v>0</v>
          </cell>
          <cell r="I17">
            <v>4420000</v>
          </cell>
          <cell r="J17">
            <v>4420000</v>
          </cell>
        </row>
        <row r="18">
          <cell r="D18" t="str">
            <v>Material bibliográfico - Programas y servicios bibliotecarios: Actualización en programas de alfabetización informacional</v>
          </cell>
          <cell r="E18" t="str">
            <v>Documento</v>
          </cell>
          <cell r="F18">
            <v>1</v>
          </cell>
          <cell r="G18">
            <v>4420000</v>
          </cell>
          <cell r="H18">
            <v>0</v>
          </cell>
          <cell r="I18">
            <v>4420000</v>
          </cell>
          <cell r="J18">
            <v>4420000</v>
          </cell>
        </row>
        <row r="19">
          <cell r="D19" t="str">
            <v>Material bibliográfico - Apoyo a los procesos de aprendizaje: Actualización de bibliobancos - Textos curriculares</v>
          </cell>
          <cell r="E19" t="str">
            <v xml:space="preserve">Paquete de ejemplares por estudiante en cada área. </v>
          </cell>
          <cell r="F19">
            <v>1</v>
          </cell>
          <cell r="G19">
            <v>464100</v>
          </cell>
          <cell r="H19">
            <v>0</v>
          </cell>
          <cell r="I19">
            <v>464100</v>
          </cell>
          <cell r="J19">
            <v>464100</v>
          </cell>
        </row>
        <row r="20">
          <cell r="D20" t="str">
            <v>Material bibliográfico - Apoyo a los procesos de aprendizaje: Actualización de bibliobancos - Guías de trabajo</v>
          </cell>
          <cell r="E20" t="str">
            <v>Documento</v>
          </cell>
          <cell r="F20">
            <v>1</v>
          </cell>
          <cell r="G20">
            <v>18785</v>
          </cell>
          <cell r="H20">
            <v>0</v>
          </cell>
          <cell r="I20">
            <v>18785</v>
          </cell>
          <cell r="J20">
            <v>18785</v>
          </cell>
        </row>
        <row r="21">
          <cell r="D21" t="str">
            <v>Material bibliográfico - Apoyo a los procesos de aprendizaje: Actualización de bibliobancos - Manuales</v>
          </cell>
          <cell r="E21" t="str">
            <v>Documento</v>
          </cell>
          <cell r="F21">
            <v>1</v>
          </cell>
          <cell r="G21">
            <v>22100</v>
          </cell>
          <cell r="H21">
            <v>0</v>
          </cell>
          <cell r="I21">
            <v>22100</v>
          </cell>
          <cell r="J21">
            <v>22100</v>
          </cell>
        </row>
        <row r="22">
          <cell r="D22" t="str">
            <v>Material Tecnológico - Hemeroteca: Suscripción y renovación periódico de circulación Nacional.</v>
          </cell>
          <cell r="E22" t="str">
            <v>Suscripción anual</v>
          </cell>
          <cell r="F22">
            <v>1</v>
          </cell>
          <cell r="G22">
            <v>663000</v>
          </cell>
          <cell r="H22">
            <v>0</v>
          </cell>
          <cell r="I22">
            <v>663000</v>
          </cell>
          <cell r="J22">
            <v>663000</v>
          </cell>
        </row>
        <row r="23">
          <cell r="D23" t="str">
            <v>Material Tecnológico - Hemeroteca: Suscripción y renovación periódico de circulación Local</v>
          </cell>
          <cell r="E23" t="str">
            <v>Suscripción anual</v>
          </cell>
          <cell r="F23">
            <v>1</v>
          </cell>
          <cell r="G23">
            <v>663000</v>
          </cell>
          <cell r="H23">
            <v>0</v>
          </cell>
          <cell r="I23">
            <v>663000</v>
          </cell>
          <cell r="J23">
            <v>663000</v>
          </cell>
        </row>
        <row r="24">
          <cell r="D24" t="str">
            <v>Material Tecnológico - Hemeroteca: Suscripción y renovación Revista de circulación Nacional</v>
          </cell>
          <cell r="E24" t="str">
            <v>Suscripción anual</v>
          </cell>
          <cell r="F24">
            <v>1</v>
          </cell>
          <cell r="G24">
            <v>663000</v>
          </cell>
          <cell r="H24">
            <v>0</v>
          </cell>
          <cell r="I24">
            <v>663000</v>
          </cell>
          <cell r="J24">
            <v>663000</v>
          </cell>
        </row>
        <row r="25">
          <cell r="D25" t="str">
            <v>Material Tecnológico - Contenidos especializados: Suscripción y renovación de contenidos en línea</v>
          </cell>
          <cell r="E25" t="str">
            <v>Recursos digitales/licencias anual</v>
          </cell>
          <cell r="F25">
            <v>1</v>
          </cell>
          <cell r="G25">
            <v>884000</v>
          </cell>
          <cell r="H25">
            <v>0</v>
          </cell>
          <cell r="I25">
            <v>884000</v>
          </cell>
          <cell r="J25">
            <v>884000</v>
          </cell>
        </row>
        <row r="26">
          <cell r="D26" t="str">
            <v>Material Tecnológico - Contenidos especializados: Suscripción y renovación de contenidos de materiales en formato electrónico</v>
          </cell>
          <cell r="E26" t="str">
            <v>Títulos/licencias</v>
          </cell>
          <cell r="F26">
            <v>1</v>
          </cell>
          <cell r="G26">
            <v>663000</v>
          </cell>
          <cell r="H26">
            <v>0</v>
          </cell>
          <cell r="I26">
            <v>663000</v>
          </cell>
          <cell r="J26">
            <v>663000</v>
          </cell>
        </row>
        <row r="27">
          <cell r="D27" t="str">
            <v>Material Tecnológico - Software: Suscripción y renovación de licencias de paquetes informáticos, para uso en dispositivos electrónico de Biblioteca escolar.</v>
          </cell>
          <cell r="E27" t="str">
            <v>Licencias por dispositivo.</v>
          </cell>
          <cell r="F27">
            <v>1</v>
          </cell>
          <cell r="G27">
            <v>884000</v>
          </cell>
          <cell r="H27">
            <v>0</v>
          </cell>
          <cell r="I27">
            <v>884000</v>
          </cell>
          <cell r="J27">
            <v>884000</v>
          </cell>
        </row>
        <row r="28">
          <cell r="D28" t="str">
            <v>Material Tecnológico - Software: Suscripción y renovación de 3 programas especializados en apoyo a cada una de las áreas básicas del curriculo.</v>
          </cell>
          <cell r="E28" t="str">
            <v>Licencias/programas por área</v>
          </cell>
          <cell r="F28">
            <v>1</v>
          </cell>
          <cell r="G28">
            <v>884000</v>
          </cell>
          <cell r="H28">
            <v>0</v>
          </cell>
          <cell r="I28">
            <v>884000</v>
          </cell>
          <cell r="J28">
            <v>884000</v>
          </cell>
        </row>
        <row r="29">
          <cell r="D29" t="str">
            <v>Material Tecnológico - Software: Desarrollo de programas de formación para el uso de las herramientas, acceso y producción de contenidos de cada uno de los programas especializados.</v>
          </cell>
          <cell r="E29" t="str">
            <v>Programas formativos por área</v>
          </cell>
          <cell r="F29">
            <v>1</v>
          </cell>
          <cell r="G29">
            <v>884000</v>
          </cell>
          <cell r="H29">
            <v>0</v>
          </cell>
          <cell r="I29">
            <v>884000</v>
          </cell>
          <cell r="J29">
            <v>884000</v>
          </cell>
        </row>
        <row r="32">
          <cell r="D32" t="str">
            <v>Material Impreso complementario primera infancia</v>
          </cell>
          <cell r="E32" t="str">
            <v>Kit</v>
          </cell>
          <cell r="F32">
            <v>1</v>
          </cell>
          <cell r="G32">
            <v>66300</v>
          </cell>
          <cell r="H32">
            <v>0</v>
          </cell>
          <cell r="I32">
            <v>66300</v>
          </cell>
          <cell r="J32">
            <v>66300</v>
          </cell>
        </row>
        <row r="33">
          <cell r="D33" t="str">
            <v>Material didáctico primera infancia: juegos de asociaciones de parejas</v>
          </cell>
          <cell r="E33" t="str">
            <v>Juego por estudiante</v>
          </cell>
          <cell r="F33">
            <v>1</v>
          </cell>
          <cell r="G33">
            <v>331500</v>
          </cell>
          <cell r="H33">
            <v>0.19</v>
          </cell>
          <cell r="I33">
            <v>394485</v>
          </cell>
          <cell r="J33">
            <v>394485</v>
          </cell>
        </row>
        <row r="34">
          <cell r="D34" t="str">
            <v>Material didáctico primera infancia: elementos que favorezcan la destreza fisica</v>
          </cell>
          <cell r="E34" t="str">
            <v>Kit</v>
          </cell>
          <cell r="F34">
            <v>1</v>
          </cell>
          <cell r="G34">
            <v>2210000</v>
          </cell>
          <cell r="H34">
            <v>0.19</v>
          </cell>
          <cell r="I34">
            <v>2629900</v>
          </cell>
          <cell r="J34">
            <v>2629900</v>
          </cell>
        </row>
        <row r="35">
          <cell r="D35" t="str">
            <v>Material didáctico Primera Infancia: Material necesario para el desarrollo de juegos que permitan la representación de roles</v>
          </cell>
          <cell r="E35" t="str">
            <v>Kit</v>
          </cell>
          <cell r="F35">
            <v>1</v>
          </cell>
          <cell r="G35">
            <v>4420000</v>
          </cell>
          <cell r="H35">
            <v>0.19</v>
          </cell>
          <cell r="I35">
            <v>5259800</v>
          </cell>
          <cell r="J35">
            <v>5259800</v>
          </cell>
        </row>
        <row r="36">
          <cell r="D36" t="str">
            <v>Material didáctico Primera Infancia: Material que permita el desarrollo de la motricidad fina</v>
          </cell>
          <cell r="E36" t="str">
            <v>Kit</v>
          </cell>
          <cell r="F36">
            <v>1</v>
          </cell>
          <cell r="G36">
            <v>2210000</v>
          </cell>
          <cell r="H36">
            <v>0.19</v>
          </cell>
          <cell r="I36">
            <v>2629900</v>
          </cell>
          <cell r="J36">
            <v>2629900</v>
          </cell>
        </row>
      </sheetData>
      <sheetData sheetId="2"/>
      <sheetData sheetId="3">
        <row r="12">
          <cell r="E12" t="str">
            <v>Materiales y suministros de oficina (para colegios entre 1 a 500 estudiantes)</v>
          </cell>
          <cell r="F12">
            <v>1</v>
          </cell>
          <cell r="G12" t="str">
            <v>Costo anual</v>
          </cell>
          <cell r="H12">
            <v>32000000</v>
          </cell>
          <cell r="I12">
            <v>0.19</v>
          </cell>
          <cell r="J12">
            <v>38080000</v>
          </cell>
          <cell r="K12">
            <v>38080000</v>
          </cell>
        </row>
        <row r="13">
          <cell r="E13" t="str">
            <v>Materiales y suministros de oficina (para colegios entre 501 a 1000 estudiantes)</v>
          </cell>
          <cell r="F13">
            <v>1</v>
          </cell>
          <cell r="G13" t="str">
            <v>Costo anual</v>
          </cell>
          <cell r="H13">
            <v>32000000</v>
          </cell>
          <cell r="I13">
            <v>0.19</v>
          </cell>
          <cell r="J13">
            <v>38080000</v>
          </cell>
          <cell r="K13">
            <v>38080000</v>
          </cell>
        </row>
        <row r="14">
          <cell r="E14" t="str">
            <v>Materiales y suministros de oficina (para colegios de más de 1000 estudiantes)</v>
          </cell>
          <cell r="F14">
            <v>1</v>
          </cell>
          <cell r="G14" t="str">
            <v>Costo anual</v>
          </cell>
          <cell r="H14">
            <v>32000000</v>
          </cell>
          <cell r="I14">
            <v>0.19</v>
          </cell>
          <cell r="J14">
            <v>38080000</v>
          </cell>
          <cell r="K14">
            <v>38080000</v>
          </cell>
        </row>
        <row r="15">
          <cell r="E15" t="str">
            <v xml:space="preserve">Boletines académicos </v>
          </cell>
          <cell r="F15">
            <v>1</v>
          </cell>
          <cell r="G15" t="str">
            <v>Boletín por estudiante por año</v>
          </cell>
          <cell r="H15">
            <v>13300</v>
          </cell>
          <cell r="I15">
            <v>0</v>
          </cell>
          <cell r="J15">
            <v>13300</v>
          </cell>
          <cell r="K15">
            <v>13300</v>
          </cell>
        </row>
        <row r="16">
          <cell r="E16" t="str">
            <v>Insumos gestión documental (para colegios entre 1 a 500 estudiantes)</v>
          </cell>
          <cell r="F16">
            <v>1</v>
          </cell>
          <cell r="G16" t="str">
            <v>Costo anual</v>
          </cell>
          <cell r="H16">
            <v>22000000</v>
          </cell>
          <cell r="I16">
            <v>0</v>
          </cell>
          <cell r="J16">
            <v>22000000</v>
          </cell>
          <cell r="K16">
            <v>22000000</v>
          </cell>
        </row>
        <row r="17">
          <cell r="E17" t="str">
            <v>Insumos gestión documental (para colegios entre 501 a 1000 estudiantes)</v>
          </cell>
          <cell r="F17">
            <v>1</v>
          </cell>
          <cell r="G17" t="str">
            <v>Costo anual</v>
          </cell>
          <cell r="H17">
            <v>22000000</v>
          </cell>
          <cell r="I17">
            <v>0</v>
          </cell>
          <cell r="J17">
            <v>22000000</v>
          </cell>
          <cell r="K17">
            <v>22000000</v>
          </cell>
        </row>
        <row r="18">
          <cell r="E18" t="str">
            <v>Insumos gestión documental (para colegios de más de 1000 estudiantes)</v>
          </cell>
          <cell r="F18">
            <v>1</v>
          </cell>
          <cell r="G18" t="str">
            <v>Costo anual</v>
          </cell>
          <cell r="H18">
            <v>22000000</v>
          </cell>
          <cell r="I18">
            <v>0</v>
          </cell>
          <cell r="J18">
            <v>22000000</v>
          </cell>
          <cell r="K18">
            <v>22000000</v>
          </cell>
        </row>
        <row r="19">
          <cell r="E19" t="str">
            <v>Dotación al personal</v>
          </cell>
          <cell r="F19">
            <v>1</v>
          </cell>
          <cell r="G19" t="str">
            <v>Dotación trabajador año</v>
          </cell>
          <cell r="H19">
            <v>1000000</v>
          </cell>
          <cell r="I19">
            <v>0.19</v>
          </cell>
          <cell r="J19">
            <v>1190000</v>
          </cell>
          <cell r="K19">
            <v>1190000</v>
          </cell>
        </row>
        <row r="20">
          <cell r="E20" t="str">
            <v>Gestión de Seguridad y Salud en el trabajo: Elementos de protección personal</v>
          </cell>
          <cell r="F20">
            <v>1</v>
          </cell>
          <cell r="G20" t="str">
            <v>Kit por persona</v>
          </cell>
          <cell r="H20">
            <v>1700000</v>
          </cell>
          <cell r="I20">
            <v>0.19</v>
          </cell>
          <cell r="J20">
            <v>2023000</v>
          </cell>
          <cell r="K20">
            <v>2023000</v>
          </cell>
        </row>
        <row r="21">
          <cell r="E21" t="str">
            <v>Gestión de Seguridad y Salud en el trabajo: Elementos para los brigadistas</v>
          </cell>
          <cell r="F21">
            <v>1</v>
          </cell>
          <cell r="G21" t="str">
            <v>Kit por brigada</v>
          </cell>
          <cell r="H21">
            <v>1350000</v>
          </cell>
          <cell r="I21">
            <v>0.19</v>
          </cell>
          <cell r="J21">
            <v>1606500</v>
          </cell>
          <cell r="K21">
            <v>1606500</v>
          </cell>
        </row>
        <row r="22">
          <cell r="E22" t="str">
            <v xml:space="preserve">Agendas </v>
          </cell>
          <cell r="F22">
            <v>1</v>
          </cell>
          <cell r="G22" t="str">
            <v>Agenda por estudiante</v>
          </cell>
          <cell r="H22">
            <v>57000</v>
          </cell>
          <cell r="I22">
            <v>0.19</v>
          </cell>
          <cell r="J22">
            <v>67830</v>
          </cell>
          <cell r="K22">
            <v>67830</v>
          </cell>
        </row>
        <row r="23">
          <cell r="E23" t="str">
            <v xml:space="preserve">Carnés </v>
          </cell>
          <cell r="F23">
            <v>1</v>
          </cell>
          <cell r="G23" t="str">
            <v>Carné por estudiante</v>
          </cell>
          <cell r="H23">
            <v>4200</v>
          </cell>
          <cell r="I23">
            <v>0.19</v>
          </cell>
          <cell r="J23">
            <v>4998</v>
          </cell>
          <cell r="K23">
            <v>4998</v>
          </cell>
        </row>
        <row r="24">
          <cell r="E24" t="str">
            <v xml:space="preserve">Diplomas </v>
          </cell>
          <cell r="F24">
            <v>1</v>
          </cell>
          <cell r="G24" t="str">
            <v>Diploma por estudiante</v>
          </cell>
          <cell r="H24">
            <v>30000</v>
          </cell>
          <cell r="I24">
            <v>0.19</v>
          </cell>
          <cell r="J24">
            <v>35700</v>
          </cell>
          <cell r="K24">
            <v>35700</v>
          </cell>
        </row>
        <row r="25">
          <cell r="E25" t="str">
            <v xml:space="preserve">Software notas </v>
          </cell>
          <cell r="F25">
            <v>1</v>
          </cell>
          <cell r="G25" t="str">
            <v>Programa/Licencia anual</v>
          </cell>
          <cell r="H25">
            <v>9171500</v>
          </cell>
          <cell r="I25">
            <v>0</v>
          </cell>
          <cell r="J25">
            <v>9171500</v>
          </cell>
          <cell r="K25">
            <v>9171500</v>
          </cell>
        </row>
        <row r="26">
          <cell r="E26" t="str">
            <v>Otros: Especifique clase de elemento, unidades de medida, cantidades, valor unitario</v>
          </cell>
          <cell r="F26"/>
          <cell r="G26"/>
          <cell r="H26">
            <v>0</v>
          </cell>
          <cell r="I26">
            <v>0</v>
          </cell>
          <cell r="J26">
            <v>0</v>
          </cell>
          <cell r="K26">
            <v>0</v>
          </cell>
        </row>
      </sheetData>
      <sheetData sheetId="4">
        <row r="14">
          <cell r="E14" t="str">
            <v>Servicio de aseo institucional (para colegios entre 1 a 500 estudiantes)</v>
          </cell>
          <cell r="F14" t="str">
            <v>Servicio anual</v>
          </cell>
          <cell r="G14">
            <v>1</v>
          </cell>
          <cell r="H14">
            <v>292536000</v>
          </cell>
          <cell r="I14">
            <v>0</v>
          </cell>
          <cell r="J14">
            <v>292536000</v>
          </cell>
          <cell r="K14">
            <v>292536000</v>
          </cell>
        </row>
        <row r="15">
          <cell r="E15" t="str">
            <v>Servicio de aseo institucional (para colegios entre 501 a 1000 estudiantes</v>
          </cell>
          <cell r="F15" t="str">
            <v>Servicio anual</v>
          </cell>
          <cell r="G15">
            <v>1</v>
          </cell>
          <cell r="H15">
            <v>438804000</v>
          </cell>
          <cell r="I15">
            <v>0</v>
          </cell>
          <cell r="J15">
            <v>438804000</v>
          </cell>
          <cell r="K15">
            <v>438804000</v>
          </cell>
        </row>
        <row r="16">
          <cell r="E16" t="str">
            <v>Servicio de aseo institucional (para colegios de más de 1000 estudiantes)</v>
          </cell>
          <cell r="F16" t="str">
            <v>Servicio anual</v>
          </cell>
          <cell r="G16">
            <v>1</v>
          </cell>
          <cell r="H16">
            <v>585072000</v>
          </cell>
          <cell r="I16">
            <v>0</v>
          </cell>
          <cell r="J16">
            <v>585072000</v>
          </cell>
          <cell r="K16">
            <v>585072000</v>
          </cell>
        </row>
        <row r="17">
          <cell r="E17" t="str">
            <v>Servicio de vigilancia institucional (para colegios entre 1 a 500 estudiantes)</v>
          </cell>
          <cell r="F17" t="str">
            <v>Servicio anual</v>
          </cell>
          <cell r="G17">
            <v>1</v>
          </cell>
          <cell r="H17">
            <v>415920000</v>
          </cell>
          <cell r="I17">
            <v>0</v>
          </cell>
          <cell r="J17">
            <v>415920000</v>
          </cell>
          <cell r="K17">
            <v>415920000</v>
          </cell>
        </row>
        <row r="18">
          <cell r="E18" t="str">
            <v>Servicio de vigilancia institucional (para colegios entre 501 a 1000 estudiantes)</v>
          </cell>
          <cell r="F18" t="str">
            <v>Servicio anual</v>
          </cell>
          <cell r="G18">
            <v>1</v>
          </cell>
          <cell r="H18">
            <v>510390000</v>
          </cell>
          <cell r="I18">
            <v>0</v>
          </cell>
          <cell r="J18">
            <v>510390000</v>
          </cell>
          <cell r="K18">
            <v>510390000</v>
          </cell>
        </row>
        <row r="19">
          <cell r="E19" t="str">
            <v>Servicio de vigilancia institucional (para colegios de más de 1000 estudiantes)</v>
          </cell>
          <cell r="F19" t="str">
            <v>Servicio anual</v>
          </cell>
          <cell r="G19">
            <v>1</v>
          </cell>
          <cell r="H19">
            <v>605250000</v>
          </cell>
          <cell r="I19">
            <v>0</v>
          </cell>
          <cell r="J19">
            <v>605250000</v>
          </cell>
          <cell r="K19">
            <v>605250000</v>
          </cell>
        </row>
        <row r="20">
          <cell r="E20" t="str">
            <v>Otros: Especifique clase de elemento, unidades de medida, cantidades, valor unitario</v>
          </cell>
          <cell r="F20"/>
          <cell r="G20"/>
          <cell r="H20">
            <v>0</v>
          </cell>
          <cell r="I20">
            <v>0</v>
          </cell>
          <cell r="J20">
            <v>0</v>
          </cell>
          <cell r="K20">
            <v>0</v>
          </cell>
        </row>
      </sheetData>
      <sheetData sheetId="5">
        <row r="13">
          <cell r="D13" t="str">
            <v>Mantenimiento preventivo ascensor</v>
          </cell>
          <cell r="E13" t="str">
            <v>Servicio</v>
          </cell>
          <cell r="F13" t="str">
            <v>Mensual</v>
          </cell>
          <cell r="G13">
            <v>1</v>
          </cell>
          <cell r="H13">
            <v>600000</v>
          </cell>
          <cell r="I13">
            <v>0.19</v>
          </cell>
          <cell r="J13">
            <v>714000</v>
          </cell>
          <cell r="K13">
            <v>714000</v>
          </cell>
        </row>
        <row r="14">
          <cell r="D14" t="str">
            <v>Certificacion anual de ascensores</v>
          </cell>
          <cell r="E14" t="str">
            <v>Servicio</v>
          </cell>
          <cell r="F14" t="str">
            <v>Anual</v>
          </cell>
          <cell r="G14">
            <v>1</v>
          </cell>
          <cell r="H14">
            <v>600000</v>
          </cell>
          <cell r="I14">
            <v>0.19</v>
          </cell>
          <cell r="J14">
            <v>714000</v>
          </cell>
          <cell r="K14">
            <v>714000</v>
          </cell>
        </row>
        <row r="15">
          <cell r="D15" t="str">
            <v>Lavado y mantenimiento general de tanques de agua potable (Incluye mantenimiento a la impermeabilizacion del tanque en caso de ser subterraneo)</v>
          </cell>
          <cell r="E15" t="str">
            <v>Servicio</v>
          </cell>
          <cell r="F15" t="str">
            <v>Semestral</v>
          </cell>
          <cell r="G15">
            <v>1</v>
          </cell>
          <cell r="H15">
            <v>600000</v>
          </cell>
          <cell r="I15">
            <v>0.19</v>
          </cell>
          <cell r="J15">
            <v>714000</v>
          </cell>
          <cell r="K15">
            <v>714000</v>
          </cell>
        </row>
        <row r="16">
          <cell r="D16" t="str">
            <v>Lavado y mantenimiento general de tanques de agua lluvia</v>
          </cell>
          <cell r="E16" t="str">
            <v>Servicio</v>
          </cell>
          <cell r="F16" t="str">
            <v>anual</v>
          </cell>
          <cell r="G16">
            <v>1</v>
          </cell>
          <cell r="H16">
            <v>3100000</v>
          </cell>
          <cell r="I16">
            <v>0.19</v>
          </cell>
          <cell r="J16">
            <v>3689000</v>
          </cell>
          <cell r="K16">
            <v>3689000</v>
          </cell>
        </row>
        <row r="17">
          <cell r="D17" t="str">
            <v>Lavado y mantenimiento general de tanques de agua Red Contra Incendio</v>
          </cell>
          <cell r="E17" t="str">
            <v>Servicio</v>
          </cell>
          <cell r="F17" t="str">
            <v>anual</v>
          </cell>
          <cell r="G17">
            <v>1</v>
          </cell>
          <cell r="H17">
            <v>600000</v>
          </cell>
          <cell r="I17">
            <v>0.19</v>
          </cell>
          <cell r="J17">
            <v>714000</v>
          </cell>
          <cell r="K17">
            <v>714000</v>
          </cell>
        </row>
        <row r="18">
          <cell r="D18" t="str">
            <v>Mantenimiento preventivo a equipos de bombeo gua potable</v>
          </cell>
          <cell r="E18" t="str">
            <v>Servicio</v>
          </cell>
          <cell r="F18" t="str">
            <v>Mensual</v>
          </cell>
          <cell r="G18">
            <v>1</v>
          </cell>
          <cell r="H18">
            <v>2376000</v>
          </cell>
          <cell r="I18">
            <v>0.19</v>
          </cell>
          <cell r="J18">
            <v>2827440</v>
          </cell>
          <cell r="K18">
            <v>2827440</v>
          </cell>
        </row>
        <row r="19">
          <cell r="D19" t="str">
            <v>Mantenimiento preventivo de equipos de bombeo y tanques de cocina</v>
          </cell>
          <cell r="E19" t="str">
            <v>Servicio</v>
          </cell>
          <cell r="F19" t="str">
            <v>Semestral</v>
          </cell>
          <cell r="G19">
            <v>1</v>
          </cell>
          <cell r="H19">
            <v>2376000</v>
          </cell>
          <cell r="I19">
            <v>0.19</v>
          </cell>
          <cell r="J19">
            <v>2827440</v>
          </cell>
          <cell r="K19">
            <v>2827440</v>
          </cell>
        </row>
        <row r="20">
          <cell r="D20" t="str">
            <v>Mantenimiento preventivo a equipos de bombeo agua lluvia</v>
          </cell>
          <cell r="E20" t="str">
            <v>Servicio</v>
          </cell>
          <cell r="F20" t="str">
            <v>Mensual</v>
          </cell>
          <cell r="G20">
            <v>1</v>
          </cell>
          <cell r="H20">
            <v>177000</v>
          </cell>
          <cell r="I20">
            <v>0.19</v>
          </cell>
          <cell r="J20">
            <v>210630</v>
          </cell>
          <cell r="K20">
            <v>210630</v>
          </cell>
        </row>
        <row r="21">
          <cell r="D21" t="str">
            <v>Mantenimiento preventivo red contra incendio (incluye mantenimiento a estaciones manuales, equipo de Bombeo y pruebas pitometricas anuales)</v>
          </cell>
          <cell r="E21" t="str">
            <v>Servicio</v>
          </cell>
          <cell r="F21" t="str">
            <v>Anual</v>
          </cell>
          <cell r="G21">
            <v>1</v>
          </cell>
          <cell r="H21">
            <v>11066400</v>
          </cell>
          <cell r="I21">
            <v>0.19</v>
          </cell>
          <cell r="J21">
            <v>13169016</v>
          </cell>
          <cell r="K21">
            <v>13169016</v>
          </cell>
        </row>
        <row r="22">
          <cell r="D22" t="str">
            <v>Mantenimiento preventivo red de deteccion de incendios (Incluye mantenimientos a panel general, sensores, alarmas)</v>
          </cell>
          <cell r="E22" t="str">
            <v>Servicio</v>
          </cell>
          <cell r="F22" t="str">
            <v>Anual</v>
          </cell>
          <cell r="G22">
            <v>1</v>
          </cell>
          <cell r="H22">
            <v>3324000</v>
          </cell>
          <cell r="I22">
            <v>0.19</v>
          </cell>
          <cell r="J22">
            <v>3955560</v>
          </cell>
          <cell r="K22">
            <v>3955560</v>
          </cell>
        </row>
        <row r="23">
          <cell r="D23" t="str">
            <v>Mantenimiento red extinción (incluye recarga y mantenimientos de extintores)</v>
          </cell>
          <cell r="E23" t="str">
            <v>Servicio</v>
          </cell>
          <cell r="F23" t="str">
            <v>Anual</v>
          </cell>
          <cell r="G23">
            <v>1</v>
          </cell>
          <cell r="H23">
            <v>138000</v>
          </cell>
          <cell r="I23">
            <v>0.19</v>
          </cell>
          <cell r="J23">
            <v>164220</v>
          </cell>
          <cell r="K23">
            <v>164220</v>
          </cell>
        </row>
        <row r="24">
          <cell r="D24" t="str">
            <v>Mantenimiento preventivo red eléctrica (Incluye sistema puesta a tierra, iluminacion, salidas electricas)</v>
          </cell>
          <cell r="E24" t="str">
            <v>Servicio</v>
          </cell>
          <cell r="F24" t="str">
            <v>Mensual</v>
          </cell>
          <cell r="G24">
            <v>1</v>
          </cell>
          <cell r="H24">
            <v>3800000</v>
          </cell>
          <cell r="I24">
            <v>0.19</v>
          </cell>
          <cell r="J24">
            <v>4522000</v>
          </cell>
          <cell r="K24">
            <v>4522000</v>
          </cell>
        </row>
        <row r="25">
          <cell r="D25" t="str">
            <v>Diagnóstico anual del estado de la red electrica</v>
          </cell>
          <cell r="E25" t="str">
            <v>Servicio</v>
          </cell>
          <cell r="F25" t="str">
            <v>Anual</v>
          </cell>
          <cell r="G25">
            <v>1</v>
          </cell>
          <cell r="H25">
            <v>37900000</v>
          </cell>
          <cell r="I25">
            <v>0.19</v>
          </cell>
          <cell r="J25">
            <v>45101000</v>
          </cell>
          <cell r="K25">
            <v>45101000</v>
          </cell>
        </row>
        <row r="26">
          <cell r="D26" t="str">
            <v>Mantenimiento preventivo y predictivo planta electrica y tansferencia</v>
          </cell>
          <cell r="E26" t="str">
            <v>Servicio</v>
          </cell>
          <cell r="F26" t="str">
            <v>Anual</v>
          </cell>
          <cell r="G26">
            <v>1</v>
          </cell>
          <cell r="H26">
            <v>16000000</v>
          </cell>
          <cell r="I26">
            <v>0.19</v>
          </cell>
          <cell r="J26">
            <v>19040000</v>
          </cell>
          <cell r="K26">
            <v>19040000</v>
          </cell>
        </row>
        <row r="27">
          <cell r="D27" t="str">
            <v>Mantenimiento preventivo y predictivo circuito cerrado de television (Incluye mantenimiento a camaras, grabadores, cableado y conexiones, software y configuracion)</v>
          </cell>
          <cell r="E27" t="str">
            <v>Servicio</v>
          </cell>
          <cell r="F27" t="str">
            <v>Trimestral</v>
          </cell>
          <cell r="G27">
            <v>1</v>
          </cell>
          <cell r="H27">
            <v>400000</v>
          </cell>
          <cell r="I27">
            <v>0.19</v>
          </cell>
          <cell r="J27">
            <v>476000</v>
          </cell>
          <cell r="K27">
            <v>476000</v>
          </cell>
        </row>
        <row r="28">
          <cell r="D28" t="str">
            <v>Mantenimiento preventivo y locativo red hidrosanitaria (incluye mantenimiento a sanitarios, griferias, arreglo de daños en tuberia y accesorios y cajas de inspeccion de la red)</v>
          </cell>
          <cell r="E28" t="str">
            <v>Servicio</v>
          </cell>
          <cell r="F28" t="str">
            <v>Mensual</v>
          </cell>
          <cell r="G28">
            <v>1</v>
          </cell>
          <cell r="H28">
            <v>12000000</v>
          </cell>
          <cell r="I28">
            <v>0.19</v>
          </cell>
          <cell r="J28">
            <v>14280000</v>
          </cell>
          <cell r="K28">
            <v>14280000</v>
          </cell>
        </row>
        <row r="29">
          <cell r="D29" t="str">
            <v>Mantenimiento preventivo y certificacion red de gas (Incluye mantenimiento y reparaciones de tuberia y accesorios de la red de laboratorios y cocinas, y certificacion quinquenal de las redes)</v>
          </cell>
          <cell r="E29" t="str">
            <v>Servicio</v>
          </cell>
          <cell r="F29" t="str">
            <v>Anual</v>
          </cell>
          <cell r="G29">
            <v>1</v>
          </cell>
          <cell r="H29">
            <v>2000000</v>
          </cell>
          <cell r="I29">
            <v>0.19</v>
          </cell>
          <cell r="J29">
            <v>2380000</v>
          </cell>
          <cell r="K29">
            <v>2380000</v>
          </cell>
        </row>
        <row r="30">
          <cell r="D30" t="str">
            <v>Mantenimiento a redes y equipos de sonido (Auditorios)</v>
          </cell>
          <cell r="E30" t="str">
            <v>Servicio</v>
          </cell>
          <cell r="F30" t="str">
            <v>Anual</v>
          </cell>
          <cell r="G30">
            <v>1</v>
          </cell>
          <cell r="H30">
            <v>6000000</v>
          </cell>
          <cell r="I30">
            <v>0.19</v>
          </cell>
          <cell r="J30">
            <v>7140000</v>
          </cell>
          <cell r="K30">
            <v>7140000</v>
          </cell>
        </row>
        <row r="31">
          <cell r="D31" t="str">
            <v>Mantenimiento preventivo de pintura interior, y exterior</v>
          </cell>
          <cell r="E31" t="str">
            <v>Servicio</v>
          </cell>
          <cell r="F31" t="str">
            <v>Anual</v>
          </cell>
          <cell r="G31">
            <v>1</v>
          </cell>
          <cell r="H31">
            <v>24000000</v>
          </cell>
          <cell r="I31">
            <v>0.19</v>
          </cell>
          <cell r="J31">
            <v>28560000</v>
          </cell>
          <cell r="K31">
            <v>28560000</v>
          </cell>
        </row>
        <row r="32">
          <cell r="D32" t="str">
            <v>Mantenimiento preventivo de fachada (pinturas, resanes, cortasoles)</v>
          </cell>
          <cell r="E32" t="str">
            <v>Servicio</v>
          </cell>
          <cell r="F32" t="str">
            <v>Anual</v>
          </cell>
          <cell r="G32">
            <v>1</v>
          </cell>
          <cell r="H32">
            <v>24000000</v>
          </cell>
          <cell r="I32">
            <v>0.19</v>
          </cell>
          <cell r="J32">
            <v>28560000</v>
          </cell>
          <cell r="K32">
            <v>28560000</v>
          </cell>
        </row>
        <row r="33">
          <cell r="D33" t="str">
            <v>Lavado de fachada</v>
          </cell>
          <cell r="E33" t="str">
            <v>Servicio</v>
          </cell>
          <cell r="F33" t="str">
            <v>Quinquenal</v>
          </cell>
          <cell r="G33">
            <v>1</v>
          </cell>
          <cell r="H33">
            <v>200000000</v>
          </cell>
          <cell r="I33">
            <v>0.19</v>
          </cell>
          <cell r="J33">
            <v>238000000</v>
          </cell>
          <cell r="K33">
            <v>238000000</v>
          </cell>
        </row>
        <row r="34">
          <cell r="D34" t="str">
            <v>Mantenimiento y remplazo de vidrios (Incluye mantenimiento a peliculas de seguridad)</v>
          </cell>
          <cell r="E34" t="str">
            <v>Servicio</v>
          </cell>
          <cell r="F34" t="str">
            <v>Mensual</v>
          </cell>
          <cell r="G34">
            <v>1</v>
          </cell>
          <cell r="H34">
            <v>10000000</v>
          </cell>
          <cell r="I34">
            <v>0.19</v>
          </cell>
          <cell r="J34">
            <v>11900000</v>
          </cell>
          <cell r="K34">
            <v>11900000</v>
          </cell>
        </row>
        <row r="35">
          <cell r="D35" t="str">
            <v>Mantenimiento preventivo y locativo de cubiertas (incluye aseo de bajantes, canales, impermeabilizacion preventiva, de placas, cubiertas tipo sandwich, cubiertas traslucidas y/o textiles)</v>
          </cell>
          <cell r="E35" t="str">
            <v>Servicio</v>
          </cell>
          <cell r="F35" t="str">
            <v>Anual</v>
          </cell>
          <cell r="G35">
            <v>1</v>
          </cell>
          <cell r="H35">
            <v>50000000</v>
          </cell>
          <cell r="I35">
            <v>0.19</v>
          </cell>
          <cell r="J35">
            <v>59500000</v>
          </cell>
          <cell r="K35">
            <v>59500000</v>
          </cell>
        </row>
        <row r="36">
          <cell r="D36" t="str">
            <v>Mantenimiento preventivo de infraestructura de cocina (Pisos, paredes, redes hidrosanitarias, redes electricas, cubiertas, techos, acabados, carpinteria, carcamos)</v>
          </cell>
          <cell r="E36" t="str">
            <v>Servicio</v>
          </cell>
          <cell r="F36" t="str">
            <v>Mensual</v>
          </cell>
          <cell r="G36">
            <v>1</v>
          </cell>
          <cell r="H36">
            <v>30000000</v>
          </cell>
          <cell r="I36">
            <v>0.19</v>
          </cell>
          <cell r="J36">
            <v>35700000</v>
          </cell>
          <cell r="K36">
            <v>35700000</v>
          </cell>
        </row>
        <row r="37">
          <cell r="D37" t="str">
            <v>Mantenimiento de comedor (Incluye el mantenimiento de areas de despacho y almacenamiento de alimentos en colegios sin comedor)</v>
          </cell>
          <cell r="E37" t="str">
            <v>Servicio</v>
          </cell>
          <cell r="F37" t="str">
            <v>Mensual</v>
          </cell>
          <cell r="G37">
            <v>1</v>
          </cell>
          <cell r="H37">
            <v>2000000</v>
          </cell>
          <cell r="I37">
            <v>0.19</v>
          </cell>
          <cell r="J37">
            <v>2380000</v>
          </cell>
          <cell r="K37">
            <v>2380000</v>
          </cell>
        </row>
        <row r="38">
          <cell r="D38" t="str">
            <v>Mantenimiento preventivo de pisos (Incluye pisos en madera, sellado de juntas en adoquines, sellado de juntas de placas en concreto, mantenimiento adoquines y pisos en caucho y tipo ship)</v>
          </cell>
          <cell r="E38" t="str">
            <v>Servicio</v>
          </cell>
          <cell r="F38" t="str">
            <v>Semestral</v>
          </cell>
          <cell r="G38">
            <v>1</v>
          </cell>
          <cell r="H38">
            <v>10000000</v>
          </cell>
          <cell r="I38">
            <v>0.19</v>
          </cell>
          <cell r="J38">
            <v>11900000</v>
          </cell>
          <cell r="K38">
            <v>11900000</v>
          </cell>
        </row>
        <row r="39">
          <cell r="D39" t="str">
            <v>Mantenimiento carpintería de madera (Puertas, barandas, ventanas)</v>
          </cell>
          <cell r="E39" t="str">
            <v>Servicio</v>
          </cell>
          <cell r="F39" t="str">
            <v>Semestral</v>
          </cell>
          <cell r="G39">
            <v>1</v>
          </cell>
          <cell r="H39">
            <v>8000000</v>
          </cell>
          <cell r="I39">
            <v>0.19</v>
          </cell>
          <cell r="J39">
            <v>9520000</v>
          </cell>
          <cell r="K39">
            <v>9520000</v>
          </cell>
        </row>
        <row r="40">
          <cell r="D40" t="str">
            <v>Mantenimiento carpintería metálica (Puertas, barandas, ventanas, divisiones de baño)</v>
          </cell>
          <cell r="E40" t="str">
            <v>Servicio</v>
          </cell>
          <cell r="F40" t="str">
            <v>Semestral</v>
          </cell>
          <cell r="G40">
            <v>1</v>
          </cell>
          <cell r="H40">
            <v>20000000</v>
          </cell>
          <cell r="I40">
            <v>0.19</v>
          </cell>
          <cell r="J40">
            <v>23800000</v>
          </cell>
          <cell r="K40">
            <v>23800000</v>
          </cell>
        </row>
        <row r="41">
          <cell r="D41" t="str">
            <v>Mantenimiento preventivo de estructucturas metálicas (Incluye pintura anticorrosiva y tratamiento a uniones, anclajes y escaleras metalicas)</v>
          </cell>
          <cell r="E41" t="str">
            <v>Servicio</v>
          </cell>
          <cell r="F41" t="str">
            <v>Anual</v>
          </cell>
          <cell r="G41">
            <v>1</v>
          </cell>
          <cell r="H41">
            <v>25000000</v>
          </cell>
          <cell r="I41">
            <v>0.19</v>
          </cell>
          <cell r="J41">
            <v>29750000</v>
          </cell>
          <cell r="K41">
            <v>29750000</v>
          </cell>
        </row>
        <row r="42">
          <cell r="D42" t="str">
            <v>Mantenimiento preventivo a mesones fijos de laboratorios y baños</v>
          </cell>
          <cell r="E42" t="str">
            <v>Servicio</v>
          </cell>
          <cell r="F42" t="str">
            <v>Anual</v>
          </cell>
          <cell r="G42">
            <v>1</v>
          </cell>
          <cell r="H42">
            <v>2000000</v>
          </cell>
          <cell r="I42">
            <v>0.19</v>
          </cell>
          <cell r="J42">
            <v>2380000</v>
          </cell>
          <cell r="K42">
            <v>2380000</v>
          </cell>
        </row>
        <row r="43">
          <cell r="D43" t="str">
            <v>Mantenimiento preventivo de cerramiento perimetral interior y exterior y puertas de acceso (vehiculares y peatonales)</v>
          </cell>
          <cell r="E43" t="str">
            <v>Servicio</v>
          </cell>
          <cell r="F43" t="str">
            <v>Anual</v>
          </cell>
          <cell r="G43">
            <v>1</v>
          </cell>
          <cell r="H43">
            <v>100000000</v>
          </cell>
          <cell r="I43">
            <v>0.19</v>
          </cell>
          <cell r="J43">
            <v>119000000</v>
          </cell>
          <cell r="K43">
            <v>119000000</v>
          </cell>
        </row>
        <row r="44">
          <cell r="D44" t="str">
            <v xml:space="preserve">Mantenimiento preventivo a canchas (tableros, pintura demarcacion, mallas, arcos etc) </v>
          </cell>
          <cell r="E44" t="str">
            <v>Servicio</v>
          </cell>
          <cell r="F44" t="str">
            <v>Anual</v>
          </cell>
          <cell r="G44">
            <v>1</v>
          </cell>
          <cell r="H44">
            <v>60000000</v>
          </cell>
          <cell r="I44">
            <v>0.19</v>
          </cell>
          <cell r="J44">
            <v>71400000</v>
          </cell>
          <cell r="K44">
            <v>71400000</v>
          </cell>
        </row>
        <row r="45">
          <cell r="D45" t="str">
            <v>Mantenimiento de zonas verdes (poda, jardineria de especies menores y arbustos hasta de 1m de altura)</v>
          </cell>
          <cell r="E45" t="str">
            <v>Servicio</v>
          </cell>
          <cell r="F45" t="str">
            <v>Mensual</v>
          </cell>
          <cell r="G45">
            <v>1</v>
          </cell>
          <cell r="H45">
            <v>1000000</v>
          </cell>
          <cell r="I45">
            <v>0.19</v>
          </cell>
          <cell r="J45">
            <v>1190000</v>
          </cell>
          <cell r="K45">
            <v>1190000</v>
          </cell>
        </row>
        <row r="46">
          <cell r="D46" t="str">
            <v>Mantenimiento especies arboreas (Incluye poda, mantenimiento a raices, y tala de especies)</v>
          </cell>
          <cell r="E46" t="str">
            <v>Servicio</v>
          </cell>
          <cell r="F46" t="str">
            <v>Cuatrimestral</v>
          </cell>
          <cell r="G46">
            <v>1</v>
          </cell>
          <cell r="H46">
            <v>7000000</v>
          </cell>
          <cell r="I46">
            <v>0.19</v>
          </cell>
          <cell r="J46">
            <v>8330000</v>
          </cell>
          <cell r="K46">
            <v>8330000</v>
          </cell>
        </row>
        <row r="47">
          <cell r="D47" t="str">
            <v>Fumigación y control de vectores</v>
          </cell>
          <cell r="E47" t="str">
            <v>Servicio</v>
          </cell>
          <cell r="F47" t="str">
            <v>Mensual</v>
          </cell>
          <cell r="G47">
            <v>1</v>
          </cell>
          <cell r="H47">
            <v>583000</v>
          </cell>
          <cell r="I47">
            <v>0.19</v>
          </cell>
          <cell r="J47">
            <v>693770</v>
          </cell>
          <cell r="K47">
            <v>693770</v>
          </cell>
        </row>
        <row r="48">
          <cell r="D48" t="str">
            <v>Mantenimiento preventivo a techos, cieloraso ( incluye mantenimiento de dry wall, cielo falso en PVC, pintura bajo placa y todos los materiales instalados en techos)</v>
          </cell>
          <cell r="E48" t="str">
            <v>Servicio</v>
          </cell>
          <cell r="F48" t="str">
            <v>Semestral</v>
          </cell>
          <cell r="G48">
            <v>1</v>
          </cell>
          <cell r="H48">
            <v>5000000</v>
          </cell>
          <cell r="I48">
            <v>0.19</v>
          </cell>
          <cell r="J48">
            <v>5950000</v>
          </cell>
          <cell r="K48">
            <v>5950000</v>
          </cell>
        </row>
        <row r="49">
          <cell r="D49" t="str">
            <v>Mantenimineto preventivo a mobiliario fijo (Incluye, bancas en concreto o madera, mesas en concreto o madera,</v>
          </cell>
          <cell r="E49" t="str">
            <v>Servicio</v>
          </cell>
          <cell r="F49" t="str">
            <v>Mensual</v>
          </cell>
          <cell r="G49">
            <v>1</v>
          </cell>
          <cell r="H49">
            <v>1200000</v>
          </cell>
          <cell r="I49">
            <v>0.19</v>
          </cell>
          <cell r="J49">
            <v>1428000</v>
          </cell>
          <cell r="K49">
            <v>1428000</v>
          </cell>
        </row>
        <row r="50">
          <cell r="D50" t="str">
            <v>Mantenimiento preventivo a carcamos y cajas de inspeccion redes de agua lluvias y agua residuales.</v>
          </cell>
          <cell r="E50" t="str">
            <v>Servicio</v>
          </cell>
          <cell r="F50" t="str">
            <v>Mensual</v>
          </cell>
          <cell r="G50">
            <v>1</v>
          </cell>
          <cell r="H50">
            <v>2000000</v>
          </cell>
          <cell r="I50">
            <v>0.19</v>
          </cell>
          <cell r="J50">
            <v>2380000</v>
          </cell>
          <cell r="K50">
            <v>2380000</v>
          </cell>
        </row>
        <row r="51">
          <cell r="D51" t="str">
            <v>Mantenimineto preventivo a trampa de grasas (incluye resanes, e impermeabilizacion)</v>
          </cell>
          <cell r="E51" t="str">
            <v>Servicio</v>
          </cell>
          <cell r="F51" t="str">
            <v>Semestral</v>
          </cell>
          <cell r="G51">
            <v>1</v>
          </cell>
          <cell r="H51">
            <v>6000000</v>
          </cell>
          <cell r="I51">
            <v>0.19</v>
          </cell>
          <cell r="J51">
            <v>7140000</v>
          </cell>
          <cell r="K51">
            <v>7140000</v>
          </cell>
        </row>
        <row r="54">
          <cell r="C54" t="str">
            <v>Mantenimiento preventivo de bienes muebles y equipos (para colegios entre 1 a 500 estudiantes)</v>
          </cell>
          <cell r="D54" t="str">
            <v>Mantenimiento preventivo de mobiliario de aulas regulares (Pupitres, mesas, sillas, tableros)</v>
          </cell>
          <cell r="E54" t="str">
            <v>Servicio</v>
          </cell>
          <cell r="F54" t="str">
            <v>Anual</v>
          </cell>
          <cell r="G54">
            <v>1</v>
          </cell>
          <cell r="H54">
            <v>15000000</v>
          </cell>
          <cell r="I54">
            <v>0.19</v>
          </cell>
          <cell r="J54">
            <v>17850000</v>
          </cell>
          <cell r="K54">
            <v>17850000</v>
          </cell>
        </row>
        <row r="55">
          <cell r="C55" t="str">
            <v>Mantenimiento preventivo de bienes muebles y equipos (para colegios entre 501 a 1000 estudiantes)</v>
          </cell>
          <cell r="D55" t="str">
            <v>Mantenimiento preventivo de Mobiliario de aulas regulares (Pupitres, mesas, sillas, tableros)</v>
          </cell>
          <cell r="E55" t="str">
            <v>Servicio</v>
          </cell>
          <cell r="F55" t="str">
            <v>Anual</v>
          </cell>
          <cell r="G55">
            <v>1</v>
          </cell>
          <cell r="H55">
            <v>30000000</v>
          </cell>
          <cell r="I55">
            <v>0.19</v>
          </cell>
          <cell r="J55">
            <v>35700000</v>
          </cell>
          <cell r="K55">
            <v>35700000</v>
          </cell>
        </row>
        <row r="56">
          <cell r="C56" t="str">
            <v>Mantenimiento preventivo de bienes muebles y equipos (para colegios de más de 1000 estudiantes)</v>
          </cell>
          <cell r="D56" t="str">
            <v>Mantenimiento preventivo de Mobiliario de aulas regulares (Pupitres, mesas, sillas, tableros)</v>
          </cell>
          <cell r="E56" t="str">
            <v>Servicio</v>
          </cell>
          <cell r="F56" t="str">
            <v>Anual</v>
          </cell>
          <cell r="G56">
            <v>1</v>
          </cell>
          <cell r="H56">
            <v>45000000</v>
          </cell>
          <cell r="I56">
            <v>0.19</v>
          </cell>
          <cell r="J56">
            <v>53550000</v>
          </cell>
          <cell r="K56">
            <v>53550000</v>
          </cell>
        </row>
        <row r="57">
          <cell r="C57" t="str">
            <v>Mantenimiento preventivo de bienes muebles y equipos</v>
          </cell>
          <cell r="D57" t="str">
            <v>Mantenimiento preventivo de mobiliario y equipos de aulas especializadas</v>
          </cell>
          <cell r="E57" t="str">
            <v>Servicio</v>
          </cell>
          <cell r="F57" t="str">
            <v>Anual</v>
          </cell>
          <cell r="G57">
            <v>1</v>
          </cell>
          <cell r="H57">
            <v>40000000</v>
          </cell>
          <cell r="I57">
            <v>0.19</v>
          </cell>
          <cell r="J57">
            <v>47600000</v>
          </cell>
          <cell r="K57">
            <v>47600000</v>
          </cell>
        </row>
        <row r="58">
          <cell r="C58" t="str">
            <v>Mantenimiento preventivo de bienes muebles y equipos</v>
          </cell>
          <cell r="D58" t="str">
            <v>Mantenimiento preventivo de mobiliario administrativo y de almacenamiento</v>
          </cell>
          <cell r="E58" t="str">
            <v>Servicio</v>
          </cell>
          <cell r="F58" t="str">
            <v>Anual</v>
          </cell>
          <cell r="G58">
            <v>1</v>
          </cell>
          <cell r="H58">
            <v>10000000</v>
          </cell>
          <cell r="I58">
            <v>0.19</v>
          </cell>
          <cell r="J58">
            <v>11900000</v>
          </cell>
          <cell r="K58">
            <v>11900000</v>
          </cell>
        </row>
      </sheetData>
      <sheetData sheetId="6">
        <row r="13">
          <cell r="E13" t="str">
            <v xml:space="preserve">Programa(s) de formación de docentes </v>
          </cell>
          <cell r="F13" t="str">
            <v>1 Paquete de 3 programas en el año</v>
          </cell>
          <cell r="G13">
            <v>1</v>
          </cell>
          <cell r="H13">
            <v>13000000</v>
          </cell>
          <cell r="I13">
            <v>0</v>
          </cell>
          <cell r="J13">
            <v>13000000</v>
          </cell>
          <cell r="K13">
            <v>13000000</v>
          </cell>
        </row>
        <row r="14">
          <cell r="E14" t="str">
            <v>Programas de articulación de la educación media con la educación terciaria y posmedia</v>
          </cell>
          <cell r="F14" t="str">
            <v>Programa anual</v>
          </cell>
          <cell r="G14">
            <v>1</v>
          </cell>
          <cell r="H14">
            <v>12000000</v>
          </cell>
          <cell r="I14">
            <v>0</v>
          </cell>
          <cell r="J14">
            <v>12000000</v>
          </cell>
          <cell r="K14">
            <v>12000000</v>
          </cell>
        </row>
        <row r="15">
          <cell r="E15" t="str">
            <v>Salida pedagógica</v>
          </cell>
          <cell r="F15" t="str">
            <v>Salida estudiante por año</v>
          </cell>
          <cell r="G15">
            <v>1</v>
          </cell>
          <cell r="H15">
            <v>80000</v>
          </cell>
          <cell r="I15">
            <v>0.19</v>
          </cell>
          <cell r="J15">
            <v>95200</v>
          </cell>
          <cell r="K15">
            <v>95200</v>
          </cell>
        </row>
        <row r="16">
          <cell r="E16" t="str">
            <v>Programa de bienestar estudiantil (para colegios entre 1 a 500 estudiantes)</v>
          </cell>
          <cell r="F16" t="str">
            <v>Programa anual</v>
          </cell>
          <cell r="G16">
            <v>1</v>
          </cell>
          <cell r="H16">
            <v>2000000</v>
          </cell>
          <cell r="I16">
            <v>0</v>
          </cell>
          <cell r="J16">
            <v>2000000</v>
          </cell>
          <cell r="K16">
            <v>2000000</v>
          </cell>
        </row>
        <row r="17">
          <cell r="E17" t="str">
            <v>Programa de bienestar estudiantil (para colegios entre 501 a 1000 estudiantes)</v>
          </cell>
          <cell r="F17" t="str">
            <v>Programa anual</v>
          </cell>
          <cell r="G17">
            <v>1</v>
          </cell>
          <cell r="H17">
            <v>3000000</v>
          </cell>
          <cell r="I17">
            <v>0</v>
          </cell>
          <cell r="J17">
            <v>3000000</v>
          </cell>
          <cell r="K17">
            <v>3000000</v>
          </cell>
        </row>
        <row r="18">
          <cell r="E18" t="str">
            <v>Programa de bienestar estudiantil (para colegios de más de 1000 estudiantes)</v>
          </cell>
          <cell r="F18" t="str">
            <v>Programa anual</v>
          </cell>
          <cell r="G18">
            <v>1</v>
          </cell>
          <cell r="H18">
            <v>4000000</v>
          </cell>
          <cell r="I18">
            <v>0</v>
          </cell>
          <cell r="J18">
            <v>4000000</v>
          </cell>
          <cell r="K18">
            <v>4000000</v>
          </cell>
        </row>
      </sheetData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Recurso Humano"/>
      <sheetName val="2. Material Educativo"/>
      <sheetName val="entradas"/>
      <sheetName val="3. Gastos Administrativos"/>
      <sheetName val="4. Gastos Generales"/>
      <sheetName val="4.1 Costo Mantenimiento"/>
      <sheetName val="5. Estrategias de Permanencia"/>
      <sheetName val="Solicitud SECOP"/>
    </sheetNames>
    <sheetDataSet>
      <sheetData sheetId="0">
        <row r="13">
          <cell r="E13" t="str">
            <v>Rector</v>
          </cell>
          <cell r="F13" t="str">
            <v>Personas</v>
          </cell>
          <cell r="G13">
            <v>1</v>
          </cell>
          <cell r="H13">
            <v>8035749</v>
          </cell>
          <cell r="I13">
            <v>8035749</v>
          </cell>
        </row>
        <row r="14">
          <cell r="E14" t="str">
            <v>Coordinador</v>
          </cell>
          <cell r="F14" t="str">
            <v>Personas</v>
          </cell>
          <cell r="G14">
            <v>1</v>
          </cell>
          <cell r="H14">
            <v>6301767</v>
          </cell>
          <cell r="I14">
            <v>6301767</v>
          </cell>
        </row>
        <row r="15">
          <cell r="E15" t="str">
            <v xml:space="preserve">Docente de Aula Educación Básica Primaria </v>
          </cell>
          <cell r="F15" t="str">
            <v>Personas</v>
          </cell>
          <cell r="G15">
            <v>1</v>
          </cell>
          <cell r="H15">
            <v>5380218</v>
          </cell>
          <cell r="I15">
            <v>5380218</v>
          </cell>
        </row>
        <row r="16">
          <cell r="E16" t="str">
            <v xml:space="preserve">Docente Areas de conocimiento Aula Educación Básica Secundaria y Media </v>
          </cell>
          <cell r="F16" t="str">
            <v>Personas</v>
          </cell>
          <cell r="G16">
            <v>1</v>
          </cell>
          <cell r="H16">
            <v>5380218</v>
          </cell>
          <cell r="I16">
            <v>5380218</v>
          </cell>
        </row>
        <row r="17">
          <cell r="E17" t="str">
            <v>Docente Orientador</v>
          </cell>
          <cell r="F17" t="str">
            <v>Personas</v>
          </cell>
          <cell r="G17">
            <v>1</v>
          </cell>
          <cell r="H17">
            <v>5831723</v>
          </cell>
          <cell r="I17">
            <v>5831723</v>
          </cell>
        </row>
        <row r="18">
          <cell r="E18" t="str">
            <v xml:space="preserve">Docentes de Apoyo Pedagógico </v>
          </cell>
          <cell r="F18" t="str">
            <v>Personas</v>
          </cell>
          <cell r="G18">
            <v>1</v>
          </cell>
          <cell r="H18">
            <v>5387237</v>
          </cell>
          <cell r="I18">
            <v>5387237</v>
          </cell>
        </row>
        <row r="19">
          <cell r="E19" t="str">
            <v>Coordinador Administrativo y Financiero</v>
          </cell>
          <cell r="F19" t="str">
            <v>Personas</v>
          </cell>
          <cell r="G19">
            <v>1</v>
          </cell>
          <cell r="H19">
            <v>4987134</v>
          </cell>
          <cell r="I19">
            <v>4987134</v>
          </cell>
        </row>
        <row r="20">
          <cell r="E20" t="str">
            <v>Contador</v>
          </cell>
          <cell r="F20" t="str">
            <v>Personas</v>
          </cell>
          <cell r="G20">
            <v>1</v>
          </cell>
          <cell r="H20">
            <v>7819675</v>
          </cell>
          <cell r="I20">
            <v>7819675</v>
          </cell>
        </row>
        <row r="21">
          <cell r="E21" t="str">
            <v>Secretaria</v>
          </cell>
          <cell r="F21" t="str">
            <v>Personas</v>
          </cell>
          <cell r="G21">
            <v>1</v>
          </cell>
          <cell r="H21">
            <v>3516023</v>
          </cell>
          <cell r="I21">
            <v>3516023</v>
          </cell>
        </row>
        <row r="22">
          <cell r="E22" t="str">
            <v>Ingeniero de Sistemas</v>
          </cell>
          <cell r="F22" t="str">
            <v>Personas</v>
          </cell>
          <cell r="G22">
            <v>1</v>
          </cell>
          <cell r="H22">
            <v>6743868</v>
          </cell>
          <cell r="I22">
            <v>6743868</v>
          </cell>
        </row>
        <row r="23">
          <cell r="E23" t="str">
            <v>Auxiliar de Mantenimiento</v>
          </cell>
          <cell r="F23" t="str">
            <v>Personas</v>
          </cell>
          <cell r="G23">
            <v>1</v>
          </cell>
          <cell r="H23">
            <v>3259757</v>
          </cell>
          <cell r="I23">
            <v>3259757</v>
          </cell>
        </row>
        <row r="24">
          <cell r="E24" t="str">
            <v xml:space="preserve">Auxiliar de Servicios Generales </v>
          </cell>
          <cell r="F24" t="str">
            <v>Personas</v>
          </cell>
          <cell r="G24">
            <v>1</v>
          </cell>
          <cell r="H24">
            <v>3259757</v>
          </cell>
          <cell r="I24">
            <v>3259757</v>
          </cell>
        </row>
        <row r="25">
          <cell r="E25" t="str">
            <v xml:space="preserve">Auxiliar de Inventarios </v>
          </cell>
          <cell r="F25" t="str">
            <v>Personas</v>
          </cell>
          <cell r="G25">
            <v>1</v>
          </cell>
          <cell r="H25">
            <v>3409186</v>
          </cell>
          <cell r="I25">
            <v>3409186</v>
          </cell>
        </row>
        <row r="26">
          <cell r="E26" t="str">
            <v xml:space="preserve">Auxiliar Administrativo </v>
          </cell>
          <cell r="F26" t="str">
            <v>Personas</v>
          </cell>
          <cell r="G26">
            <v>1</v>
          </cell>
          <cell r="H26">
            <v>3409186</v>
          </cell>
          <cell r="I26">
            <v>3409186</v>
          </cell>
        </row>
        <row r="27">
          <cell r="E27" t="str">
            <v>Aprendiz del SENA</v>
          </cell>
          <cell r="F27" t="str">
            <v>Personas</v>
          </cell>
          <cell r="G27">
            <v>1</v>
          </cell>
          <cell r="H27">
            <v>3091036</v>
          </cell>
          <cell r="I27">
            <v>3091036</v>
          </cell>
        </row>
        <row r="28">
          <cell r="E28" t="str">
            <v>Auxiliar de Laboratorio</v>
          </cell>
          <cell r="F28" t="str">
            <v>Personas</v>
          </cell>
          <cell r="G28">
            <v>1</v>
          </cell>
          <cell r="H28">
            <v>3409186</v>
          </cell>
          <cell r="I28">
            <v>3409186</v>
          </cell>
        </row>
        <row r="29">
          <cell r="E29" t="str">
            <v>Auxiliar de Enfermería</v>
          </cell>
          <cell r="F29" t="str">
            <v>Personas</v>
          </cell>
          <cell r="G29">
            <v>1</v>
          </cell>
          <cell r="H29">
            <v>3409186</v>
          </cell>
          <cell r="I29">
            <v>3409186</v>
          </cell>
        </row>
        <row r="30">
          <cell r="E30" t="str">
            <v>Auxiliar de Biblioteca</v>
          </cell>
          <cell r="F30" t="str">
            <v>Personas</v>
          </cell>
          <cell r="G30">
            <v>1</v>
          </cell>
          <cell r="H30">
            <v>3091036</v>
          </cell>
          <cell r="I30">
            <v>3091036</v>
          </cell>
        </row>
        <row r="31">
          <cell r="E31" t="str">
            <v>Secretaria Académica</v>
          </cell>
          <cell r="F31" t="str">
            <v>Personas</v>
          </cell>
          <cell r="G31">
            <v>1</v>
          </cell>
          <cell r="H31">
            <v>3587247</v>
          </cell>
          <cell r="I31">
            <v>3587247</v>
          </cell>
        </row>
        <row r="33">
          <cell r="E33" t="str">
            <v>Psicólogo</v>
          </cell>
          <cell r="F33" t="str">
            <v>Personas</v>
          </cell>
          <cell r="G33">
            <v>1</v>
          </cell>
          <cell r="H33">
            <v>5040428</v>
          </cell>
          <cell r="I33">
            <v>5040428</v>
          </cell>
        </row>
        <row r="34">
          <cell r="E34" t="str">
            <v>Mediador Pedagógico y Comunicativo</v>
          </cell>
          <cell r="F34" t="str">
            <v>Personas</v>
          </cell>
          <cell r="G34">
            <v>1</v>
          </cell>
          <cell r="H34">
            <v>5040428</v>
          </cell>
          <cell r="I34">
            <v>5040428</v>
          </cell>
        </row>
        <row r="35">
          <cell r="E35" t="str">
            <v>Trabajador Social</v>
          </cell>
          <cell r="F35" t="str">
            <v>Personas</v>
          </cell>
          <cell r="G35">
            <v>1</v>
          </cell>
          <cell r="H35">
            <v>5040428</v>
          </cell>
          <cell r="I35">
            <v>5040428</v>
          </cell>
        </row>
        <row r="36">
          <cell r="E36" t="str">
            <v>Bibliotecario Escolar</v>
          </cell>
          <cell r="F36" t="str">
            <v>Personas</v>
          </cell>
          <cell r="G36">
            <v>1</v>
          </cell>
          <cell r="H36">
            <v>4992258</v>
          </cell>
          <cell r="I36">
            <v>4992258</v>
          </cell>
        </row>
        <row r="38">
          <cell r="E38" t="str">
            <v>Docente de Preescolar / Profesional de Primera Infancia</v>
          </cell>
          <cell r="F38" t="str">
            <v>Personas</v>
          </cell>
          <cell r="G38">
            <v>1</v>
          </cell>
          <cell r="H38">
            <v>5387237</v>
          </cell>
          <cell r="I38">
            <v>5387237</v>
          </cell>
        </row>
        <row r="39">
          <cell r="E39" t="str">
            <v>Auxiliar de Primera Infancia</v>
          </cell>
          <cell r="F39" t="str">
            <v>Personas</v>
          </cell>
          <cell r="G39">
            <v>1</v>
          </cell>
          <cell r="H39">
            <v>3025270</v>
          </cell>
          <cell r="I39">
            <v>3025270</v>
          </cell>
        </row>
        <row r="40">
          <cell r="E40" t="str">
            <v>Psicopedagogo</v>
          </cell>
          <cell r="F40" t="str">
            <v>Personas</v>
          </cell>
          <cell r="G40">
            <v>1</v>
          </cell>
          <cell r="H40">
            <v>5040428</v>
          </cell>
          <cell r="I40">
            <v>5040428</v>
          </cell>
        </row>
      </sheetData>
      <sheetData sheetId="1">
        <row r="13">
          <cell r="D13" t="str">
            <v>Material bibliográfico - Procesos de gestión de colecciones: Actualización colección de referencia</v>
          </cell>
          <cell r="E13" t="str">
            <v>Colección</v>
          </cell>
          <cell r="F13">
            <v>1</v>
          </cell>
          <cell r="G13">
            <v>200000</v>
          </cell>
          <cell r="H13">
            <v>0.19</v>
          </cell>
          <cell r="I13">
            <v>238000</v>
          </cell>
          <cell r="J13">
            <v>238000</v>
          </cell>
        </row>
        <row r="14">
          <cell r="D14" t="str">
            <v>Material bibliográfico - Procesos de gestión de colecciones: Actualización colección informativa</v>
          </cell>
          <cell r="E14" t="str">
            <v>Colección</v>
          </cell>
          <cell r="F14">
            <v>1</v>
          </cell>
          <cell r="G14">
            <v>240000</v>
          </cell>
          <cell r="H14">
            <v>0</v>
          </cell>
          <cell r="I14">
            <v>240000</v>
          </cell>
          <cell r="J14">
            <v>240000</v>
          </cell>
        </row>
        <row r="15">
          <cell r="D15" t="str">
            <v>Material bibliográfico - Procesos de gestión de colecciones: Actualización colección de ficción</v>
          </cell>
          <cell r="E15" t="str">
            <v>Colección</v>
          </cell>
          <cell r="F15">
            <v>1</v>
          </cell>
          <cell r="G15">
            <v>80000</v>
          </cell>
          <cell r="H15">
            <v>0</v>
          </cell>
          <cell r="I15">
            <v>80000</v>
          </cell>
          <cell r="J15">
            <v>80000</v>
          </cell>
        </row>
        <row r="16">
          <cell r="D16" t="str">
            <v>Material bibliográfico - Programas y servicios bibliotecarios: Actualización información de usuarios de la biblioteca</v>
          </cell>
          <cell r="E16" t="str">
            <v>Documento</v>
          </cell>
          <cell r="F16">
            <v>1</v>
          </cell>
          <cell r="G16">
            <v>50000</v>
          </cell>
          <cell r="H16">
            <v>0</v>
          </cell>
          <cell r="I16">
            <v>50000</v>
          </cell>
          <cell r="J16">
            <v>50000</v>
          </cell>
        </row>
        <row r="17">
          <cell r="D17" t="str">
            <v>Material bibliográfico - Programas y servicios bibliotecarios: Actualización en programas para la formación de lectores</v>
          </cell>
          <cell r="E17" t="str">
            <v>Documento</v>
          </cell>
          <cell r="F17">
            <v>1</v>
          </cell>
          <cell r="G17">
            <v>50000</v>
          </cell>
          <cell r="H17">
            <v>0</v>
          </cell>
          <cell r="I17">
            <v>50000</v>
          </cell>
          <cell r="J17">
            <v>50000</v>
          </cell>
        </row>
        <row r="18">
          <cell r="D18" t="str">
            <v>Material bibliográfico - Programas y servicios bibliotecarios: Actualización en programas de alfabetización informacional</v>
          </cell>
          <cell r="E18" t="str">
            <v>Documento</v>
          </cell>
          <cell r="F18">
            <v>1</v>
          </cell>
          <cell r="G18">
            <v>50000</v>
          </cell>
          <cell r="H18">
            <v>0</v>
          </cell>
          <cell r="I18">
            <v>50000</v>
          </cell>
          <cell r="J18">
            <v>50000</v>
          </cell>
        </row>
        <row r="19">
          <cell r="D19" t="str">
            <v>Material bibliográfico - Apoyo a los procesos de aprendizaje: Actualización de bibliobancos - Textos curriculares</v>
          </cell>
          <cell r="E19" t="str">
            <v xml:space="preserve">Paquete de ejemplares por estudiante en cada área. </v>
          </cell>
          <cell r="F19">
            <v>1</v>
          </cell>
          <cell r="G19">
            <v>540000</v>
          </cell>
          <cell r="H19">
            <v>0</v>
          </cell>
          <cell r="I19">
            <v>540000</v>
          </cell>
          <cell r="J19">
            <v>540000</v>
          </cell>
        </row>
        <row r="20">
          <cell r="D20" t="str">
            <v>Material bibliográfico - Apoyo a los procesos de aprendizaje: Actualización de bibliobancos - Guías de trabajo</v>
          </cell>
          <cell r="E20" t="str">
            <v>Documento</v>
          </cell>
          <cell r="F20">
            <v>1</v>
          </cell>
          <cell r="G20">
            <v>50000</v>
          </cell>
          <cell r="H20">
            <v>0</v>
          </cell>
          <cell r="I20">
            <v>50000</v>
          </cell>
          <cell r="J20">
            <v>50000</v>
          </cell>
        </row>
        <row r="21">
          <cell r="D21" t="str">
            <v>Material bibliográfico - Apoyo a los procesos de aprendizaje: Actualización de bibliobancos - Manuales</v>
          </cell>
          <cell r="E21" t="str">
            <v>Documento</v>
          </cell>
          <cell r="F21">
            <v>1</v>
          </cell>
          <cell r="G21">
            <v>50000</v>
          </cell>
          <cell r="H21">
            <v>0</v>
          </cell>
          <cell r="I21">
            <v>50000</v>
          </cell>
          <cell r="J21">
            <v>50000</v>
          </cell>
        </row>
        <row r="22">
          <cell r="D22" t="str">
            <v>Material Tecnológico - Hemeroteca: Suscripción y renovación periódico de circulación Nacional.</v>
          </cell>
          <cell r="E22" t="str">
            <v>Suscripción anual</v>
          </cell>
          <cell r="F22">
            <v>1</v>
          </cell>
          <cell r="G22">
            <v>600000</v>
          </cell>
          <cell r="H22">
            <v>0</v>
          </cell>
          <cell r="I22">
            <v>600000</v>
          </cell>
          <cell r="J22">
            <v>600000</v>
          </cell>
        </row>
        <row r="23">
          <cell r="D23" t="str">
            <v>Material Tecnológico - Hemeroteca: Suscripción y renovación periódico de circulación Local</v>
          </cell>
          <cell r="E23" t="str">
            <v>Suscripción anual</v>
          </cell>
          <cell r="F23">
            <v>1</v>
          </cell>
          <cell r="G23">
            <v>300000</v>
          </cell>
          <cell r="H23">
            <v>0</v>
          </cell>
          <cell r="I23">
            <v>300000</v>
          </cell>
          <cell r="J23">
            <v>300000</v>
          </cell>
        </row>
        <row r="24">
          <cell r="D24" t="str">
            <v>Material Tecnológico - Hemeroteca: Suscripción y renovación Revista de circulación Nacional</v>
          </cell>
          <cell r="E24" t="str">
            <v>Suscripción anual</v>
          </cell>
          <cell r="F24">
            <v>1</v>
          </cell>
          <cell r="G24">
            <v>300000</v>
          </cell>
          <cell r="H24">
            <v>0</v>
          </cell>
          <cell r="I24">
            <v>300000</v>
          </cell>
          <cell r="J24">
            <v>300000</v>
          </cell>
        </row>
        <row r="25">
          <cell r="D25" t="str">
            <v>Material Tecnológico - Contenidos especializados: Suscripción y renovación de contenidos en línea</v>
          </cell>
          <cell r="E25" t="str">
            <v>Recursos digitales/licencias anual</v>
          </cell>
          <cell r="F25">
            <v>1</v>
          </cell>
          <cell r="G25">
            <v>500000</v>
          </cell>
          <cell r="H25">
            <v>0</v>
          </cell>
          <cell r="I25">
            <v>500000</v>
          </cell>
          <cell r="J25">
            <v>500000</v>
          </cell>
        </row>
        <row r="26">
          <cell r="D26" t="str">
            <v>Material Tecnológico - Contenidos especializados: Suscripción y renovación de contenidos de materiales en formato electrónico</v>
          </cell>
          <cell r="E26" t="str">
            <v>Títulos/licencias</v>
          </cell>
          <cell r="F26">
            <v>1</v>
          </cell>
          <cell r="G26">
            <v>2000000</v>
          </cell>
          <cell r="H26">
            <v>0</v>
          </cell>
          <cell r="I26">
            <v>2000000</v>
          </cell>
          <cell r="J26">
            <v>2000000</v>
          </cell>
        </row>
        <row r="27">
          <cell r="D27" t="str">
            <v>Material Tecnológico - Software: Suscripción y renovación de licencias de paquetes informáticos, para uso en dispositivos electrónico de Biblioteca escolar.</v>
          </cell>
          <cell r="E27" t="str">
            <v>Licencias por dispositivo.</v>
          </cell>
          <cell r="F27">
            <v>1</v>
          </cell>
          <cell r="G27">
            <v>250000</v>
          </cell>
          <cell r="H27">
            <v>0</v>
          </cell>
          <cell r="I27">
            <v>250000</v>
          </cell>
          <cell r="J27">
            <v>250000</v>
          </cell>
        </row>
        <row r="28">
          <cell r="D28" t="str">
            <v>Material Tecnológico - Software: Suscripción y renovación de 3 programas especializados en apoyo a cada una de las áreas básicas del curriculo.</v>
          </cell>
          <cell r="E28" t="str">
            <v>Licencias/programas por área</v>
          </cell>
          <cell r="F28">
            <v>1</v>
          </cell>
          <cell r="G28">
            <v>450000</v>
          </cell>
          <cell r="H28">
            <v>0</v>
          </cell>
          <cell r="I28">
            <v>450000</v>
          </cell>
          <cell r="J28">
            <v>450000</v>
          </cell>
        </row>
        <row r="29">
          <cell r="D29" t="str">
            <v>Material Tecnológico - Software: Desarrollo de programas de formación para el uso de las herramientas, acceso y producción de contenidos de cada uno de los programas especializados.</v>
          </cell>
          <cell r="E29" t="str">
            <v>Programas formativos por área</v>
          </cell>
          <cell r="F29">
            <v>1</v>
          </cell>
          <cell r="G29">
            <v>4000000</v>
          </cell>
          <cell r="H29">
            <v>0</v>
          </cell>
          <cell r="I29">
            <v>4000000</v>
          </cell>
          <cell r="J29">
            <v>4000000</v>
          </cell>
        </row>
        <row r="32">
          <cell r="D32" t="str">
            <v>Material Impreso complementario primera infancia</v>
          </cell>
          <cell r="E32" t="str">
            <v>Kit</v>
          </cell>
          <cell r="F32">
            <v>1</v>
          </cell>
          <cell r="G32">
            <v>800000</v>
          </cell>
          <cell r="H32">
            <v>0</v>
          </cell>
          <cell r="I32">
            <v>800000</v>
          </cell>
          <cell r="J32">
            <v>800000</v>
          </cell>
        </row>
        <row r="33">
          <cell r="D33" t="str">
            <v>Material didáctico primera infancia: juegos de asociaciones de parejas</v>
          </cell>
          <cell r="E33" t="str">
            <v>Juego por estudiante</v>
          </cell>
          <cell r="F33">
            <v>1</v>
          </cell>
          <cell r="G33">
            <v>500000</v>
          </cell>
          <cell r="H33">
            <v>0.19</v>
          </cell>
          <cell r="I33">
            <v>595000</v>
          </cell>
          <cell r="J33">
            <v>595000</v>
          </cell>
        </row>
        <row r="34">
          <cell r="D34" t="str">
            <v>Material didáctico primera infancia: elementos que favorezcan la destreza fisica</v>
          </cell>
          <cell r="E34" t="str">
            <v>Kit</v>
          </cell>
          <cell r="F34">
            <v>1</v>
          </cell>
          <cell r="G34">
            <v>450000</v>
          </cell>
          <cell r="H34">
            <v>0.19</v>
          </cell>
          <cell r="I34">
            <v>535500</v>
          </cell>
          <cell r="J34">
            <v>535500</v>
          </cell>
        </row>
        <row r="35">
          <cell r="D35" t="str">
            <v>Material didáctico Primera Infancia: Material necesario para el desarrollo de juegos que permitan la representación de roles</v>
          </cell>
          <cell r="E35" t="str">
            <v>Kit</v>
          </cell>
          <cell r="F35">
            <v>1</v>
          </cell>
          <cell r="G35">
            <v>500000</v>
          </cell>
          <cell r="H35">
            <v>0.19</v>
          </cell>
          <cell r="I35">
            <v>595000</v>
          </cell>
          <cell r="J35">
            <v>595000</v>
          </cell>
        </row>
        <row r="36">
          <cell r="D36" t="str">
            <v>Material didáctico Primera Infancia: Material que permita el desarrollo de la motricidad fina</v>
          </cell>
          <cell r="E36" t="str">
            <v>Kit</v>
          </cell>
          <cell r="F36">
            <v>1</v>
          </cell>
          <cell r="G36">
            <v>450000</v>
          </cell>
          <cell r="H36">
            <v>0.19</v>
          </cell>
          <cell r="I36">
            <v>535500</v>
          </cell>
          <cell r="J36">
            <v>535500</v>
          </cell>
        </row>
      </sheetData>
      <sheetData sheetId="2"/>
      <sheetData sheetId="3">
        <row r="12">
          <cell r="E12" t="str">
            <v>Materiales y suministros de oficina (para colegios entre 1 a 500 estudiantes)</v>
          </cell>
          <cell r="F12">
            <v>1</v>
          </cell>
          <cell r="G12" t="str">
            <v>Costo anual</v>
          </cell>
          <cell r="H12">
            <v>30000000</v>
          </cell>
          <cell r="I12">
            <v>0.19</v>
          </cell>
          <cell r="J12">
            <v>35700000</v>
          </cell>
          <cell r="K12">
            <v>35700000</v>
          </cell>
        </row>
        <row r="13">
          <cell r="E13" t="str">
            <v>Materiales y suministros de oficina (para colegios entre 501 a 1000 estudiantes)</v>
          </cell>
          <cell r="F13">
            <v>1</v>
          </cell>
          <cell r="G13" t="str">
            <v>Costo anual</v>
          </cell>
          <cell r="H13">
            <v>60000000</v>
          </cell>
          <cell r="I13">
            <v>0.19</v>
          </cell>
          <cell r="J13">
            <v>71400000</v>
          </cell>
          <cell r="K13">
            <v>71400000</v>
          </cell>
        </row>
        <row r="14">
          <cell r="E14" t="str">
            <v>Materiales y suministros de oficina (para colegios de más de 1000 estudiantes)</v>
          </cell>
          <cell r="F14">
            <v>1</v>
          </cell>
          <cell r="G14" t="str">
            <v>Costo anual</v>
          </cell>
          <cell r="H14">
            <v>80000000</v>
          </cell>
          <cell r="I14">
            <v>0.19</v>
          </cell>
          <cell r="J14">
            <v>95200000</v>
          </cell>
          <cell r="K14">
            <v>95200000</v>
          </cell>
        </row>
        <row r="15">
          <cell r="E15" t="str">
            <v xml:space="preserve">Boletines académicos </v>
          </cell>
          <cell r="F15">
            <v>1</v>
          </cell>
          <cell r="G15" t="str">
            <v>Boletín por estudiante por año</v>
          </cell>
          <cell r="H15">
            <v>10000</v>
          </cell>
          <cell r="I15">
            <v>0</v>
          </cell>
          <cell r="J15">
            <v>10000</v>
          </cell>
          <cell r="K15">
            <v>10000</v>
          </cell>
        </row>
        <row r="16">
          <cell r="E16" t="str">
            <v>Insumos gestión documental (para colegios entre 1 a 500 estudiantes)</v>
          </cell>
          <cell r="F16">
            <v>1</v>
          </cell>
          <cell r="G16" t="str">
            <v>Costo anual</v>
          </cell>
          <cell r="H16">
            <v>5000000</v>
          </cell>
          <cell r="I16">
            <v>0.19</v>
          </cell>
          <cell r="J16">
            <v>5950000</v>
          </cell>
          <cell r="K16">
            <v>5950000</v>
          </cell>
        </row>
        <row r="17">
          <cell r="E17" t="str">
            <v>Insumos gestión documental (para colegios entre 501 a 1000 estudiantes)</v>
          </cell>
          <cell r="F17">
            <v>1</v>
          </cell>
          <cell r="G17" t="str">
            <v>Costo anual</v>
          </cell>
          <cell r="H17">
            <v>10000000</v>
          </cell>
          <cell r="I17">
            <v>0.19</v>
          </cell>
          <cell r="J17">
            <v>11900000</v>
          </cell>
          <cell r="K17">
            <v>11900000</v>
          </cell>
        </row>
        <row r="18">
          <cell r="E18" t="str">
            <v>Insumos gestión documental (para colegios de más de 1000 estudiantes)</v>
          </cell>
          <cell r="F18">
            <v>1</v>
          </cell>
          <cell r="G18" t="str">
            <v>Costo anual</v>
          </cell>
          <cell r="H18">
            <v>14000000</v>
          </cell>
          <cell r="I18">
            <v>0.19</v>
          </cell>
          <cell r="J18">
            <v>16660000</v>
          </cell>
          <cell r="K18">
            <v>16660000</v>
          </cell>
        </row>
        <row r="19">
          <cell r="E19" t="str">
            <v>Dotación al personal</v>
          </cell>
          <cell r="F19">
            <v>1</v>
          </cell>
          <cell r="G19" t="str">
            <v>Dotación trabajador año</v>
          </cell>
          <cell r="H19">
            <v>270000</v>
          </cell>
          <cell r="I19">
            <v>0.19</v>
          </cell>
          <cell r="J19">
            <v>321300</v>
          </cell>
          <cell r="K19">
            <v>321300</v>
          </cell>
        </row>
        <row r="20">
          <cell r="E20" t="str">
            <v>Gestión de Seguridad y Salud en el trabajo: Elementos de protección personal</v>
          </cell>
          <cell r="F20">
            <v>1</v>
          </cell>
          <cell r="G20" t="str">
            <v>Kit por persona</v>
          </cell>
          <cell r="H20">
            <v>360000</v>
          </cell>
          <cell r="I20">
            <v>0.19</v>
          </cell>
          <cell r="J20">
            <v>428400</v>
          </cell>
          <cell r="K20">
            <v>428400</v>
          </cell>
        </row>
        <row r="21">
          <cell r="E21" t="str">
            <v>Gestión de Seguridad y Salud en el trabajo: Elementos para los brigadistas</v>
          </cell>
          <cell r="F21">
            <v>1</v>
          </cell>
          <cell r="G21" t="str">
            <v>Kit por brigada</v>
          </cell>
          <cell r="H21">
            <v>120000</v>
          </cell>
          <cell r="I21">
            <v>0.19</v>
          </cell>
          <cell r="J21">
            <v>142800</v>
          </cell>
          <cell r="K21">
            <v>142800</v>
          </cell>
        </row>
        <row r="22">
          <cell r="E22" t="str">
            <v xml:space="preserve">Agendas </v>
          </cell>
          <cell r="F22">
            <v>1</v>
          </cell>
          <cell r="G22" t="str">
            <v>Agenda por estudiante</v>
          </cell>
          <cell r="H22">
            <v>20000</v>
          </cell>
          <cell r="I22">
            <v>0.19</v>
          </cell>
          <cell r="J22">
            <v>23800</v>
          </cell>
          <cell r="K22">
            <v>23800</v>
          </cell>
        </row>
        <row r="23">
          <cell r="E23" t="str">
            <v xml:space="preserve">Carnés </v>
          </cell>
          <cell r="F23">
            <v>1</v>
          </cell>
          <cell r="G23" t="str">
            <v>Carné por estudiante</v>
          </cell>
          <cell r="H23">
            <v>4000</v>
          </cell>
          <cell r="I23">
            <v>0.19</v>
          </cell>
          <cell r="J23">
            <v>4760</v>
          </cell>
          <cell r="K23">
            <v>4760</v>
          </cell>
        </row>
        <row r="24">
          <cell r="E24" t="str">
            <v xml:space="preserve">Diplomas </v>
          </cell>
          <cell r="F24">
            <v>1</v>
          </cell>
          <cell r="G24" t="str">
            <v>Diploma por estudiante</v>
          </cell>
          <cell r="H24">
            <v>40000</v>
          </cell>
          <cell r="I24">
            <v>0.19</v>
          </cell>
          <cell r="J24">
            <v>47600</v>
          </cell>
          <cell r="K24">
            <v>47600</v>
          </cell>
        </row>
        <row r="25">
          <cell r="E25" t="str">
            <v xml:space="preserve">Software notas </v>
          </cell>
          <cell r="F25">
            <v>1</v>
          </cell>
          <cell r="G25" t="str">
            <v>Programa/Licencia anual</v>
          </cell>
          <cell r="H25">
            <v>44000</v>
          </cell>
          <cell r="I25">
            <v>0</v>
          </cell>
          <cell r="J25">
            <v>44000</v>
          </cell>
          <cell r="K25">
            <v>44000</v>
          </cell>
        </row>
        <row r="26">
          <cell r="E26" t="str">
            <v>Otros: Especifique clase de elemento, unidades de medida, cantidades, valor unitario</v>
          </cell>
          <cell r="F26">
            <v>1</v>
          </cell>
          <cell r="G26" t="str">
            <v>Anual</v>
          </cell>
          <cell r="H26">
            <v>32420000</v>
          </cell>
          <cell r="I26">
            <v>0</v>
          </cell>
          <cell r="J26">
            <v>32420000</v>
          </cell>
          <cell r="K26">
            <v>32420000</v>
          </cell>
        </row>
      </sheetData>
      <sheetData sheetId="4">
        <row r="14">
          <cell r="E14" t="str">
            <v>Servicio de aseo institucional (para colegios entre 1 a 500 estudiantes)</v>
          </cell>
          <cell r="F14" t="str">
            <v>Servicio anual</v>
          </cell>
          <cell r="G14">
            <v>1</v>
          </cell>
          <cell r="H14">
            <v>50000000</v>
          </cell>
          <cell r="I14">
            <v>0</v>
          </cell>
          <cell r="J14">
            <v>50000000</v>
          </cell>
          <cell r="K14">
            <v>50000000</v>
          </cell>
        </row>
        <row r="15">
          <cell r="E15" t="str">
            <v>Servicio de aseo institucional (para colegios entre 501 a 1000 estudiantes</v>
          </cell>
          <cell r="F15" t="str">
            <v>Servicio anual</v>
          </cell>
          <cell r="G15">
            <v>1</v>
          </cell>
          <cell r="H15">
            <v>100000000</v>
          </cell>
          <cell r="I15">
            <v>0</v>
          </cell>
          <cell r="J15">
            <v>100000000</v>
          </cell>
          <cell r="K15">
            <v>100000000</v>
          </cell>
        </row>
        <row r="16">
          <cell r="E16" t="str">
            <v>Servicio de aseo institucional (para colegios de más de 1000 estudiantes)</v>
          </cell>
          <cell r="F16" t="str">
            <v>Servicio anual</v>
          </cell>
          <cell r="G16">
            <v>1</v>
          </cell>
          <cell r="H16">
            <v>156000000</v>
          </cell>
          <cell r="I16">
            <v>0</v>
          </cell>
          <cell r="J16">
            <v>156000000</v>
          </cell>
          <cell r="K16">
            <v>156000000</v>
          </cell>
        </row>
        <row r="17">
          <cell r="E17" t="str">
            <v>Servicio de vigilancia institucional (para colegios entre 1 a 500 estudiantes)</v>
          </cell>
          <cell r="F17" t="str">
            <v>Servicio anual</v>
          </cell>
          <cell r="G17">
            <v>1</v>
          </cell>
          <cell r="H17">
            <v>180000000</v>
          </cell>
          <cell r="I17">
            <v>0</v>
          </cell>
          <cell r="J17">
            <v>180000000</v>
          </cell>
          <cell r="K17">
            <v>180000000</v>
          </cell>
        </row>
        <row r="18">
          <cell r="E18" t="str">
            <v>Servicio de vigilancia institucional (para colegios entre 501 a 1000 estudiantes)</v>
          </cell>
          <cell r="F18" t="str">
            <v>Servicio anual</v>
          </cell>
          <cell r="G18">
            <v>1</v>
          </cell>
          <cell r="H18">
            <v>200000000</v>
          </cell>
          <cell r="I18">
            <v>0</v>
          </cell>
          <cell r="J18">
            <v>200000000</v>
          </cell>
          <cell r="K18">
            <v>200000000</v>
          </cell>
        </row>
        <row r="19">
          <cell r="E19" t="str">
            <v>Servicio de vigilancia institucional (para colegios de más de 1000 estudiantes)</v>
          </cell>
          <cell r="F19" t="str">
            <v>Servicio anual</v>
          </cell>
          <cell r="G19">
            <v>1</v>
          </cell>
          <cell r="H19">
            <v>230000000</v>
          </cell>
          <cell r="I19">
            <v>0</v>
          </cell>
          <cell r="J19">
            <v>230000000</v>
          </cell>
          <cell r="K19">
            <v>230000000</v>
          </cell>
        </row>
        <row r="20">
          <cell r="E20" t="str">
            <v>Otros: Especifique clase de elemento, unidades de medida, cantidades, valor unitario</v>
          </cell>
          <cell r="F20"/>
          <cell r="G20">
            <v>1</v>
          </cell>
          <cell r="H20">
            <v>24000000</v>
          </cell>
          <cell r="I20">
            <v>0</v>
          </cell>
          <cell r="J20">
            <v>24000000</v>
          </cell>
          <cell r="K20">
            <v>24000000</v>
          </cell>
        </row>
      </sheetData>
      <sheetData sheetId="5">
        <row r="13">
          <cell r="D13" t="str">
            <v>Mantenimiento preventivo ascensor</v>
          </cell>
          <cell r="E13" t="str">
            <v>Servicio</v>
          </cell>
          <cell r="F13" t="str">
            <v>Mensual</v>
          </cell>
          <cell r="G13">
            <v>1</v>
          </cell>
          <cell r="H13">
            <v>800000</v>
          </cell>
          <cell r="I13">
            <v>0.19</v>
          </cell>
          <cell r="J13">
            <v>952000</v>
          </cell>
          <cell r="K13">
            <v>952000</v>
          </cell>
        </row>
        <row r="14">
          <cell r="D14" t="str">
            <v>Certificacion anual de ascensores</v>
          </cell>
          <cell r="E14" t="str">
            <v>Servicio</v>
          </cell>
          <cell r="F14" t="str">
            <v>Anual</v>
          </cell>
          <cell r="G14">
            <v>1</v>
          </cell>
          <cell r="H14">
            <v>2500000</v>
          </cell>
          <cell r="I14">
            <v>0.19</v>
          </cell>
          <cell r="J14">
            <v>2975000</v>
          </cell>
          <cell r="K14">
            <v>2975000</v>
          </cell>
        </row>
        <row r="15">
          <cell r="D15" t="str">
            <v>Lavado y mantenimiento general de tanques de agua potable (Incluye mantenimiento a la impermeabilizacion del tanque en caso de ser subterraneo)</v>
          </cell>
          <cell r="E15" t="str">
            <v>Servicio</v>
          </cell>
          <cell r="F15" t="str">
            <v>Semestral</v>
          </cell>
          <cell r="G15">
            <v>1</v>
          </cell>
          <cell r="H15">
            <v>4000000</v>
          </cell>
          <cell r="I15">
            <v>0.19</v>
          </cell>
          <cell r="J15">
            <v>4760000</v>
          </cell>
          <cell r="K15">
            <v>4760000</v>
          </cell>
        </row>
        <row r="16">
          <cell r="D16" t="str">
            <v>Lavado y mantenimiento general de tanques de agua lluvia</v>
          </cell>
          <cell r="E16" t="str">
            <v>Servicio</v>
          </cell>
          <cell r="F16" t="str">
            <v>anual</v>
          </cell>
          <cell r="G16">
            <v>1</v>
          </cell>
          <cell r="H16">
            <v>30000000</v>
          </cell>
          <cell r="I16">
            <v>0.19</v>
          </cell>
          <cell r="J16">
            <v>35700000</v>
          </cell>
          <cell r="K16">
            <v>35700000</v>
          </cell>
        </row>
        <row r="17">
          <cell r="D17" t="str">
            <v>Lavado y mantenimiento general de tanques de agua Red Contra Incendio</v>
          </cell>
          <cell r="E17" t="str">
            <v>Servicio</v>
          </cell>
          <cell r="F17" t="str">
            <v>anual</v>
          </cell>
          <cell r="G17">
            <v>1</v>
          </cell>
          <cell r="H17">
            <v>10000000</v>
          </cell>
          <cell r="I17">
            <v>0.19</v>
          </cell>
          <cell r="J17">
            <v>11900000</v>
          </cell>
          <cell r="K17">
            <v>11900000</v>
          </cell>
        </row>
        <row r="18">
          <cell r="D18" t="str">
            <v>Mantenimiento preventivo a equipos de bombeo gua potable</v>
          </cell>
          <cell r="E18" t="str">
            <v>Servicio</v>
          </cell>
          <cell r="F18" t="str">
            <v>Mensual</v>
          </cell>
          <cell r="G18">
            <v>1</v>
          </cell>
          <cell r="H18">
            <v>5000000</v>
          </cell>
          <cell r="I18">
            <v>0.19</v>
          </cell>
          <cell r="J18">
            <v>5950000</v>
          </cell>
          <cell r="K18">
            <v>5950000</v>
          </cell>
        </row>
        <row r="19">
          <cell r="D19" t="str">
            <v>Mantenimiento preventivo de equipos de bombeo y tanques de cocina</v>
          </cell>
          <cell r="E19" t="str">
            <v>Servicio</v>
          </cell>
          <cell r="F19" t="str">
            <v>Semestral</v>
          </cell>
          <cell r="G19">
            <v>1</v>
          </cell>
          <cell r="H19">
            <v>3000000</v>
          </cell>
          <cell r="I19">
            <v>0.19</v>
          </cell>
          <cell r="J19">
            <v>3570000</v>
          </cell>
          <cell r="K19">
            <v>3570000</v>
          </cell>
        </row>
        <row r="20">
          <cell r="D20" t="str">
            <v>Mantenimiento preventivo a equipos de bombeo agua lluvia</v>
          </cell>
          <cell r="E20" t="str">
            <v>Servicio</v>
          </cell>
          <cell r="F20" t="str">
            <v>Mensual</v>
          </cell>
          <cell r="G20">
            <v>1</v>
          </cell>
          <cell r="H20">
            <v>2500000</v>
          </cell>
          <cell r="I20">
            <v>0.19</v>
          </cell>
          <cell r="J20">
            <v>2975000</v>
          </cell>
          <cell r="K20">
            <v>2975000</v>
          </cell>
        </row>
        <row r="21">
          <cell r="D21" t="str">
            <v>Mantenimiento preventivo red contra incendio (incluye mantenimiento a estaciones manuales, equipo de Bombeo y pruebas pitometricas anuales)</v>
          </cell>
          <cell r="E21" t="str">
            <v>Servicio</v>
          </cell>
          <cell r="F21" t="str">
            <v>Anual</v>
          </cell>
          <cell r="G21">
            <v>1</v>
          </cell>
          <cell r="H21">
            <v>12000000</v>
          </cell>
          <cell r="I21">
            <v>0.19</v>
          </cell>
          <cell r="J21">
            <v>14280000</v>
          </cell>
          <cell r="K21">
            <v>14280000</v>
          </cell>
        </row>
        <row r="22">
          <cell r="D22" t="str">
            <v>Mantenimiento preventivo red de deteccion de incendios (Incluye mantenimientos a panel general, sensores, alarmas)</v>
          </cell>
          <cell r="E22" t="str">
            <v>Servicio</v>
          </cell>
          <cell r="F22" t="str">
            <v>Anual</v>
          </cell>
          <cell r="G22">
            <v>1</v>
          </cell>
          <cell r="H22">
            <v>6000000</v>
          </cell>
          <cell r="I22">
            <v>0.19</v>
          </cell>
          <cell r="J22">
            <v>7140000</v>
          </cell>
          <cell r="K22">
            <v>7140000</v>
          </cell>
        </row>
        <row r="23">
          <cell r="D23" t="str">
            <v>Mantenimiento red extinción (incluye recarga y mantenimientos de extintores)</v>
          </cell>
          <cell r="E23" t="str">
            <v>Servicio</v>
          </cell>
          <cell r="F23" t="str">
            <v>Anual</v>
          </cell>
          <cell r="G23">
            <v>1</v>
          </cell>
          <cell r="H23">
            <v>1000000</v>
          </cell>
          <cell r="I23">
            <v>0.19</v>
          </cell>
          <cell r="J23">
            <v>1190000</v>
          </cell>
          <cell r="K23">
            <v>1190000</v>
          </cell>
        </row>
        <row r="24">
          <cell r="D24" t="str">
            <v>Mantenimiento preventivo red eléctrica (Incluye sistema puesta a tierra, iluminacion, salidas electricas)</v>
          </cell>
          <cell r="E24" t="str">
            <v>Servicio</v>
          </cell>
          <cell r="F24" t="str">
            <v>Mensual</v>
          </cell>
          <cell r="G24">
            <v>1</v>
          </cell>
          <cell r="H24">
            <v>1800000</v>
          </cell>
          <cell r="I24">
            <v>0.19</v>
          </cell>
          <cell r="J24">
            <v>2142000</v>
          </cell>
          <cell r="K24">
            <v>2142000</v>
          </cell>
        </row>
        <row r="25">
          <cell r="D25" t="str">
            <v>Diagnóstico anual del estado de la red electrica</v>
          </cell>
          <cell r="E25" t="str">
            <v>Servicio</v>
          </cell>
          <cell r="F25" t="str">
            <v>Anual</v>
          </cell>
          <cell r="G25">
            <v>1</v>
          </cell>
          <cell r="H25">
            <v>3000000</v>
          </cell>
          <cell r="I25">
            <v>0.19</v>
          </cell>
          <cell r="J25">
            <v>3570000</v>
          </cell>
          <cell r="K25">
            <v>3570000</v>
          </cell>
        </row>
        <row r="26">
          <cell r="D26" t="str">
            <v>Mantenimiento preventivo y predictivo planta electrica y tansferencia</v>
          </cell>
          <cell r="E26" t="str">
            <v>Servicio</v>
          </cell>
          <cell r="F26" t="str">
            <v>Anual</v>
          </cell>
          <cell r="G26">
            <v>1</v>
          </cell>
          <cell r="H26">
            <v>12000000</v>
          </cell>
          <cell r="I26">
            <v>0.19</v>
          </cell>
          <cell r="J26">
            <v>14280000</v>
          </cell>
          <cell r="K26">
            <v>14280000</v>
          </cell>
        </row>
        <row r="27">
          <cell r="D27" t="str">
            <v>Mantenimiento preventivo y predictivo circuito cerrado de television (Incluye mantenimiento a camaras, grabadores, cableado y conexiones, software y configuracion)</v>
          </cell>
          <cell r="E27" t="str">
            <v>Servicio</v>
          </cell>
          <cell r="F27" t="str">
            <v>Trimestral</v>
          </cell>
          <cell r="G27">
            <v>1</v>
          </cell>
          <cell r="H27">
            <v>1200000</v>
          </cell>
          <cell r="I27">
            <v>0.19</v>
          </cell>
          <cell r="J27">
            <v>1428000</v>
          </cell>
          <cell r="K27">
            <v>1428000</v>
          </cell>
        </row>
        <row r="28">
          <cell r="D28" t="str">
            <v>Mantenimiento preventivo y locativo red hidrosanitaria (incluye mantenimiento a sanitarios, griferias, arreglo de daños en tuberia y accesorios y cajas de inspeccion de la red)</v>
          </cell>
          <cell r="E28" t="str">
            <v>Servicio</v>
          </cell>
          <cell r="F28" t="str">
            <v>Mensual</v>
          </cell>
          <cell r="G28">
            <v>1</v>
          </cell>
          <cell r="H28">
            <v>3000000</v>
          </cell>
          <cell r="I28">
            <v>0.19</v>
          </cell>
          <cell r="J28">
            <v>3570000</v>
          </cell>
          <cell r="K28">
            <v>3570000</v>
          </cell>
        </row>
        <row r="29">
          <cell r="D29" t="str">
            <v>Mantenimiento preventivo y certificacion red de gas (Incluye mantenimiento y reparaciones de tuberia y accesorios de la red de laboratorios y cocinas, y certificacion quinquenal de las redes)</v>
          </cell>
          <cell r="E29" t="str">
            <v>Servicio</v>
          </cell>
          <cell r="F29" t="str">
            <v>Anual</v>
          </cell>
          <cell r="G29">
            <v>1</v>
          </cell>
          <cell r="H29">
            <v>2500000</v>
          </cell>
          <cell r="I29">
            <v>0.19</v>
          </cell>
          <cell r="J29">
            <v>2975000</v>
          </cell>
          <cell r="K29">
            <v>2975000</v>
          </cell>
        </row>
        <row r="30">
          <cell r="D30" t="str">
            <v>Mantenimiento a redes y equipos de sonido (Auditorios)</v>
          </cell>
          <cell r="E30" t="str">
            <v>Servicio</v>
          </cell>
          <cell r="F30" t="str">
            <v>Anual</v>
          </cell>
          <cell r="G30">
            <v>1</v>
          </cell>
          <cell r="H30">
            <v>10000000</v>
          </cell>
          <cell r="I30">
            <v>0.19</v>
          </cell>
          <cell r="J30">
            <v>11900000</v>
          </cell>
          <cell r="K30">
            <v>11900000</v>
          </cell>
        </row>
        <row r="31">
          <cell r="D31" t="str">
            <v>Mantenimiento preventivo de pintura interior, y exterior</v>
          </cell>
          <cell r="E31" t="str">
            <v>Servicio</v>
          </cell>
          <cell r="F31" t="str">
            <v>Anual</v>
          </cell>
          <cell r="G31">
            <v>1</v>
          </cell>
          <cell r="H31">
            <v>4000000</v>
          </cell>
          <cell r="I31">
            <v>0.19</v>
          </cell>
          <cell r="J31">
            <v>4760000</v>
          </cell>
          <cell r="K31">
            <v>4760000</v>
          </cell>
        </row>
        <row r="32">
          <cell r="D32" t="str">
            <v>Mantenimiento preventivo de fachada (pinturas, resanes, cortasoles)</v>
          </cell>
          <cell r="E32" t="str">
            <v>Servicio</v>
          </cell>
          <cell r="F32" t="str">
            <v>Anual</v>
          </cell>
          <cell r="G32">
            <v>1</v>
          </cell>
          <cell r="H32">
            <v>20000000</v>
          </cell>
          <cell r="I32">
            <v>0.19</v>
          </cell>
          <cell r="J32">
            <v>23800000</v>
          </cell>
          <cell r="K32">
            <v>23800000</v>
          </cell>
        </row>
        <row r="33">
          <cell r="D33" t="str">
            <v>Lavado de fachada</v>
          </cell>
          <cell r="E33" t="str">
            <v>Servicio</v>
          </cell>
          <cell r="F33" t="str">
            <v>Quinquenal</v>
          </cell>
          <cell r="G33">
            <v>1</v>
          </cell>
          <cell r="H33">
            <v>200000000</v>
          </cell>
          <cell r="I33">
            <v>0.19</v>
          </cell>
          <cell r="J33">
            <v>238000000</v>
          </cell>
          <cell r="K33">
            <v>238000000</v>
          </cell>
        </row>
        <row r="34">
          <cell r="D34" t="str">
            <v>Mantenimiento y remplazo de vidrios (Incluye mantenimiento a peliculas de seguridad)</v>
          </cell>
          <cell r="E34" t="str">
            <v>Servicio</v>
          </cell>
          <cell r="F34" t="str">
            <v>Mensual</v>
          </cell>
          <cell r="G34">
            <v>1</v>
          </cell>
          <cell r="H34">
            <v>1500000</v>
          </cell>
          <cell r="I34">
            <v>0.19</v>
          </cell>
          <cell r="J34">
            <v>1785000</v>
          </cell>
          <cell r="K34">
            <v>1785000</v>
          </cell>
        </row>
        <row r="35">
          <cell r="D35" t="str">
            <v>Mantenimiento preventivo y locativo de cubiertas (incluye aseo de bajantes, canales, impermeabilizacion preventiva, de placas, cubiertas tipo sandwich, cubiertas traslucidas y/o textiles)</v>
          </cell>
          <cell r="E35" t="str">
            <v>Servicio</v>
          </cell>
          <cell r="F35" t="str">
            <v>Anual</v>
          </cell>
          <cell r="G35">
            <v>1</v>
          </cell>
          <cell r="H35">
            <v>50000000</v>
          </cell>
          <cell r="I35">
            <v>0.19</v>
          </cell>
          <cell r="J35">
            <v>59500000</v>
          </cell>
          <cell r="K35">
            <v>59500000</v>
          </cell>
        </row>
        <row r="36">
          <cell r="D36" t="str">
            <v>Mantenimiento preventivo de infraestructura de cocina (Pisos, paredes, redes hidrosanitarias, redes electricas, cubiertas, techos, acabados, carpinteria, carcamos)</v>
          </cell>
          <cell r="E36" t="str">
            <v>Servicio</v>
          </cell>
          <cell r="F36" t="str">
            <v>Mensual</v>
          </cell>
          <cell r="G36">
            <v>1</v>
          </cell>
          <cell r="H36">
            <v>50000000</v>
          </cell>
          <cell r="I36">
            <v>0.19</v>
          </cell>
          <cell r="J36">
            <v>59500000</v>
          </cell>
          <cell r="K36">
            <v>59500000</v>
          </cell>
        </row>
        <row r="37">
          <cell r="D37" t="str">
            <v>Mantenimiento de comedor (Incluye el mantenimiento de areas de despacho y almacenamiento de alimentos en colegios sin comedor)</v>
          </cell>
          <cell r="E37" t="str">
            <v>Servicio</v>
          </cell>
          <cell r="F37" t="str">
            <v>Mensual</v>
          </cell>
          <cell r="G37">
            <v>1</v>
          </cell>
          <cell r="H37">
            <v>2000000</v>
          </cell>
          <cell r="I37">
            <v>0.19</v>
          </cell>
          <cell r="J37">
            <v>2380000</v>
          </cell>
          <cell r="K37">
            <v>2380000</v>
          </cell>
        </row>
        <row r="38">
          <cell r="D38" t="str">
            <v>Mantenimiento preventivo de pisos (Incluye pisos en madera, sellado de juntas en adoquines, sellado de juntas de placas en concreto, mantenimiento adoquines y pisos en caucho y tipo ship)</v>
          </cell>
          <cell r="E38" t="str">
            <v>Servicio</v>
          </cell>
          <cell r="F38" t="str">
            <v>Semestral</v>
          </cell>
          <cell r="G38">
            <v>1</v>
          </cell>
          <cell r="H38">
            <v>6000000</v>
          </cell>
          <cell r="I38">
            <v>0.19</v>
          </cell>
          <cell r="J38">
            <v>7140000</v>
          </cell>
          <cell r="K38">
            <v>7140000</v>
          </cell>
        </row>
        <row r="39">
          <cell r="D39" t="str">
            <v>Mantenimiento carpintería de madera (Puertas, barandas, ventanas)</v>
          </cell>
          <cell r="E39" t="str">
            <v>Servicio</v>
          </cell>
          <cell r="F39" t="str">
            <v>Semestral</v>
          </cell>
          <cell r="G39">
            <v>1</v>
          </cell>
          <cell r="H39">
            <v>2000000</v>
          </cell>
          <cell r="I39">
            <v>0.19</v>
          </cell>
          <cell r="J39">
            <v>2380000</v>
          </cell>
          <cell r="K39">
            <v>2380000</v>
          </cell>
        </row>
        <row r="40">
          <cell r="D40" t="str">
            <v>Mantenimiento carpintería metálica (Puertas, barandas, ventanas, divisiones de baño)</v>
          </cell>
          <cell r="E40" t="str">
            <v>Servicio</v>
          </cell>
          <cell r="F40" t="str">
            <v>Semestral</v>
          </cell>
          <cell r="G40">
            <v>1</v>
          </cell>
          <cell r="H40">
            <v>10000000</v>
          </cell>
          <cell r="I40">
            <v>0.19</v>
          </cell>
          <cell r="J40">
            <v>11900000</v>
          </cell>
          <cell r="K40">
            <v>11900000</v>
          </cell>
        </row>
        <row r="41">
          <cell r="D41" t="str">
            <v>Mantenimiento preventivo de estructucturas metálicas (Incluye pintura anticorrosiva y tratamiento a uniones, anclajes y escaleras metalicas)</v>
          </cell>
          <cell r="E41" t="str">
            <v>Servicio</v>
          </cell>
          <cell r="F41" t="str">
            <v>Anual</v>
          </cell>
          <cell r="G41">
            <v>1</v>
          </cell>
          <cell r="H41">
            <v>40000000</v>
          </cell>
          <cell r="I41">
            <v>0.19</v>
          </cell>
          <cell r="J41">
            <v>47600000</v>
          </cell>
          <cell r="K41">
            <v>47600000</v>
          </cell>
        </row>
        <row r="42">
          <cell r="D42" t="str">
            <v>Mantenimiento preventivo a mesones fijos de laboratorios y baños</v>
          </cell>
          <cell r="E42" t="str">
            <v>Servicio</v>
          </cell>
          <cell r="F42" t="str">
            <v>Anual</v>
          </cell>
          <cell r="G42">
            <v>1</v>
          </cell>
          <cell r="H42">
            <v>5000000</v>
          </cell>
          <cell r="I42">
            <v>0.19</v>
          </cell>
          <cell r="J42">
            <v>5950000</v>
          </cell>
          <cell r="K42">
            <v>5950000</v>
          </cell>
        </row>
        <row r="43">
          <cell r="D43" t="str">
            <v>Mantenimiento preventivo de cerramiento perimetral interior y exterior y puertas de acceso (vehiculares y peatonales)</v>
          </cell>
          <cell r="E43" t="str">
            <v>Servicio</v>
          </cell>
          <cell r="F43" t="str">
            <v>Anual</v>
          </cell>
          <cell r="G43">
            <v>1</v>
          </cell>
          <cell r="H43">
            <v>20000000</v>
          </cell>
          <cell r="I43">
            <v>0.19</v>
          </cell>
          <cell r="J43">
            <v>23800000</v>
          </cell>
          <cell r="K43">
            <v>23800000</v>
          </cell>
        </row>
        <row r="44">
          <cell r="D44" t="str">
            <v xml:space="preserve">Mantenimiento preventivo a canchas (tableros, pintura demarcacion, mallas, arcos etc) </v>
          </cell>
          <cell r="E44" t="str">
            <v>Servicio</v>
          </cell>
          <cell r="F44" t="str">
            <v>Anual</v>
          </cell>
          <cell r="G44">
            <v>1</v>
          </cell>
          <cell r="H44">
            <v>5000000</v>
          </cell>
          <cell r="I44">
            <v>0.19</v>
          </cell>
          <cell r="J44">
            <v>5950000</v>
          </cell>
          <cell r="K44">
            <v>5950000</v>
          </cell>
        </row>
        <row r="45">
          <cell r="D45" t="str">
            <v>Mantenimiento de zonas verdes (poda, jardineria de especies menores y arbustos hasta de 1m de altura)</v>
          </cell>
          <cell r="E45" t="str">
            <v>Servicio</v>
          </cell>
          <cell r="F45" t="str">
            <v>Mensual</v>
          </cell>
          <cell r="G45">
            <v>1</v>
          </cell>
          <cell r="H45">
            <v>300000</v>
          </cell>
          <cell r="I45">
            <v>0.19</v>
          </cell>
          <cell r="J45">
            <v>357000</v>
          </cell>
          <cell r="K45">
            <v>357000</v>
          </cell>
        </row>
        <row r="46">
          <cell r="D46" t="str">
            <v>Mantenimiento especies arboreas (Incluye poda, mantenimiento a raices, y tala de especies)</v>
          </cell>
          <cell r="E46" t="str">
            <v>Servicio</v>
          </cell>
          <cell r="F46" t="str">
            <v>Cuatrimestral</v>
          </cell>
          <cell r="G46">
            <v>1</v>
          </cell>
          <cell r="H46">
            <v>6500000</v>
          </cell>
          <cell r="I46">
            <v>0.19</v>
          </cell>
          <cell r="J46">
            <v>7735000</v>
          </cell>
          <cell r="K46">
            <v>7735000</v>
          </cell>
        </row>
        <row r="47">
          <cell r="D47" t="str">
            <v>Fumigación y control de vectores</v>
          </cell>
          <cell r="E47" t="str">
            <v>Servicio</v>
          </cell>
          <cell r="F47" t="str">
            <v>Mensual</v>
          </cell>
          <cell r="G47">
            <v>1</v>
          </cell>
          <cell r="H47">
            <v>5000000</v>
          </cell>
          <cell r="I47">
            <v>0.19</v>
          </cell>
          <cell r="J47">
            <v>5950000</v>
          </cell>
          <cell r="K47">
            <v>5950000</v>
          </cell>
        </row>
        <row r="48">
          <cell r="D48" t="str">
            <v>Mantenimiento preventivo a techos, cieloraso ( incluye mantenimiento de dry wall, cielo falso en PVC, pintura bajo placa y todos los materiales instalados en techos)</v>
          </cell>
          <cell r="E48" t="str">
            <v>Servicio</v>
          </cell>
          <cell r="F48" t="str">
            <v>Semestral</v>
          </cell>
          <cell r="G48">
            <v>1</v>
          </cell>
          <cell r="H48">
            <v>12000000</v>
          </cell>
          <cell r="I48">
            <v>0.19</v>
          </cell>
          <cell r="J48">
            <v>14280000</v>
          </cell>
          <cell r="K48">
            <v>14280000</v>
          </cell>
        </row>
        <row r="49">
          <cell r="D49" t="str">
            <v>Mantenimineto preventivo a mobiliario fijo (Incluye, bancas en concreto o madera, mesas en concreto o madera,</v>
          </cell>
          <cell r="E49" t="str">
            <v>Servicio</v>
          </cell>
          <cell r="F49" t="str">
            <v>Mensual</v>
          </cell>
          <cell r="G49">
            <v>1</v>
          </cell>
          <cell r="H49">
            <v>2000000</v>
          </cell>
          <cell r="I49">
            <v>0.19</v>
          </cell>
          <cell r="J49">
            <v>2380000</v>
          </cell>
          <cell r="K49">
            <v>2380000</v>
          </cell>
        </row>
        <row r="50">
          <cell r="D50" t="str">
            <v>Mantenimiento preventivo a carcamos y cajas de inspeccion redes de agua lluvias y agua residuales.</v>
          </cell>
          <cell r="E50" t="str">
            <v>Servicio</v>
          </cell>
          <cell r="F50" t="str">
            <v>Mensual</v>
          </cell>
          <cell r="G50">
            <v>1</v>
          </cell>
          <cell r="H50">
            <v>8000000</v>
          </cell>
          <cell r="I50">
            <v>0.19</v>
          </cell>
          <cell r="J50">
            <v>9520000</v>
          </cell>
          <cell r="K50">
            <v>9520000</v>
          </cell>
        </row>
        <row r="51">
          <cell r="D51" t="str">
            <v>Mantenimineto preventivo a trampa de grasas (incluye resanes, e impermeabilizacion)</v>
          </cell>
          <cell r="E51" t="str">
            <v>Servicio</v>
          </cell>
          <cell r="F51" t="str">
            <v>Semestral</v>
          </cell>
          <cell r="G51">
            <v>1</v>
          </cell>
          <cell r="H51">
            <v>900000</v>
          </cell>
          <cell r="I51">
            <v>0.19</v>
          </cell>
          <cell r="J51">
            <v>1071000</v>
          </cell>
          <cell r="K51">
            <v>1071000</v>
          </cell>
        </row>
        <row r="54">
          <cell r="C54" t="str">
            <v>Mantenimiento preventivo de bienes muebles y equipos (para colegios entre 1 a 500 estudiantes)</v>
          </cell>
          <cell r="D54" t="str">
            <v>Mantenimiento preventivo de mobiliario de aulas regulares (Pupitres, mesas, sillas, tableros)</v>
          </cell>
          <cell r="E54" t="str">
            <v>Servicio</v>
          </cell>
          <cell r="F54" t="str">
            <v>Anual</v>
          </cell>
          <cell r="G54">
            <v>1</v>
          </cell>
          <cell r="H54">
            <v>5000000</v>
          </cell>
          <cell r="I54">
            <v>0.19</v>
          </cell>
          <cell r="J54">
            <v>5950000</v>
          </cell>
          <cell r="K54">
            <v>5950000</v>
          </cell>
        </row>
        <row r="55">
          <cell r="C55" t="str">
            <v>Mantenimiento preventivo de bienes muebles y equipos (para colegios entre 501 a 1000 estudiantes)</v>
          </cell>
          <cell r="D55" t="str">
            <v>Mantenimiento preventivo de Mobiliario de aulas regulares (Pupitres, mesas, sillas, tableros)</v>
          </cell>
          <cell r="E55" t="str">
            <v>Servicio</v>
          </cell>
          <cell r="F55" t="str">
            <v>Anual</v>
          </cell>
          <cell r="G55">
            <v>1</v>
          </cell>
          <cell r="H55">
            <v>10000000</v>
          </cell>
          <cell r="I55">
            <v>0.19</v>
          </cell>
          <cell r="J55">
            <v>11900000</v>
          </cell>
          <cell r="K55">
            <v>11900000</v>
          </cell>
        </row>
        <row r="56">
          <cell r="C56" t="str">
            <v>Mantenimiento preventivo de bienes muebles y equipos (para colegios de más de 1000 estudiantes)</v>
          </cell>
          <cell r="D56" t="str">
            <v>Mantenimiento preventivo de Mobiliario de aulas regulares (Pupitres, mesas, sillas, tableros)</v>
          </cell>
          <cell r="E56" t="str">
            <v>Servicio</v>
          </cell>
          <cell r="F56" t="str">
            <v>Anual</v>
          </cell>
          <cell r="G56">
            <v>1</v>
          </cell>
          <cell r="H56">
            <v>15000000</v>
          </cell>
          <cell r="I56">
            <v>0.19</v>
          </cell>
          <cell r="J56">
            <v>17850000</v>
          </cell>
          <cell r="K56">
            <v>17850000</v>
          </cell>
        </row>
        <row r="57">
          <cell r="C57" t="str">
            <v>Mantenimiento preventivo de bienes muebles y equipos</v>
          </cell>
          <cell r="D57" t="str">
            <v>Mantenimiento preventivo de mobiliario y equipos de aulas especializadas</v>
          </cell>
          <cell r="E57" t="str">
            <v>Servicio</v>
          </cell>
          <cell r="F57" t="str">
            <v>Anual</v>
          </cell>
          <cell r="G57">
            <v>1</v>
          </cell>
          <cell r="H57">
            <v>30000000</v>
          </cell>
          <cell r="I57">
            <v>0.19</v>
          </cell>
          <cell r="J57">
            <v>35700000</v>
          </cell>
          <cell r="K57">
            <v>35700000</v>
          </cell>
        </row>
        <row r="58">
          <cell r="C58" t="str">
            <v>Mantenimiento preventivo de bienes muebles y equipos</v>
          </cell>
          <cell r="D58" t="str">
            <v>Mantenimiento preventivo de mobiliario administrativo y de almacenamiento</v>
          </cell>
          <cell r="E58" t="str">
            <v>Servicio</v>
          </cell>
          <cell r="F58" t="str">
            <v>Anual</v>
          </cell>
          <cell r="G58">
            <v>1</v>
          </cell>
          <cell r="H58">
            <v>20000000</v>
          </cell>
          <cell r="I58">
            <v>0.19</v>
          </cell>
          <cell r="J58">
            <v>23800000</v>
          </cell>
          <cell r="K58">
            <v>23800000</v>
          </cell>
        </row>
      </sheetData>
      <sheetData sheetId="6">
        <row r="13">
          <cell r="E13" t="str">
            <v xml:space="preserve">Programa(s) de formación de docentes </v>
          </cell>
          <cell r="F13" t="str">
            <v>1 Paquete de 3 programas en el año</v>
          </cell>
          <cell r="G13">
            <v>1</v>
          </cell>
          <cell r="H13">
            <v>10000000</v>
          </cell>
          <cell r="I13">
            <v>0</v>
          </cell>
          <cell r="J13">
            <v>10000000</v>
          </cell>
          <cell r="K13">
            <v>10000000</v>
          </cell>
        </row>
        <row r="14">
          <cell r="E14" t="str">
            <v>Programas de articulación de la educación media con la educación terciaria y posmedia</v>
          </cell>
          <cell r="F14" t="str">
            <v>Programa anual</v>
          </cell>
          <cell r="G14">
            <v>1</v>
          </cell>
          <cell r="H14">
            <v>20000000</v>
          </cell>
          <cell r="I14">
            <v>0</v>
          </cell>
          <cell r="J14">
            <v>20000000</v>
          </cell>
          <cell r="K14">
            <v>20000000</v>
          </cell>
        </row>
        <row r="15">
          <cell r="E15" t="str">
            <v>Salida pedagógica</v>
          </cell>
          <cell r="F15" t="str">
            <v>Salida estudiante por año</v>
          </cell>
          <cell r="G15">
            <v>1</v>
          </cell>
          <cell r="H15">
            <v>100000</v>
          </cell>
          <cell r="I15">
            <v>0</v>
          </cell>
          <cell r="J15">
            <v>100000</v>
          </cell>
          <cell r="K15">
            <v>100000</v>
          </cell>
        </row>
        <row r="16">
          <cell r="E16" t="str">
            <v>Programa de bienestar estudiantil (para colegios entre 1 a 500 estudiantes)</v>
          </cell>
          <cell r="F16" t="str">
            <v>Programa anual</v>
          </cell>
          <cell r="G16">
            <v>1</v>
          </cell>
          <cell r="H16">
            <v>7000000</v>
          </cell>
          <cell r="I16">
            <v>0</v>
          </cell>
          <cell r="J16">
            <v>7000000</v>
          </cell>
          <cell r="K16">
            <v>7000000</v>
          </cell>
        </row>
        <row r="17">
          <cell r="E17" t="str">
            <v>Programa de bienestar estudiantil (para colegios entre 501 a 1000 estudiantes)</v>
          </cell>
          <cell r="F17" t="str">
            <v>Programa anual</v>
          </cell>
          <cell r="G17">
            <v>1</v>
          </cell>
          <cell r="H17">
            <v>12000000</v>
          </cell>
          <cell r="I17">
            <v>0</v>
          </cell>
          <cell r="J17">
            <v>12000000</v>
          </cell>
          <cell r="K17">
            <v>12000000</v>
          </cell>
        </row>
        <row r="18">
          <cell r="E18" t="str">
            <v>Programa de bienestar estudiantil (para colegios de más de 1000 estudiantes)</v>
          </cell>
          <cell r="F18" t="str">
            <v>Programa anual</v>
          </cell>
          <cell r="G18">
            <v>1</v>
          </cell>
          <cell r="H18">
            <v>18000000</v>
          </cell>
          <cell r="I18">
            <v>0</v>
          </cell>
          <cell r="J18">
            <v>18000000</v>
          </cell>
          <cell r="K18">
            <v>18000000</v>
          </cell>
        </row>
      </sheetData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Recurso Humano"/>
      <sheetName val="2. Material Educativo"/>
      <sheetName val="entradas"/>
      <sheetName val="3. Gastos Administrativos"/>
      <sheetName val="Anexo_Suministro de Oficina"/>
      <sheetName val="Anexo_Gestión Documental"/>
      <sheetName val="4. Gastos Generales"/>
      <sheetName val="4.1 Costo Mantenimiento"/>
      <sheetName val="Anexo_Servicio Aseo"/>
      <sheetName val="Anexo_Servicio Vigilancia"/>
      <sheetName val="5. Estrategias de Permanencia"/>
      <sheetName val="Solicitud SECOP"/>
    </sheetNames>
    <sheetDataSet>
      <sheetData sheetId="0">
        <row r="13">
          <cell r="E13" t="str">
            <v>Rector</v>
          </cell>
          <cell r="F13" t="str">
            <v>Personas</v>
          </cell>
          <cell r="G13">
            <v>1</v>
          </cell>
          <cell r="H13">
            <v>12231615.501600001</v>
          </cell>
          <cell r="I13">
            <v>12231615.501600001</v>
          </cell>
        </row>
        <row r="14">
          <cell r="E14" t="str">
            <v>Coordinador</v>
          </cell>
          <cell r="F14" t="str">
            <v>Personas</v>
          </cell>
          <cell r="G14">
            <v>1</v>
          </cell>
          <cell r="H14">
            <v>10033909.26608</v>
          </cell>
          <cell r="I14">
            <v>10033909.26608</v>
          </cell>
        </row>
        <row r="15">
          <cell r="E15" t="str">
            <v xml:space="preserve">Docente de Aula Educación Básica Primaria </v>
          </cell>
          <cell r="F15" t="str">
            <v>Personas</v>
          </cell>
          <cell r="G15">
            <v>1</v>
          </cell>
          <cell r="H15">
            <v>5973703.3600000003</v>
          </cell>
          <cell r="I15">
            <v>5973703.3600000003</v>
          </cell>
        </row>
        <row r="16">
          <cell r="E16" t="str">
            <v xml:space="preserve">Docente Areas de conocimiento Aula Educación Básica Secundaria y Media </v>
          </cell>
          <cell r="F16" t="str">
            <v>Personas</v>
          </cell>
          <cell r="G16">
            <v>1</v>
          </cell>
          <cell r="H16">
            <v>5973703.3600000003</v>
          </cell>
          <cell r="I16">
            <v>5973703.3600000003</v>
          </cell>
        </row>
        <row r="17">
          <cell r="E17" t="str">
            <v>Docente Orientador</v>
          </cell>
          <cell r="F17" t="str">
            <v>Personas</v>
          </cell>
          <cell r="G17">
            <v>1</v>
          </cell>
          <cell r="H17">
            <v>5973703.3600000003</v>
          </cell>
          <cell r="I17">
            <v>5973703.3600000003</v>
          </cell>
        </row>
        <row r="18">
          <cell r="E18" t="str">
            <v xml:space="preserve">Docentes de Apoyo Pedagógico </v>
          </cell>
          <cell r="F18" t="str">
            <v>Personas</v>
          </cell>
          <cell r="G18">
            <v>1</v>
          </cell>
          <cell r="H18">
            <v>5973703.3600000003</v>
          </cell>
          <cell r="I18">
            <v>5973703.3600000003</v>
          </cell>
        </row>
        <row r="19">
          <cell r="E19" t="str">
            <v>Coordinador Administrativo y Financiero</v>
          </cell>
          <cell r="F19" t="str">
            <v>Personas</v>
          </cell>
          <cell r="G19">
            <v>1</v>
          </cell>
          <cell r="H19">
            <v>10047567</v>
          </cell>
          <cell r="I19">
            <v>10047567</v>
          </cell>
        </row>
        <row r="20">
          <cell r="E20" t="str">
            <v>Contador</v>
          </cell>
          <cell r="F20" t="str">
            <v>Personas</v>
          </cell>
          <cell r="G20">
            <v>1</v>
          </cell>
          <cell r="H20">
            <v>6771937.5636800006</v>
          </cell>
          <cell r="I20">
            <v>6771937.5636800006</v>
          </cell>
        </row>
        <row r="21">
          <cell r="E21" t="str">
            <v>Secretaria</v>
          </cell>
          <cell r="F21" t="str">
            <v>Personas</v>
          </cell>
          <cell r="G21">
            <v>1</v>
          </cell>
          <cell r="H21">
            <v>4947149.7572799996</v>
          </cell>
          <cell r="I21">
            <v>4947149.7572799996</v>
          </cell>
        </row>
        <row r="22">
          <cell r="E22" t="str">
            <v>Ingeniero de Sistemas</v>
          </cell>
          <cell r="F22" t="str">
            <v>Personas</v>
          </cell>
          <cell r="G22">
            <v>1</v>
          </cell>
          <cell r="H22">
            <v>5945837.2700800002</v>
          </cell>
          <cell r="I22">
            <v>5945837.2700800002</v>
          </cell>
        </row>
        <row r="23">
          <cell r="E23" t="str">
            <v>Auxiliar de Mantenimiento</v>
          </cell>
          <cell r="F23" t="str">
            <v>Personas</v>
          </cell>
          <cell r="G23">
            <v>1</v>
          </cell>
          <cell r="H23">
            <v>3052480</v>
          </cell>
          <cell r="I23">
            <v>3052480</v>
          </cell>
        </row>
        <row r="24">
          <cell r="E24" t="str">
            <v xml:space="preserve">Auxiliar de Servicios Generales </v>
          </cell>
          <cell r="F24" t="str">
            <v>Personas</v>
          </cell>
          <cell r="G24">
            <v>1</v>
          </cell>
          <cell r="H24">
            <v>3052480</v>
          </cell>
          <cell r="I24">
            <v>3052480</v>
          </cell>
        </row>
        <row r="25">
          <cell r="E25" t="str">
            <v xml:space="preserve">Auxiliar de Inventarios </v>
          </cell>
          <cell r="F25" t="str">
            <v>Personas</v>
          </cell>
          <cell r="G25">
            <v>1</v>
          </cell>
          <cell r="H25">
            <v>3463537.6404800001</v>
          </cell>
          <cell r="I25">
            <v>3463537.6404800001</v>
          </cell>
        </row>
        <row r="26">
          <cell r="E26" t="str">
            <v xml:space="preserve">Auxiliar Administrativo </v>
          </cell>
          <cell r="F26" t="str">
            <v>Personas</v>
          </cell>
          <cell r="G26">
            <v>1</v>
          </cell>
          <cell r="H26">
            <v>3463537.6404800001</v>
          </cell>
          <cell r="I26">
            <v>3463537.6404800001</v>
          </cell>
        </row>
        <row r="27">
          <cell r="E27" t="str">
            <v>Aprendiz del SENA</v>
          </cell>
          <cell r="F27" t="str">
            <v>Personas</v>
          </cell>
          <cell r="G27">
            <v>1</v>
          </cell>
          <cell r="H27">
            <v>2821388.05541</v>
          </cell>
          <cell r="I27">
            <v>2821388.05541</v>
          </cell>
        </row>
        <row r="28">
          <cell r="E28" t="str">
            <v>Auxiliar de Laboratorio</v>
          </cell>
          <cell r="F28" t="str">
            <v>Personas</v>
          </cell>
          <cell r="G28">
            <v>1</v>
          </cell>
          <cell r="H28">
            <v>3463537.6404800001</v>
          </cell>
          <cell r="I28">
            <v>3463537.6404800001</v>
          </cell>
        </row>
        <row r="29">
          <cell r="E29" t="str">
            <v>Auxiliar de Enfermería</v>
          </cell>
          <cell r="F29" t="str">
            <v>Personas</v>
          </cell>
          <cell r="G29">
            <v>1</v>
          </cell>
          <cell r="H29">
            <v>3463537.6404800001</v>
          </cell>
          <cell r="I29">
            <v>3463537.6404800001</v>
          </cell>
        </row>
        <row r="30">
          <cell r="E30" t="str">
            <v>Auxiliar de Biblioteca</v>
          </cell>
          <cell r="F30" t="str">
            <v>Personas</v>
          </cell>
          <cell r="G30">
            <v>1</v>
          </cell>
          <cell r="H30">
            <v>3463537.6404800001</v>
          </cell>
          <cell r="I30">
            <v>3463537.6404800001</v>
          </cell>
        </row>
        <row r="31">
          <cell r="E31" t="str">
            <v>Secretaria Académica</v>
          </cell>
          <cell r="F31" t="str">
            <v>Personas</v>
          </cell>
          <cell r="G31">
            <v>1</v>
          </cell>
          <cell r="H31">
            <v>4947149.7572799996</v>
          </cell>
          <cell r="I31">
            <v>4947149.7572799996</v>
          </cell>
        </row>
        <row r="33">
          <cell r="E33" t="str">
            <v>Psicólogo</v>
          </cell>
          <cell r="F33" t="str">
            <v>Personas</v>
          </cell>
          <cell r="G33">
            <v>1</v>
          </cell>
          <cell r="H33">
            <v>5973703.3600000003</v>
          </cell>
          <cell r="I33">
            <v>5973703.3600000003</v>
          </cell>
        </row>
        <row r="34">
          <cell r="E34" t="str">
            <v>Mediador Pedagógico y Comunicativo</v>
          </cell>
          <cell r="F34" t="str">
            <v>Personas</v>
          </cell>
          <cell r="G34">
            <v>1</v>
          </cell>
          <cell r="H34">
            <v>5973703.3600000003</v>
          </cell>
          <cell r="I34">
            <v>5973703.3600000003</v>
          </cell>
        </row>
        <row r="35">
          <cell r="E35" t="str">
            <v>Trabajador Social</v>
          </cell>
          <cell r="F35" t="str">
            <v>Personas</v>
          </cell>
          <cell r="G35">
            <v>1</v>
          </cell>
          <cell r="H35">
            <v>5973703.3600000003</v>
          </cell>
          <cell r="I35">
            <v>5973703.3600000003</v>
          </cell>
        </row>
        <row r="36">
          <cell r="E36" t="str">
            <v>Bibliotecario Escolar</v>
          </cell>
          <cell r="F36" t="str">
            <v>Personas</v>
          </cell>
          <cell r="G36">
            <v>1</v>
          </cell>
          <cell r="H36">
            <v>5024305.7680000002</v>
          </cell>
          <cell r="I36">
            <v>5024305.7680000002</v>
          </cell>
        </row>
        <row r="38">
          <cell r="E38" t="str">
            <v>Docente de Preescolar / Profesional de Primera Infancia</v>
          </cell>
          <cell r="F38" t="str">
            <v>Personas</v>
          </cell>
          <cell r="G38">
            <v>1</v>
          </cell>
          <cell r="H38">
            <v>5973703.3600000003</v>
          </cell>
          <cell r="I38">
            <v>5973703.3600000003</v>
          </cell>
        </row>
        <row r="39">
          <cell r="E39" t="str">
            <v>Auxiliar de Primera Infancia</v>
          </cell>
          <cell r="F39" t="str">
            <v>Personas</v>
          </cell>
          <cell r="G39">
            <v>1</v>
          </cell>
          <cell r="H39">
            <v>3052480</v>
          </cell>
          <cell r="I39">
            <v>3052480</v>
          </cell>
        </row>
        <row r="40">
          <cell r="E40" t="str">
            <v>Psicopedagogo</v>
          </cell>
          <cell r="F40" t="str">
            <v>Personas</v>
          </cell>
          <cell r="G40">
            <v>1</v>
          </cell>
          <cell r="H40">
            <v>5973703.3600000003</v>
          </cell>
          <cell r="I40">
            <v>5973703.3600000003</v>
          </cell>
        </row>
      </sheetData>
      <sheetData sheetId="1">
        <row r="13">
          <cell r="D13" t="str">
            <v>Material bibliográfico - Procesos de gestión de colecciones: Actualización colección de referencia</v>
          </cell>
          <cell r="E13" t="str">
            <v>Colección</v>
          </cell>
          <cell r="F13">
            <v>1</v>
          </cell>
          <cell r="G13">
            <v>4500000</v>
          </cell>
          <cell r="H13">
            <v>0.19</v>
          </cell>
          <cell r="I13">
            <v>5355000</v>
          </cell>
          <cell r="J13">
            <v>5355000</v>
          </cell>
        </row>
        <row r="14">
          <cell r="D14" t="str">
            <v>Material bibliográfico - Procesos de gestión de colecciones: Actualización colección informativa</v>
          </cell>
          <cell r="E14" t="str">
            <v>Colección</v>
          </cell>
          <cell r="F14">
            <v>1</v>
          </cell>
          <cell r="G14">
            <v>1500000</v>
          </cell>
          <cell r="H14">
            <v>0.19</v>
          </cell>
          <cell r="I14">
            <v>1785000</v>
          </cell>
          <cell r="J14">
            <v>1785000</v>
          </cell>
        </row>
        <row r="15">
          <cell r="D15" t="str">
            <v>Material bibliográfico - Procesos de gestión de colecciones: Actualización colección de ficción</v>
          </cell>
          <cell r="E15" t="str">
            <v>Colección</v>
          </cell>
          <cell r="F15">
            <v>1</v>
          </cell>
          <cell r="G15">
            <v>379000</v>
          </cell>
          <cell r="H15">
            <v>0.19</v>
          </cell>
          <cell r="I15">
            <v>451010</v>
          </cell>
          <cell r="J15">
            <v>451010</v>
          </cell>
        </row>
        <row r="16">
          <cell r="D16" t="str">
            <v>Material bibliográfico - Programas y servicios bibliotecarios: Actualización información de usuarios de la biblioteca</v>
          </cell>
          <cell r="E16" t="str">
            <v>Documento</v>
          </cell>
          <cell r="F16">
            <v>1</v>
          </cell>
          <cell r="G16">
            <v>200000</v>
          </cell>
          <cell r="H16">
            <v>0.19</v>
          </cell>
          <cell r="I16">
            <v>238000</v>
          </cell>
          <cell r="J16">
            <v>238000</v>
          </cell>
        </row>
        <row r="17">
          <cell r="D17" t="str">
            <v>Material bibliográfico - Programas y servicios bibliotecarios: Actualización en programas para la formación de lectores</v>
          </cell>
          <cell r="E17" t="str">
            <v>Documento</v>
          </cell>
          <cell r="F17">
            <v>1</v>
          </cell>
          <cell r="G17">
            <v>560000</v>
          </cell>
          <cell r="H17">
            <v>0.19</v>
          </cell>
          <cell r="I17">
            <v>666400</v>
          </cell>
          <cell r="J17">
            <v>666400</v>
          </cell>
        </row>
        <row r="18">
          <cell r="D18" t="str">
            <v>Material bibliográfico - Programas y servicios bibliotecarios: Actualización en programas de alfabetización informacional</v>
          </cell>
          <cell r="E18" t="str">
            <v>Documento</v>
          </cell>
          <cell r="F18">
            <v>1</v>
          </cell>
          <cell r="G18">
            <v>169000</v>
          </cell>
          <cell r="H18">
            <v>0.19</v>
          </cell>
          <cell r="I18">
            <v>201110</v>
          </cell>
          <cell r="J18">
            <v>201110</v>
          </cell>
        </row>
        <row r="19">
          <cell r="D19" t="str">
            <v>Material bibliográfico - Apoyo a los procesos de aprendizaje: Actualización de bibliobancos - Textos curriculares</v>
          </cell>
          <cell r="E19" t="str">
            <v xml:space="preserve">Paquete de ejemplares por estudiante en cada área. </v>
          </cell>
          <cell r="F19">
            <v>1</v>
          </cell>
          <cell r="G19">
            <v>160000</v>
          </cell>
          <cell r="H19">
            <v>0.19</v>
          </cell>
          <cell r="I19">
            <v>190400</v>
          </cell>
          <cell r="J19">
            <v>190400</v>
          </cell>
        </row>
        <row r="20">
          <cell r="D20" t="str">
            <v>Material bibliográfico - Apoyo a los procesos de aprendizaje: Actualización de bibliobancos - Guías de trabajo</v>
          </cell>
          <cell r="E20" t="str">
            <v>Documento</v>
          </cell>
          <cell r="F20">
            <v>1</v>
          </cell>
          <cell r="G20">
            <v>25000</v>
          </cell>
          <cell r="H20">
            <v>0.19</v>
          </cell>
          <cell r="I20">
            <v>29750</v>
          </cell>
          <cell r="J20">
            <v>29750</v>
          </cell>
        </row>
        <row r="21">
          <cell r="D21" t="str">
            <v>Material bibliográfico - Apoyo a los procesos de aprendizaje: Actualización de bibliobancos - Manuales</v>
          </cell>
          <cell r="E21" t="str">
            <v>Documento</v>
          </cell>
          <cell r="F21">
            <v>1</v>
          </cell>
          <cell r="G21">
            <v>80000</v>
          </cell>
          <cell r="H21">
            <v>0.19</v>
          </cell>
          <cell r="I21">
            <v>95200</v>
          </cell>
          <cell r="J21">
            <v>95200</v>
          </cell>
        </row>
        <row r="22">
          <cell r="D22" t="str">
            <v>Material Tecnológico - Hemeroteca: Suscripción y renovación periódico de circulación Nacional.</v>
          </cell>
          <cell r="E22" t="str">
            <v>Suscripción anual</v>
          </cell>
          <cell r="F22">
            <v>1</v>
          </cell>
          <cell r="G22">
            <v>700000</v>
          </cell>
          <cell r="H22">
            <v>0.19</v>
          </cell>
          <cell r="I22">
            <v>833000</v>
          </cell>
          <cell r="J22">
            <v>833000</v>
          </cell>
        </row>
        <row r="23">
          <cell r="D23" t="str">
            <v>Material Tecnológico - Hemeroteca: Suscripción y renovación periódico de circulación Local</v>
          </cell>
          <cell r="E23" t="str">
            <v>Suscripción anual</v>
          </cell>
          <cell r="F23">
            <v>1</v>
          </cell>
          <cell r="G23">
            <v>1681000</v>
          </cell>
          <cell r="H23">
            <v>0.19</v>
          </cell>
          <cell r="I23">
            <v>2000390</v>
          </cell>
          <cell r="J23">
            <v>2000390</v>
          </cell>
        </row>
        <row r="24">
          <cell r="D24" t="str">
            <v>Material Tecnológico - Hemeroteca: Suscripción y renovación Revista de circulación Nacional</v>
          </cell>
          <cell r="E24" t="str">
            <v>Suscripción anual</v>
          </cell>
          <cell r="F24">
            <v>1</v>
          </cell>
          <cell r="G24">
            <v>599175</v>
          </cell>
          <cell r="H24">
            <v>0.19</v>
          </cell>
          <cell r="I24">
            <v>713018</v>
          </cell>
          <cell r="J24">
            <v>713018</v>
          </cell>
        </row>
        <row r="25">
          <cell r="D25" t="str">
            <v>Material Tecnológico - Contenidos especializados: Suscripción y renovación de contenidos en línea</v>
          </cell>
          <cell r="E25" t="str">
            <v>Recursos digitales/licencias anual</v>
          </cell>
          <cell r="F25">
            <v>1</v>
          </cell>
          <cell r="G25">
            <v>60000</v>
          </cell>
          <cell r="H25">
            <v>0.19</v>
          </cell>
          <cell r="I25">
            <v>71400</v>
          </cell>
          <cell r="J25">
            <v>71400</v>
          </cell>
        </row>
        <row r="26">
          <cell r="D26" t="str">
            <v>Material Tecnológico - Contenidos especializados: Suscripción y renovación de contenidos de materiales en formato electrónico</v>
          </cell>
          <cell r="E26" t="str">
            <v>Títulos/licencias</v>
          </cell>
          <cell r="F26">
            <v>1</v>
          </cell>
          <cell r="G26">
            <v>25000</v>
          </cell>
          <cell r="H26">
            <v>0.19</v>
          </cell>
          <cell r="I26">
            <v>29750</v>
          </cell>
          <cell r="J26">
            <v>29750</v>
          </cell>
        </row>
        <row r="27">
          <cell r="D27" t="str">
            <v>Material Tecnológico - Software: Suscripción y renovación de licencias de paquetes informáticos, para uso en dispositivos electrónico de Biblioteca escolar.</v>
          </cell>
          <cell r="E27" t="str">
            <v>Licencias por dispositivo.</v>
          </cell>
          <cell r="F27">
            <v>1</v>
          </cell>
          <cell r="G27">
            <v>65000</v>
          </cell>
          <cell r="H27">
            <v>0.19</v>
          </cell>
          <cell r="I27">
            <v>77350</v>
          </cell>
          <cell r="J27">
            <v>77350</v>
          </cell>
        </row>
        <row r="28">
          <cell r="D28" t="str">
            <v>Material Tecnológico - Software: Suscripción y renovación de 3 programas especializados en apoyo a cada una de las áreas básicas del curriculo.</v>
          </cell>
          <cell r="E28" t="str">
            <v>Licencias/programas por área</v>
          </cell>
          <cell r="F28">
            <v>1</v>
          </cell>
          <cell r="G28">
            <v>18500000</v>
          </cell>
          <cell r="H28">
            <v>0.19</v>
          </cell>
          <cell r="I28">
            <v>22015000</v>
          </cell>
          <cell r="J28">
            <v>22015000</v>
          </cell>
        </row>
        <row r="29">
          <cell r="D29" t="str">
            <v>Material Tecnológico - Software: Desarrollo de programas de formación para el uso de las herramientas, acceso y producción de contenidos de cada uno de los programas especializados.</v>
          </cell>
          <cell r="E29" t="str">
            <v>Programas formativos por área</v>
          </cell>
          <cell r="F29">
            <v>1</v>
          </cell>
          <cell r="G29">
            <v>250000</v>
          </cell>
          <cell r="H29">
            <v>0.19</v>
          </cell>
          <cell r="I29">
            <v>297500</v>
          </cell>
          <cell r="J29">
            <v>297500</v>
          </cell>
        </row>
        <row r="32">
          <cell r="D32" t="str">
            <v>Material Impreso complementario primera infancia</v>
          </cell>
          <cell r="E32" t="str">
            <v>Kit</v>
          </cell>
          <cell r="F32">
            <v>1</v>
          </cell>
          <cell r="G32">
            <v>69000</v>
          </cell>
          <cell r="H32">
            <v>0.19</v>
          </cell>
          <cell r="I32">
            <v>82110</v>
          </cell>
          <cell r="J32">
            <v>82110</v>
          </cell>
        </row>
        <row r="33">
          <cell r="D33" t="str">
            <v>Material didáctico primera infancia: juegos de asociaciones de parejas</v>
          </cell>
          <cell r="E33" t="str">
            <v>Juego por estudiante</v>
          </cell>
          <cell r="F33">
            <v>1</v>
          </cell>
          <cell r="G33">
            <v>9000000</v>
          </cell>
          <cell r="H33">
            <v>0.19</v>
          </cell>
          <cell r="I33">
            <v>10710000</v>
          </cell>
          <cell r="J33">
            <v>10710000</v>
          </cell>
        </row>
        <row r="34">
          <cell r="D34" t="str">
            <v>Material didáctico primera infancia: elementos que favorezcan la destreza fisica</v>
          </cell>
          <cell r="E34" t="str">
            <v>Kit</v>
          </cell>
          <cell r="F34">
            <v>1</v>
          </cell>
          <cell r="G34">
            <v>7500000</v>
          </cell>
          <cell r="H34">
            <v>0.19</v>
          </cell>
          <cell r="I34">
            <v>8925000</v>
          </cell>
          <cell r="J34">
            <v>8925000</v>
          </cell>
        </row>
        <row r="35">
          <cell r="D35" t="str">
            <v>Material didáctico Primera Infancia: Material necesario para el desarrollo de juegos que permitan la representación de roles</v>
          </cell>
          <cell r="E35" t="str">
            <v>Kit</v>
          </cell>
          <cell r="F35">
            <v>1</v>
          </cell>
          <cell r="G35">
            <v>4454000</v>
          </cell>
          <cell r="H35">
            <v>0.19</v>
          </cell>
          <cell r="I35">
            <v>5300260</v>
          </cell>
          <cell r="J35">
            <v>5300260</v>
          </cell>
        </row>
        <row r="36">
          <cell r="D36" t="str">
            <v>Material didáctico Primera Infancia: Material que permita el desarrollo de la motricidad fina</v>
          </cell>
          <cell r="E36" t="str">
            <v>Kit</v>
          </cell>
          <cell r="F36">
            <v>1</v>
          </cell>
          <cell r="G36">
            <v>5456904</v>
          </cell>
          <cell r="H36">
            <v>0.19</v>
          </cell>
          <cell r="I36">
            <v>6493716</v>
          </cell>
          <cell r="J36">
            <v>6493716</v>
          </cell>
        </row>
      </sheetData>
      <sheetData sheetId="2"/>
      <sheetData sheetId="3">
        <row r="12">
          <cell r="E12" t="str">
            <v>Materiales y suministros de oficina (para colegios entre 1 a 500 estudiantes)</v>
          </cell>
          <cell r="F12">
            <v>1</v>
          </cell>
          <cell r="G12" t="str">
            <v>Costo anual</v>
          </cell>
          <cell r="H12">
            <v>12500000</v>
          </cell>
          <cell r="I12">
            <v>0.19</v>
          </cell>
          <cell r="J12">
            <v>14875000</v>
          </cell>
          <cell r="K12">
            <v>14875000</v>
          </cell>
        </row>
        <row r="13">
          <cell r="E13" t="str">
            <v>Materiales y suministros de oficina (para colegios entre 501 a 1000 estudiantes)</v>
          </cell>
          <cell r="F13">
            <v>1</v>
          </cell>
          <cell r="G13" t="str">
            <v>Costo anual</v>
          </cell>
          <cell r="H13">
            <v>21500000</v>
          </cell>
          <cell r="I13">
            <v>0.19</v>
          </cell>
          <cell r="J13">
            <v>25585000</v>
          </cell>
          <cell r="K13">
            <v>25585000</v>
          </cell>
        </row>
        <row r="14">
          <cell r="E14" t="str">
            <v>Materiales y suministros de oficina (para colegios de más de 1000 estudiantes)</v>
          </cell>
          <cell r="F14">
            <v>1</v>
          </cell>
          <cell r="G14" t="str">
            <v>Costo anual</v>
          </cell>
          <cell r="H14">
            <v>38656405.320000008</v>
          </cell>
          <cell r="I14">
            <v>0.19</v>
          </cell>
          <cell r="J14">
            <v>46001122</v>
          </cell>
          <cell r="K14">
            <v>46001122</v>
          </cell>
        </row>
        <row r="15">
          <cell r="E15" t="str">
            <v xml:space="preserve">Boletines académicos </v>
          </cell>
          <cell r="F15">
            <v>1</v>
          </cell>
          <cell r="G15" t="str">
            <v>Boletín por estudiante por año</v>
          </cell>
          <cell r="H15">
            <v>6000</v>
          </cell>
          <cell r="I15">
            <v>0.19</v>
          </cell>
          <cell r="J15">
            <v>7140</v>
          </cell>
          <cell r="K15">
            <v>7140</v>
          </cell>
        </row>
        <row r="16">
          <cell r="E16" t="str">
            <v>Insumos gestión documental (para colegios entre 1 a 500 estudiantes)</v>
          </cell>
          <cell r="F16">
            <v>1</v>
          </cell>
          <cell r="G16" t="str">
            <v>Costo anual</v>
          </cell>
          <cell r="H16">
            <v>5900000</v>
          </cell>
          <cell r="I16">
            <v>0.19</v>
          </cell>
          <cell r="J16">
            <v>7021000</v>
          </cell>
          <cell r="K16">
            <v>7021000</v>
          </cell>
        </row>
        <row r="17">
          <cell r="E17" t="str">
            <v>Insumos gestión documental (para colegios entre 501 a 1000 estudiantes)</v>
          </cell>
          <cell r="F17">
            <v>1</v>
          </cell>
          <cell r="G17" t="str">
            <v>Costo anual</v>
          </cell>
          <cell r="H17">
            <v>9800000</v>
          </cell>
          <cell r="I17">
            <v>0.19</v>
          </cell>
          <cell r="J17">
            <v>11662000</v>
          </cell>
          <cell r="K17">
            <v>11662000</v>
          </cell>
        </row>
        <row r="18">
          <cell r="E18" t="str">
            <v>Insumos gestión documental (para colegios de más de 1000 estudiantes)</v>
          </cell>
          <cell r="F18">
            <v>1</v>
          </cell>
          <cell r="G18" t="str">
            <v>Costo anual</v>
          </cell>
          <cell r="H18">
            <v>11740000</v>
          </cell>
          <cell r="I18">
            <v>0.19</v>
          </cell>
          <cell r="J18">
            <v>13970600</v>
          </cell>
          <cell r="K18">
            <v>13970600</v>
          </cell>
        </row>
        <row r="19">
          <cell r="E19" t="str">
            <v>Dotación al personal</v>
          </cell>
          <cell r="F19">
            <v>1</v>
          </cell>
          <cell r="G19" t="str">
            <v>Dotación trabajador año</v>
          </cell>
          <cell r="H19">
            <v>1050000</v>
          </cell>
          <cell r="I19">
            <v>0.19</v>
          </cell>
          <cell r="J19">
            <v>1249500</v>
          </cell>
          <cell r="K19">
            <v>1249500</v>
          </cell>
        </row>
        <row r="20">
          <cell r="E20" t="str">
            <v>Gestión de Seguridad y Salud en el trabajo: Elementos de protección personal</v>
          </cell>
          <cell r="F20">
            <v>1</v>
          </cell>
          <cell r="G20" t="str">
            <v>Kit por persona</v>
          </cell>
          <cell r="H20">
            <v>185000</v>
          </cell>
          <cell r="I20">
            <v>0.19</v>
          </cell>
          <cell r="J20">
            <v>220150</v>
          </cell>
          <cell r="K20">
            <v>220150</v>
          </cell>
        </row>
        <row r="21">
          <cell r="E21" t="str">
            <v>Gestión de Seguridad y Salud en el trabajo: Elementos para los brigadistas</v>
          </cell>
          <cell r="F21">
            <v>1</v>
          </cell>
          <cell r="G21" t="str">
            <v>Kit por brigada</v>
          </cell>
          <cell r="H21">
            <v>821500</v>
          </cell>
          <cell r="I21">
            <v>0.19</v>
          </cell>
          <cell r="J21">
            <v>977585</v>
          </cell>
          <cell r="K21">
            <v>977585</v>
          </cell>
        </row>
        <row r="22">
          <cell r="E22" t="str">
            <v xml:space="preserve">Agendas </v>
          </cell>
          <cell r="F22">
            <v>1</v>
          </cell>
          <cell r="G22" t="str">
            <v>Agenda por estudiante</v>
          </cell>
          <cell r="H22">
            <v>25563.600000000002</v>
          </cell>
          <cell r="I22">
            <v>0.19</v>
          </cell>
          <cell r="J22">
            <v>30421</v>
          </cell>
          <cell r="K22">
            <v>30421</v>
          </cell>
        </row>
        <row r="23">
          <cell r="E23" t="str">
            <v xml:space="preserve">Carnés </v>
          </cell>
          <cell r="F23">
            <v>1</v>
          </cell>
          <cell r="G23" t="str">
            <v>Carné por estudiante</v>
          </cell>
          <cell r="H23">
            <v>4500</v>
          </cell>
          <cell r="I23">
            <v>0.19</v>
          </cell>
          <cell r="J23">
            <v>5355</v>
          </cell>
          <cell r="K23">
            <v>5355</v>
          </cell>
        </row>
        <row r="24">
          <cell r="E24" t="str">
            <v xml:space="preserve">Diplomas </v>
          </cell>
          <cell r="F24">
            <v>1</v>
          </cell>
          <cell r="G24" t="str">
            <v>Diploma por estudiante</v>
          </cell>
          <cell r="H24">
            <v>22500</v>
          </cell>
          <cell r="I24">
            <v>0.19</v>
          </cell>
          <cell r="J24">
            <v>26775</v>
          </cell>
          <cell r="K24">
            <v>26775</v>
          </cell>
        </row>
        <row r="25">
          <cell r="E25" t="str">
            <v xml:space="preserve">Software notas </v>
          </cell>
          <cell r="F25">
            <v>1</v>
          </cell>
          <cell r="G25" t="str">
            <v>Programa/Licencia anual</v>
          </cell>
          <cell r="H25">
            <v>24000000</v>
          </cell>
          <cell r="I25">
            <v>0.19</v>
          </cell>
          <cell r="J25">
            <v>28560000</v>
          </cell>
          <cell r="K25">
            <v>28560000</v>
          </cell>
        </row>
        <row r="26">
          <cell r="E26" t="str">
            <v>Soporte tecnologico y licenciamiento (SAP - Microsoft 365)</v>
          </cell>
          <cell r="F26">
            <v>1</v>
          </cell>
          <cell r="G26" t="str">
            <v>Anual</v>
          </cell>
          <cell r="H26">
            <v>61651733.289995119</v>
          </cell>
          <cell r="I26">
            <v>0.19</v>
          </cell>
          <cell r="J26">
            <v>73365563</v>
          </cell>
          <cell r="K26">
            <v>73365563</v>
          </cell>
        </row>
        <row r="27">
          <cell r="E27" t="str">
            <v>Gastos notariales, impuestos, licencias y gastos legales</v>
          </cell>
          <cell r="F27">
            <v>1</v>
          </cell>
          <cell r="G27" t="str">
            <v>GMF/ICA/IVA/Correo anual</v>
          </cell>
          <cell r="H27">
            <v>17745312.900000002</v>
          </cell>
          <cell r="I27">
            <v>0</v>
          </cell>
          <cell r="J27">
            <v>17745313</v>
          </cell>
          <cell r="K27">
            <v>17745313</v>
          </cell>
        </row>
        <row r="28">
          <cell r="E28" t="str">
            <v>Equipos tecnologicos (pc) y comunicación equipo administrativo</v>
          </cell>
          <cell r="F28">
            <v>1</v>
          </cell>
          <cell r="G28" t="str">
            <v>Arriendo equipo de computo anual</v>
          </cell>
          <cell r="H28">
            <v>1259198.216697</v>
          </cell>
          <cell r="I28">
            <v>0.19</v>
          </cell>
          <cell r="J28">
            <v>1498446</v>
          </cell>
          <cell r="K28">
            <v>1498446</v>
          </cell>
        </row>
        <row r="29">
          <cell r="E29" t="str">
            <v>Medicamentos para botiquin</v>
          </cell>
          <cell r="F29">
            <v>1</v>
          </cell>
          <cell r="G29" t="str">
            <v>Dotación anual</v>
          </cell>
          <cell r="H29">
            <v>8241275.4240000006</v>
          </cell>
          <cell r="I29">
            <v>0</v>
          </cell>
          <cell r="J29">
            <v>8241275</v>
          </cell>
          <cell r="K29">
            <v>8241275</v>
          </cell>
        </row>
        <row r="30">
          <cell r="E30" t="str">
            <v>Servicio de transporte para eventos institucionales, competencias y salidas (Incluye la ejecución de 32 desplazamientos en Bogotá programados y distribuidos entre los diferentes grados escolares, así como los costos asociados al servicio de transporte requerido para el desplazamiento del personal directivo en el desarrollo de actividades, eventos y gestiones propias de la operación institucional y académica.)</v>
          </cell>
          <cell r="F30">
            <v>1</v>
          </cell>
          <cell r="G30" t="str">
            <v>Anual</v>
          </cell>
          <cell r="H30">
            <v>27801100.399350002</v>
          </cell>
          <cell r="I30">
            <v>0</v>
          </cell>
          <cell r="J30">
            <v>27801100</v>
          </cell>
          <cell r="K30">
            <v>27801100</v>
          </cell>
        </row>
        <row r="31">
          <cell r="E31" t="str">
            <v>Elementos de aseo y cafeteria (Incluye cuatro (4) dotaciones durante el año de los elementos e insumos requeridos para la ejecución de las labores de aseo de la institución, así como el suministro básico (café, azúcar, aromáticas y vasos) de cafetería destinados al uso del personal docente y administrativo.)</v>
          </cell>
          <cell r="F31">
            <v>1</v>
          </cell>
          <cell r="G31" t="str">
            <v>Anual</v>
          </cell>
          <cell r="H31">
            <v>21881600</v>
          </cell>
          <cell r="I31">
            <v>0.19</v>
          </cell>
          <cell r="J31">
            <v>26039104</v>
          </cell>
          <cell r="K31">
            <v>26039104</v>
          </cell>
        </row>
      </sheetData>
      <sheetData sheetId="4"/>
      <sheetData sheetId="5"/>
      <sheetData sheetId="6">
        <row r="14">
          <cell r="E14" t="str">
            <v xml:space="preserve">Servicio de aseo institucional (para colegios entre 1 a 500 estudiantes) </v>
          </cell>
          <cell r="F14" t="str">
            <v>Servicio anual</v>
          </cell>
          <cell r="G14">
            <v>1</v>
          </cell>
          <cell r="H14">
            <v>159320766.08447999</v>
          </cell>
          <cell r="I14">
            <v>0</v>
          </cell>
          <cell r="J14">
            <v>159320766</v>
          </cell>
          <cell r="K14">
            <v>159320766</v>
          </cell>
        </row>
        <row r="15">
          <cell r="E15" t="str">
            <v>Servicio de aseo institucional (para colegios entre 501 a 1000 estudiantes</v>
          </cell>
          <cell r="F15" t="str">
            <v>Servicio anual</v>
          </cell>
          <cell r="G15">
            <v>1</v>
          </cell>
          <cell r="H15">
            <v>265534610.1408</v>
          </cell>
          <cell r="I15">
            <v>0</v>
          </cell>
          <cell r="J15">
            <v>265534610</v>
          </cell>
          <cell r="K15">
            <v>265534610</v>
          </cell>
        </row>
        <row r="16">
          <cell r="E16" t="str">
            <v>Servicio de aseo institucional (para colegios de más de 1000 estudiantes)</v>
          </cell>
          <cell r="F16" t="str">
            <v>Servicio anual</v>
          </cell>
          <cell r="G16">
            <v>1</v>
          </cell>
          <cell r="H16">
            <v>531069220.2816</v>
          </cell>
          <cell r="I16">
            <v>0</v>
          </cell>
          <cell r="J16">
            <v>531069220</v>
          </cell>
          <cell r="K16">
            <v>531069220</v>
          </cell>
        </row>
        <row r="17">
          <cell r="E17" t="str">
            <v>Servicio de vigilancia institucional (para colegios entre 1 a 500 estudiantes)</v>
          </cell>
          <cell r="F17" t="str">
            <v>Servicio anual</v>
          </cell>
          <cell r="G17">
            <v>1</v>
          </cell>
          <cell r="H17">
            <v>317316600</v>
          </cell>
          <cell r="I17">
            <v>0</v>
          </cell>
          <cell r="J17">
            <v>317316600</v>
          </cell>
          <cell r="K17">
            <v>317316600</v>
          </cell>
        </row>
        <row r="18">
          <cell r="E18" t="str">
            <v>Servicio de vigilancia institucional (para colegios entre 501 a 1000 estudiantes)</v>
          </cell>
          <cell r="F18" t="str">
            <v>Servicio anual</v>
          </cell>
          <cell r="G18">
            <v>1</v>
          </cell>
          <cell r="H18">
            <v>317316600</v>
          </cell>
          <cell r="I18">
            <v>0</v>
          </cell>
          <cell r="J18">
            <v>317316600</v>
          </cell>
          <cell r="K18">
            <v>317316600</v>
          </cell>
        </row>
        <row r="19">
          <cell r="E19" t="str">
            <v>Servicio de vigilancia institucional (para colegios de más de 1000 estudiantes)</v>
          </cell>
          <cell r="F19" t="str">
            <v>Servicio anual</v>
          </cell>
          <cell r="G19">
            <v>1</v>
          </cell>
          <cell r="H19">
            <v>634633200</v>
          </cell>
          <cell r="I19">
            <v>0</v>
          </cell>
          <cell r="J19">
            <v>634633200</v>
          </cell>
          <cell r="K19">
            <v>634633200</v>
          </cell>
        </row>
        <row r="20">
          <cell r="E20" t="str">
            <v>Mantenimiento y soporte técnico de infraestructura tecnologica y de comunicación (para colegios de más de 1000 estudiantes)</v>
          </cell>
          <cell r="F20" t="str">
            <v>Servicio anual</v>
          </cell>
          <cell r="G20">
            <v>1</v>
          </cell>
          <cell r="H20">
            <v>84000000</v>
          </cell>
          <cell r="I20">
            <v>0.19</v>
          </cell>
          <cell r="J20">
            <v>99960000</v>
          </cell>
          <cell r="K20">
            <v>99960000</v>
          </cell>
        </row>
        <row r="21">
          <cell r="E21" t="str">
            <v>Cumplimiento plan básico de saneamiento (para colegios de más de 1000 estudiantes)</v>
          </cell>
          <cell r="F21" t="str">
            <v>Servicio anual</v>
          </cell>
          <cell r="G21">
            <v>1</v>
          </cell>
          <cell r="H21">
            <v>5477783.4249999998</v>
          </cell>
          <cell r="I21">
            <v>0.19</v>
          </cell>
          <cell r="J21">
            <v>6518562</v>
          </cell>
          <cell r="K21">
            <v>6518562</v>
          </cell>
        </row>
      </sheetData>
      <sheetData sheetId="7">
        <row r="13">
          <cell r="D13" t="str">
            <v>Mantenimiento preventivo ascensor</v>
          </cell>
          <cell r="E13" t="str">
            <v>Servicio</v>
          </cell>
          <cell r="F13" t="str">
            <v>Mensual</v>
          </cell>
          <cell r="G13">
            <v>1</v>
          </cell>
          <cell r="H13">
            <v>1350000</v>
          </cell>
          <cell r="I13">
            <v>0.19</v>
          </cell>
          <cell r="J13">
            <v>1606500</v>
          </cell>
          <cell r="K13">
            <v>1606500</v>
          </cell>
        </row>
        <row r="14">
          <cell r="D14" t="str">
            <v>Certificacion anual de ascensores</v>
          </cell>
          <cell r="E14" t="str">
            <v>Servicio</v>
          </cell>
          <cell r="F14" t="str">
            <v>Anual</v>
          </cell>
          <cell r="G14">
            <v>1</v>
          </cell>
          <cell r="H14">
            <v>1950000</v>
          </cell>
          <cell r="I14">
            <v>0.19</v>
          </cell>
          <cell r="J14">
            <v>2320500</v>
          </cell>
          <cell r="K14">
            <v>2320500</v>
          </cell>
        </row>
        <row r="15">
          <cell r="D15" t="str">
            <v>Lavado y mantenimiento general de tanques de agua potable (Incluye mantenimiento a la impermeabilizacion del tanque en caso de ser subterraneo)</v>
          </cell>
          <cell r="E15" t="str">
            <v>Servicio</v>
          </cell>
          <cell r="F15" t="str">
            <v>Semestral</v>
          </cell>
          <cell r="G15">
            <v>1</v>
          </cell>
          <cell r="H15">
            <v>4235543</v>
          </cell>
          <cell r="I15">
            <v>0.19</v>
          </cell>
          <cell r="J15">
            <v>5040296</v>
          </cell>
          <cell r="K15">
            <v>5040296</v>
          </cell>
        </row>
        <row r="16">
          <cell r="D16" t="str">
            <v>Lavado y mantenimiento general de tanques de agua lluvia</v>
          </cell>
          <cell r="E16" t="str">
            <v>Servicio</v>
          </cell>
          <cell r="F16" t="str">
            <v>anual</v>
          </cell>
          <cell r="G16">
            <v>1</v>
          </cell>
          <cell r="H16">
            <v>3500000</v>
          </cell>
          <cell r="I16">
            <v>0.19</v>
          </cell>
          <cell r="J16">
            <v>4165000</v>
          </cell>
          <cell r="K16">
            <v>4165000</v>
          </cell>
        </row>
        <row r="17">
          <cell r="D17" t="str">
            <v>Lavado y mantenimiento general de tanques de agua Red Contra Incendio</v>
          </cell>
          <cell r="E17" t="str">
            <v>Servicio</v>
          </cell>
          <cell r="F17" t="str">
            <v>anual</v>
          </cell>
          <cell r="G17">
            <v>1</v>
          </cell>
          <cell r="H17">
            <v>3500000</v>
          </cell>
          <cell r="I17">
            <v>0.19</v>
          </cell>
          <cell r="J17">
            <v>4165000</v>
          </cell>
          <cell r="K17">
            <v>4165000</v>
          </cell>
        </row>
        <row r="18">
          <cell r="D18" t="str">
            <v>Mantenimiento preventivo a equipos de bombeo gua potable</v>
          </cell>
          <cell r="E18" t="str">
            <v>Servicio</v>
          </cell>
          <cell r="F18" t="str">
            <v>Mensual</v>
          </cell>
          <cell r="G18">
            <v>1</v>
          </cell>
          <cell r="H18">
            <v>1050000</v>
          </cell>
          <cell r="I18">
            <v>0.19</v>
          </cell>
          <cell r="J18">
            <v>1249500</v>
          </cell>
          <cell r="K18">
            <v>1249500</v>
          </cell>
        </row>
        <row r="19">
          <cell r="D19" t="str">
            <v>Mantenimiento preventivo de equipos de bombeo y tanques de cocina</v>
          </cell>
          <cell r="E19" t="str">
            <v>Servicio</v>
          </cell>
          <cell r="F19" t="str">
            <v>Semestral</v>
          </cell>
          <cell r="G19">
            <v>1</v>
          </cell>
          <cell r="H19">
            <v>1500000</v>
          </cell>
          <cell r="I19">
            <v>0.19</v>
          </cell>
          <cell r="J19">
            <v>1785000</v>
          </cell>
          <cell r="K19">
            <v>1785000</v>
          </cell>
        </row>
        <row r="20">
          <cell r="D20" t="str">
            <v>Mantenimiento preventivo a equipos de bombeo agua lluvia</v>
          </cell>
          <cell r="E20" t="str">
            <v>Servicio</v>
          </cell>
          <cell r="F20" t="str">
            <v>Mensual</v>
          </cell>
          <cell r="G20">
            <v>1</v>
          </cell>
          <cell r="H20">
            <v>980000</v>
          </cell>
          <cell r="I20">
            <v>0.19</v>
          </cell>
          <cell r="J20">
            <v>1166200</v>
          </cell>
          <cell r="K20">
            <v>1166200</v>
          </cell>
        </row>
        <row r="21">
          <cell r="D21" t="str">
            <v>Mantenimiento preventivo red contra incendio (incluye mantenimiento a estaciones manuales, equipo de Bombeo y pruebas pitometricas anuales)</v>
          </cell>
          <cell r="E21" t="str">
            <v>Servicio</v>
          </cell>
          <cell r="F21" t="str">
            <v>Anual</v>
          </cell>
          <cell r="G21">
            <v>1</v>
          </cell>
          <cell r="H21">
            <v>8500000</v>
          </cell>
          <cell r="I21">
            <v>0.19</v>
          </cell>
          <cell r="J21">
            <v>10115000</v>
          </cell>
          <cell r="K21">
            <v>10115000</v>
          </cell>
        </row>
        <row r="22">
          <cell r="D22" t="str">
            <v>Mantenimiento preventivo red de deteccion de incendios (Incluye mantenimientos a panel general, sensores, alarmas)</v>
          </cell>
          <cell r="E22" t="str">
            <v>Servicio</v>
          </cell>
          <cell r="F22" t="str">
            <v>Anual</v>
          </cell>
          <cell r="G22">
            <v>1</v>
          </cell>
          <cell r="H22">
            <v>5800000</v>
          </cell>
          <cell r="I22">
            <v>0.19</v>
          </cell>
          <cell r="J22">
            <v>6902000</v>
          </cell>
          <cell r="K22">
            <v>6902000</v>
          </cell>
        </row>
        <row r="23">
          <cell r="D23" t="str">
            <v>Mantenimiento red extinción (incluye recarga y mantenimientos de extintores)</v>
          </cell>
          <cell r="E23" t="str">
            <v>Servicio</v>
          </cell>
          <cell r="F23" t="str">
            <v>Anual</v>
          </cell>
          <cell r="G23">
            <v>1</v>
          </cell>
          <cell r="H23">
            <v>4800000</v>
          </cell>
          <cell r="I23">
            <v>0.19</v>
          </cell>
          <cell r="J23">
            <v>5712000</v>
          </cell>
          <cell r="K23">
            <v>5712000</v>
          </cell>
        </row>
        <row r="24">
          <cell r="D24" t="str">
            <v>Mantenimiento preventivo red eléctrica (Incluye sistema puesta a tierra, iluminacion, salidas electricas)</v>
          </cell>
          <cell r="E24" t="str">
            <v>Servicio</v>
          </cell>
          <cell r="F24" t="str">
            <v>Mensual</v>
          </cell>
          <cell r="G24">
            <v>1</v>
          </cell>
          <cell r="H24">
            <v>2350000</v>
          </cell>
          <cell r="I24">
            <v>0.19</v>
          </cell>
          <cell r="J24">
            <v>2796500</v>
          </cell>
          <cell r="K24">
            <v>2796500</v>
          </cell>
        </row>
        <row r="25">
          <cell r="D25" t="str">
            <v>Diagnóstico anual del estado de la red electrica</v>
          </cell>
          <cell r="E25" t="str">
            <v>Servicio</v>
          </cell>
          <cell r="F25" t="str">
            <v>Anual</v>
          </cell>
          <cell r="G25">
            <v>1</v>
          </cell>
          <cell r="H25">
            <v>4200000</v>
          </cell>
          <cell r="I25">
            <v>0.19</v>
          </cell>
          <cell r="J25">
            <v>4998000</v>
          </cell>
          <cell r="K25">
            <v>4998000</v>
          </cell>
        </row>
        <row r="26">
          <cell r="D26" t="str">
            <v>Mantenimiento preventivo y predictivo planta electrica y tansferencia</v>
          </cell>
          <cell r="E26" t="str">
            <v>Servicio</v>
          </cell>
          <cell r="F26" t="str">
            <v>Anual</v>
          </cell>
          <cell r="G26">
            <v>1</v>
          </cell>
          <cell r="H26">
            <v>5200000</v>
          </cell>
          <cell r="I26">
            <v>0.19</v>
          </cell>
          <cell r="J26">
            <v>6188000</v>
          </cell>
          <cell r="K26">
            <v>6188000</v>
          </cell>
        </row>
        <row r="27">
          <cell r="D27" t="str">
            <v>Mantenimiento preventivo y predictivo circuito cerrado de television (Incluye mantenimiento a camaras, grabadores, cableado y conexiones, software y configuracion)</v>
          </cell>
          <cell r="E27" t="str">
            <v>Servicio</v>
          </cell>
          <cell r="F27" t="str">
            <v>Trimestral</v>
          </cell>
          <cell r="G27">
            <v>1</v>
          </cell>
          <cell r="H27">
            <v>2300000</v>
          </cell>
          <cell r="I27">
            <v>0.19</v>
          </cell>
          <cell r="J27">
            <v>2737000</v>
          </cell>
          <cell r="K27">
            <v>2737000</v>
          </cell>
        </row>
        <row r="28">
          <cell r="D28" t="str">
            <v>Mantenimiento preventivo y locativo red hidrosanitaria (incluye mantenimiento a sanitarios, griferias, arreglo de daños en tuberia y accesorios y cajas de inspeccion de la red)</v>
          </cell>
          <cell r="E28" t="str">
            <v>Servicio</v>
          </cell>
          <cell r="F28" t="str">
            <v>Mensual</v>
          </cell>
          <cell r="G28">
            <v>1</v>
          </cell>
          <cell r="H28">
            <v>2950000</v>
          </cell>
          <cell r="I28">
            <v>0.19</v>
          </cell>
          <cell r="J28">
            <v>3510500</v>
          </cell>
          <cell r="K28">
            <v>3510500</v>
          </cell>
        </row>
        <row r="29">
          <cell r="D29" t="str">
            <v>Mantenimiento preventivo y certificacion red de gas (Incluye mantenimiento y reparaciones de tuberia y accesorios de la red de laboratorios y cocinas, y certificacion quinquenal de las redes)</v>
          </cell>
          <cell r="E29" t="str">
            <v>Servicio</v>
          </cell>
          <cell r="F29" t="str">
            <v>Anual</v>
          </cell>
          <cell r="G29">
            <v>1</v>
          </cell>
          <cell r="H29">
            <v>5000000</v>
          </cell>
          <cell r="I29">
            <v>0.19</v>
          </cell>
          <cell r="J29">
            <v>5950000</v>
          </cell>
          <cell r="K29">
            <v>5950000</v>
          </cell>
        </row>
        <row r="30">
          <cell r="D30" t="str">
            <v>Mantenimiento a redes y equipos de sonido (Auditorios)</v>
          </cell>
          <cell r="E30" t="str">
            <v>Servicio</v>
          </cell>
          <cell r="F30" t="str">
            <v>Anual</v>
          </cell>
          <cell r="G30">
            <v>1</v>
          </cell>
          <cell r="H30">
            <v>2500000</v>
          </cell>
          <cell r="I30">
            <v>0.19</v>
          </cell>
          <cell r="J30">
            <v>2975000</v>
          </cell>
          <cell r="K30">
            <v>2975000</v>
          </cell>
        </row>
        <row r="31">
          <cell r="D31" t="str">
            <v>Mantenimiento preventivo de pintura interior, y exterior</v>
          </cell>
          <cell r="E31" t="str">
            <v>Servicio</v>
          </cell>
          <cell r="F31" t="str">
            <v>Anual</v>
          </cell>
          <cell r="G31">
            <v>1</v>
          </cell>
          <cell r="H31">
            <v>25000000</v>
          </cell>
          <cell r="I31">
            <v>0.19</v>
          </cell>
          <cell r="J31">
            <v>29750000</v>
          </cell>
          <cell r="K31">
            <v>29750000</v>
          </cell>
        </row>
        <row r="32">
          <cell r="D32" t="str">
            <v>Mantenimiento preventivo de fachada (pinturas, resanes, cortasoles)</v>
          </cell>
          <cell r="E32" t="str">
            <v>Servicio</v>
          </cell>
          <cell r="F32" t="str">
            <v>Anual</v>
          </cell>
          <cell r="G32">
            <v>1</v>
          </cell>
          <cell r="H32">
            <v>50000000</v>
          </cell>
          <cell r="I32">
            <v>0.19</v>
          </cell>
          <cell r="J32">
            <v>59500000</v>
          </cell>
          <cell r="K32">
            <v>59500000</v>
          </cell>
        </row>
        <row r="33">
          <cell r="D33" t="str">
            <v>Lavado de fachada</v>
          </cell>
          <cell r="E33" t="str">
            <v>Servicio</v>
          </cell>
          <cell r="F33" t="str">
            <v>Quinquenal</v>
          </cell>
          <cell r="G33">
            <v>1</v>
          </cell>
          <cell r="H33">
            <v>30000000</v>
          </cell>
          <cell r="I33">
            <v>0.19</v>
          </cell>
          <cell r="J33">
            <v>35700000</v>
          </cell>
          <cell r="K33">
            <v>35700000</v>
          </cell>
        </row>
        <row r="34">
          <cell r="D34" t="str">
            <v>Mantenimiento y remplazo de vidrios (Incluye mantenimiento a peliculas de seguridad)</v>
          </cell>
          <cell r="E34" t="str">
            <v>Servicio</v>
          </cell>
          <cell r="F34" t="str">
            <v>Mensual</v>
          </cell>
          <cell r="G34">
            <v>1</v>
          </cell>
          <cell r="H34">
            <v>1600000</v>
          </cell>
          <cell r="I34">
            <v>0.19</v>
          </cell>
          <cell r="J34">
            <v>1904000</v>
          </cell>
          <cell r="K34">
            <v>1904000</v>
          </cell>
        </row>
        <row r="35">
          <cell r="D35" t="str">
            <v>Mantenimiento preventivo y locativo de cubiertas (incluye aseo de bajantes, canales, impermeabilizacion preventiva, de placas, cubiertas tipo sandwich, cubiertas traslucidas y/o textiles)</v>
          </cell>
          <cell r="E35" t="str">
            <v>Servicio</v>
          </cell>
          <cell r="F35" t="str">
            <v>Anual</v>
          </cell>
          <cell r="G35">
            <v>1</v>
          </cell>
          <cell r="H35">
            <v>60000000</v>
          </cell>
          <cell r="I35">
            <v>0.19</v>
          </cell>
          <cell r="J35">
            <v>71400000</v>
          </cell>
          <cell r="K35">
            <v>71400000</v>
          </cell>
        </row>
        <row r="36">
          <cell r="D36" t="str">
            <v>Mantenimiento preventivo de infraestructura de cocina (Pisos, paredes, redes hidrosanitarias, redes electricas, cubiertas, techos, acabados, carpinteria, carcamos)</v>
          </cell>
          <cell r="E36" t="str">
            <v>Servicio</v>
          </cell>
          <cell r="F36" t="str">
            <v>Mensual</v>
          </cell>
          <cell r="G36">
            <v>1</v>
          </cell>
          <cell r="H36">
            <v>2700000</v>
          </cell>
          <cell r="I36">
            <v>0.19</v>
          </cell>
          <cell r="J36">
            <v>3213000</v>
          </cell>
          <cell r="K36">
            <v>3213000</v>
          </cell>
        </row>
        <row r="37">
          <cell r="D37" t="str">
            <v>Mantenimiento de comedor (Incluye el mantenimiento de areas de despacho y almacenamiento de alimentos en colegios sin comedor)</v>
          </cell>
          <cell r="E37" t="str">
            <v>Servicio</v>
          </cell>
          <cell r="F37" t="str">
            <v>Mensual</v>
          </cell>
          <cell r="G37">
            <v>1</v>
          </cell>
          <cell r="H37">
            <v>2250000</v>
          </cell>
          <cell r="I37">
            <v>0.19</v>
          </cell>
          <cell r="J37">
            <v>2677500</v>
          </cell>
          <cell r="K37">
            <v>2677500</v>
          </cell>
        </row>
        <row r="38">
          <cell r="D38" t="str">
            <v>Mantenimiento preventivo de pisos (Incluye pisos en madera, sellado de juntas en adoquines, sellado de juntas de placas en concreto, mantenimiento adoquines y pisos en caucho y tipo ship)</v>
          </cell>
          <cell r="E38" t="str">
            <v>Servicio</v>
          </cell>
          <cell r="F38" t="str">
            <v>Semestral</v>
          </cell>
          <cell r="G38">
            <v>1</v>
          </cell>
          <cell r="H38">
            <v>5500000</v>
          </cell>
          <cell r="I38">
            <v>0.19</v>
          </cell>
          <cell r="J38">
            <v>6545000</v>
          </cell>
          <cell r="K38">
            <v>6545000</v>
          </cell>
        </row>
        <row r="39">
          <cell r="D39" t="str">
            <v>Mantenimiento carpintería de madera (Puertas, barandas, ventanas)</v>
          </cell>
          <cell r="E39" t="str">
            <v>Servicio</v>
          </cell>
          <cell r="F39" t="str">
            <v>Semestral</v>
          </cell>
          <cell r="G39">
            <v>1</v>
          </cell>
          <cell r="H39">
            <v>7000000</v>
          </cell>
          <cell r="I39">
            <v>0.19</v>
          </cell>
          <cell r="J39">
            <v>8330000</v>
          </cell>
          <cell r="K39">
            <v>8330000</v>
          </cell>
        </row>
        <row r="40">
          <cell r="D40" t="str">
            <v>Mantenimiento carpintería metálica (Puertas, barandas, ventanas, divisiones de baño)</v>
          </cell>
          <cell r="E40" t="str">
            <v>Servicio</v>
          </cell>
          <cell r="F40" t="str">
            <v>Semestral</v>
          </cell>
          <cell r="G40">
            <v>1</v>
          </cell>
          <cell r="H40">
            <v>7000000</v>
          </cell>
          <cell r="I40">
            <v>0.19</v>
          </cell>
          <cell r="J40">
            <v>8330000</v>
          </cell>
          <cell r="K40">
            <v>8330000</v>
          </cell>
        </row>
        <row r="41">
          <cell r="D41" t="str">
            <v>Mantenimiento preventivo de estructucturas metálicas (Incluye pintura anticorrosiva y tratamiento a uniones, anclajes y escaleras metalicas)</v>
          </cell>
          <cell r="E41" t="str">
            <v>Servicio</v>
          </cell>
          <cell r="F41" t="str">
            <v>Anual</v>
          </cell>
          <cell r="G41">
            <v>1</v>
          </cell>
          <cell r="H41">
            <v>6200000</v>
          </cell>
          <cell r="I41">
            <v>0.19</v>
          </cell>
          <cell r="J41">
            <v>7378000</v>
          </cell>
          <cell r="K41">
            <v>7378000</v>
          </cell>
        </row>
        <row r="42">
          <cell r="D42" t="str">
            <v>Mantenimiento preventivo a mesones fijos de laboratorios y baños</v>
          </cell>
          <cell r="E42" t="str">
            <v>Servicio</v>
          </cell>
          <cell r="F42" t="str">
            <v>Anual</v>
          </cell>
          <cell r="G42">
            <v>1</v>
          </cell>
          <cell r="H42">
            <v>5000000</v>
          </cell>
          <cell r="I42">
            <v>0.19</v>
          </cell>
          <cell r="J42">
            <v>5950000</v>
          </cell>
          <cell r="K42">
            <v>5950000</v>
          </cell>
        </row>
        <row r="43">
          <cell r="D43" t="str">
            <v>Mantenimiento preventivo de cerramiento perimetral interior y exterior y puertas de acceso (vehiculares y peatonales)</v>
          </cell>
          <cell r="E43" t="str">
            <v>Servicio</v>
          </cell>
          <cell r="F43" t="str">
            <v>Anual</v>
          </cell>
          <cell r="G43">
            <v>1</v>
          </cell>
          <cell r="H43">
            <v>25000000</v>
          </cell>
          <cell r="I43">
            <v>0.19</v>
          </cell>
          <cell r="J43">
            <v>29750000</v>
          </cell>
          <cell r="K43">
            <v>29750000</v>
          </cell>
        </row>
        <row r="44">
          <cell r="D44" t="str">
            <v xml:space="preserve">Mantenimiento preventivo a canchas (tableros, pintura demarcacion, mallas, arcos etc) </v>
          </cell>
          <cell r="E44" t="str">
            <v>Servicio</v>
          </cell>
          <cell r="F44" t="str">
            <v>Anual</v>
          </cell>
          <cell r="G44">
            <v>1</v>
          </cell>
          <cell r="H44">
            <v>8000000</v>
          </cell>
          <cell r="I44">
            <v>0.19</v>
          </cell>
          <cell r="J44">
            <v>9520000</v>
          </cell>
          <cell r="K44">
            <v>9520000</v>
          </cell>
        </row>
        <row r="45">
          <cell r="D45" t="str">
            <v>Mantenimiento de zonas verdes (poda, jardineria de especies menores y arbustos hasta de 1m de altura)</v>
          </cell>
          <cell r="E45" t="str">
            <v>Servicio</v>
          </cell>
          <cell r="F45" t="str">
            <v>Mensual</v>
          </cell>
          <cell r="G45">
            <v>1</v>
          </cell>
          <cell r="H45">
            <v>3000000</v>
          </cell>
          <cell r="I45">
            <v>0.19</v>
          </cell>
          <cell r="J45">
            <v>3570000</v>
          </cell>
          <cell r="K45">
            <v>3570000</v>
          </cell>
        </row>
        <row r="46">
          <cell r="D46" t="str">
            <v>Mantenimiento especies arboreas (Incluye poda, mantenimiento a raices, y tala de especies)</v>
          </cell>
          <cell r="E46" t="str">
            <v>Servicio</v>
          </cell>
          <cell r="F46" t="str">
            <v>Cuatrimestral</v>
          </cell>
          <cell r="G46">
            <v>1</v>
          </cell>
          <cell r="H46">
            <v>5000000</v>
          </cell>
          <cell r="I46">
            <v>0.19</v>
          </cell>
          <cell r="J46">
            <v>5950000</v>
          </cell>
          <cell r="K46">
            <v>5950000</v>
          </cell>
        </row>
        <row r="47">
          <cell r="D47" t="str">
            <v>Fumigación y control de vectores</v>
          </cell>
          <cell r="E47" t="str">
            <v>Servicio</v>
          </cell>
          <cell r="F47" t="str">
            <v>Mensual</v>
          </cell>
          <cell r="G47">
            <v>1</v>
          </cell>
          <cell r="H47">
            <v>1500000</v>
          </cell>
          <cell r="I47">
            <v>0.19</v>
          </cell>
          <cell r="J47">
            <v>1785000</v>
          </cell>
          <cell r="K47">
            <v>1785000</v>
          </cell>
        </row>
        <row r="48">
          <cell r="D48" t="str">
            <v>Mantenimiento preventivo a techos, cieloraso ( incluye mantenimiento de dry wall, cielo falso en PVC, pintura bajo placa y todos los materiales instalados en techos)</v>
          </cell>
          <cell r="E48" t="str">
            <v>Servicio</v>
          </cell>
          <cell r="F48" t="str">
            <v>Semestral</v>
          </cell>
          <cell r="G48">
            <v>1</v>
          </cell>
          <cell r="H48">
            <v>8800000</v>
          </cell>
          <cell r="I48">
            <v>0.19</v>
          </cell>
          <cell r="J48">
            <v>10472000</v>
          </cell>
          <cell r="K48">
            <v>10472000</v>
          </cell>
        </row>
        <row r="49">
          <cell r="D49" t="str">
            <v>Mantenimineto preventivo a mobiliario fijo (Incluye, bancas en concreto o madera, mesas en concreto o madera,</v>
          </cell>
          <cell r="E49" t="str">
            <v>Servicio</v>
          </cell>
          <cell r="F49" t="str">
            <v>Mensual</v>
          </cell>
          <cell r="G49">
            <v>1</v>
          </cell>
          <cell r="H49">
            <v>1850000</v>
          </cell>
          <cell r="I49">
            <v>0.19</v>
          </cell>
          <cell r="J49">
            <v>2201500</v>
          </cell>
          <cell r="K49">
            <v>2201500</v>
          </cell>
        </row>
        <row r="50">
          <cell r="D50" t="str">
            <v>Mantenimiento preventivo a carcamos y cajas de inspeccion redes de agua lluvias y agua residuales.</v>
          </cell>
          <cell r="E50" t="str">
            <v>Servicio</v>
          </cell>
          <cell r="F50" t="str">
            <v>Mensual</v>
          </cell>
          <cell r="G50">
            <v>1</v>
          </cell>
          <cell r="H50">
            <v>2000000</v>
          </cell>
          <cell r="I50">
            <v>0.19</v>
          </cell>
          <cell r="J50">
            <v>0</v>
          </cell>
          <cell r="K50">
            <v>0</v>
          </cell>
        </row>
        <row r="51">
          <cell r="D51" t="str">
            <v>Mantenimineto preventivo a trampa de grasas (incluye resanes, e impermeabilizacion)</v>
          </cell>
          <cell r="E51" t="str">
            <v>Servicio</v>
          </cell>
          <cell r="F51" t="str">
            <v>Semestral</v>
          </cell>
          <cell r="G51">
            <v>1</v>
          </cell>
          <cell r="H51">
            <v>2100000</v>
          </cell>
          <cell r="I51">
            <v>0.19</v>
          </cell>
          <cell r="J51">
            <v>2499000</v>
          </cell>
          <cell r="K51">
            <v>2499000</v>
          </cell>
        </row>
        <row r="54">
          <cell r="C54" t="str">
            <v>Mantenimiento preventivo de bienes muebles y equipos (para colegios entre 1 a 500 estudiantes)</v>
          </cell>
          <cell r="D54" t="str">
            <v>Mantenimiento preventivo de mobiliario de aulas regulares (Pupitres, mesas, sillas, tableros)</v>
          </cell>
          <cell r="E54" t="str">
            <v>Servicio</v>
          </cell>
          <cell r="F54" t="str">
            <v>Anual</v>
          </cell>
          <cell r="G54">
            <v>1</v>
          </cell>
          <cell r="H54">
            <v>3800000</v>
          </cell>
          <cell r="I54">
            <v>0.19</v>
          </cell>
          <cell r="J54">
            <v>4522000</v>
          </cell>
          <cell r="K54">
            <v>4522000</v>
          </cell>
        </row>
        <row r="55">
          <cell r="C55" t="str">
            <v>Mantenimiento preventivo de bienes muebles y equipos (para colegios entre 501 a 1000 estudiantes)</v>
          </cell>
          <cell r="D55" t="str">
            <v>Mantenimiento preventivo de Mobiliario de aulas regulares (Pupitres, mesas, sillas, tableros)</v>
          </cell>
          <cell r="E55" t="str">
            <v>Servicio</v>
          </cell>
          <cell r="F55" t="str">
            <v>Anual</v>
          </cell>
          <cell r="G55">
            <v>1</v>
          </cell>
          <cell r="H55">
            <v>5900000</v>
          </cell>
          <cell r="I55">
            <v>0.19</v>
          </cell>
          <cell r="J55">
            <v>7021000</v>
          </cell>
          <cell r="K55">
            <v>7021000</v>
          </cell>
        </row>
        <row r="56">
          <cell r="C56" t="str">
            <v>Mantenimiento preventivo de bienes muebles y equipos (para colegios de más de 1000 estudiantes)</v>
          </cell>
          <cell r="D56" t="str">
            <v>Mantenimiento preventivo de Mobiliario de aulas regulares (Pupitres, mesas, sillas, tableros)</v>
          </cell>
          <cell r="E56" t="str">
            <v>Servicio</v>
          </cell>
          <cell r="F56" t="str">
            <v>Anual</v>
          </cell>
          <cell r="G56">
            <v>1</v>
          </cell>
          <cell r="H56">
            <v>8200000</v>
          </cell>
          <cell r="I56">
            <v>0.19</v>
          </cell>
          <cell r="J56">
            <v>9758000</v>
          </cell>
          <cell r="K56">
            <v>9758000</v>
          </cell>
        </row>
        <row r="57">
          <cell r="C57" t="str">
            <v>Mantenimiento preventivo de bienes muebles y equipos</v>
          </cell>
          <cell r="D57" t="str">
            <v>Mantenimiento preventivo de mobiliario y equipos de aulas especializadas</v>
          </cell>
          <cell r="E57" t="str">
            <v>Servicio</v>
          </cell>
          <cell r="F57" t="str">
            <v>Anual</v>
          </cell>
          <cell r="G57">
            <v>1</v>
          </cell>
          <cell r="H57">
            <v>6500000</v>
          </cell>
          <cell r="I57">
            <v>0.19</v>
          </cell>
          <cell r="J57">
            <v>7735000</v>
          </cell>
          <cell r="K57">
            <v>7735000</v>
          </cell>
        </row>
        <row r="58">
          <cell r="C58" t="str">
            <v>Mantenimiento preventivo de bienes muebles y equipos</v>
          </cell>
          <cell r="D58" t="str">
            <v>Mantenimiento preventivo de mobiliario administrativo y de almacenamiento</v>
          </cell>
          <cell r="E58" t="str">
            <v>Servicio</v>
          </cell>
          <cell r="F58" t="str">
            <v>Anual</v>
          </cell>
          <cell r="G58">
            <v>1</v>
          </cell>
          <cell r="H58">
            <v>4100000</v>
          </cell>
          <cell r="I58">
            <v>0.19</v>
          </cell>
          <cell r="J58">
            <v>4879000</v>
          </cell>
          <cell r="K58">
            <v>4879000</v>
          </cell>
        </row>
      </sheetData>
      <sheetData sheetId="8"/>
      <sheetData sheetId="9"/>
      <sheetData sheetId="10">
        <row r="13">
          <cell r="K13">
            <v>6294011</v>
          </cell>
        </row>
        <row r="14">
          <cell r="K14">
            <v>140607000</v>
          </cell>
        </row>
        <row r="15">
          <cell r="K15">
            <v>211654</v>
          </cell>
        </row>
        <row r="16">
          <cell r="K16">
            <v>155000000</v>
          </cell>
        </row>
        <row r="18">
          <cell r="K18">
            <v>264000000</v>
          </cell>
        </row>
      </sheetData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Recurso Humano"/>
      <sheetName val="2. Material Educativo"/>
      <sheetName val="3. Gastos Administrativos"/>
      <sheetName val="4. Gastos Generales"/>
      <sheetName val="entradas"/>
      <sheetName val="4.1 Costo Mantenimiento"/>
      <sheetName val="5. Estrategias de Permanencia"/>
      <sheetName val="Solicitud SECOP"/>
    </sheetNames>
    <sheetDataSet>
      <sheetData sheetId="0">
        <row r="13">
          <cell r="E13" t="str">
            <v>Rector</v>
          </cell>
          <cell r="F13" t="str">
            <v>Personas</v>
          </cell>
          <cell r="G13">
            <v>1</v>
          </cell>
          <cell r="H13">
            <v>24651628</v>
          </cell>
          <cell r="I13">
            <v>24651628</v>
          </cell>
        </row>
        <row r="14">
          <cell r="E14" t="str">
            <v>Coordinador</v>
          </cell>
          <cell r="F14" t="str">
            <v>Personas</v>
          </cell>
          <cell r="G14">
            <v>1</v>
          </cell>
          <cell r="H14">
            <v>7512963</v>
          </cell>
          <cell r="I14">
            <v>7512963</v>
          </cell>
        </row>
        <row r="15">
          <cell r="E15" t="str">
            <v xml:space="preserve">Docente de Aula Educación Básica Primaria </v>
          </cell>
          <cell r="F15" t="str">
            <v>Personas</v>
          </cell>
          <cell r="G15">
            <v>1</v>
          </cell>
          <cell r="H15">
            <v>5730920</v>
          </cell>
          <cell r="I15">
            <v>5730920</v>
          </cell>
        </row>
        <row r="16">
          <cell r="E16" t="str">
            <v xml:space="preserve">Docente Areas de conocimiento Aula Educación Básica Secundaria y Media </v>
          </cell>
          <cell r="F16" t="str">
            <v>Personas</v>
          </cell>
          <cell r="G16">
            <v>1</v>
          </cell>
          <cell r="H16">
            <v>5730920</v>
          </cell>
          <cell r="I16">
            <v>5730920</v>
          </cell>
        </row>
        <row r="17">
          <cell r="E17" t="str">
            <v>Docente Orientador</v>
          </cell>
          <cell r="F17" t="str">
            <v>Personas</v>
          </cell>
          <cell r="G17">
            <v>1</v>
          </cell>
          <cell r="H17">
            <v>7378013</v>
          </cell>
          <cell r="I17">
            <v>7378013</v>
          </cell>
        </row>
        <row r="18">
          <cell r="E18" t="str">
            <v xml:space="preserve">Docentes de Apoyo Pedagógico </v>
          </cell>
          <cell r="F18" t="str">
            <v>Personas</v>
          </cell>
          <cell r="G18">
            <v>1</v>
          </cell>
          <cell r="H18">
            <v>5977598</v>
          </cell>
          <cell r="I18">
            <v>5977598</v>
          </cell>
        </row>
        <row r="19">
          <cell r="E19" t="str">
            <v>Coordinador Administrativo y Financiero</v>
          </cell>
          <cell r="F19" t="str">
            <v>Personas</v>
          </cell>
          <cell r="G19">
            <v>1</v>
          </cell>
          <cell r="H19">
            <v>13474798</v>
          </cell>
          <cell r="I19">
            <v>13474798</v>
          </cell>
        </row>
        <row r="20">
          <cell r="E20" t="str">
            <v>Contador</v>
          </cell>
          <cell r="F20" t="str">
            <v>Personas</v>
          </cell>
          <cell r="G20">
            <v>1</v>
          </cell>
          <cell r="H20">
            <v>4759721</v>
          </cell>
          <cell r="I20">
            <v>4759721</v>
          </cell>
        </row>
        <row r="21">
          <cell r="E21" t="str">
            <v>Secretaria</v>
          </cell>
          <cell r="F21" t="str">
            <v>Personas</v>
          </cell>
          <cell r="G21">
            <v>1</v>
          </cell>
          <cell r="H21">
            <v>3941911</v>
          </cell>
          <cell r="I21">
            <v>3941911</v>
          </cell>
        </row>
        <row r="22">
          <cell r="E22" t="str">
            <v>Ingeniero de Sistemas</v>
          </cell>
          <cell r="F22" t="str">
            <v>Personas</v>
          </cell>
          <cell r="G22">
            <v>1</v>
          </cell>
          <cell r="H22">
            <v>4463313</v>
          </cell>
          <cell r="I22">
            <v>4463313</v>
          </cell>
        </row>
        <row r="23">
          <cell r="E23" t="str">
            <v>Auxiliar de Mantenimiento</v>
          </cell>
          <cell r="F23" t="str">
            <v>Personas</v>
          </cell>
          <cell r="G23">
            <v>1</v>
          </cell>
          <cell r="H23">
            <v>3090156</v>
          </cell>
          <cell r="I23">
            <v>3090156</v>
          </cell>
        </row>
        <row r="24">
          <cell r="E24" t="str">
            <v xml:space="preserve">Auxiliar de Servicios Generales </v>
          </cell>
          <cell r="F24" t="str">
            <v>Personas</v>
          </cell>
          <cell r="G24">
            <v>1</v>
          </cell>
          <cell r="H24">
            <v>3090156</v>
          </cell>
          <cell r="I24">
            <v>3090156</v>
          </cell>
        </row>
        <row r="25">
          <cell r="E25" t="str">
            <v xml:space="preserve">Auxiliar de Inventarios </v>
          </cell>
          <cell r="F25" t="str">
            <v>Personas</v>
          </cell>
          <cell r="G25">
            <v>1</v>
          </cell>
          <cell r="H25">
            <v>4379618</v>
          </cell>
          <cell r="I25">
            <v>4379618</v>
          </cell>
        </row>
        <row r="26">
          <cell r="E26" t="str">
            <v xml:space="preserve">Auxiliar Administrativo </v>
          </cell>
          <cell r="F26" t="str">
            <v>Personas</v>
          </cell>
          <cell r="G26">
            <v>1</v>
          </cell>
          <cell r="H26">
            <v>4527059</v>
          </cell>
          <cell r="I26">
            <v>4527059</v>
          </cell>
        </row>
        <row r="27">
          <cell r="E27" t="str">
            <v>Aprendiz del SENA</v>
          </cell>
          <cell r="F27" t="str">
            <v>Personas</v>
          </cell>
          <cell r="G27">
            <v>1</v>
          </cell>
          <cell r="H27">
            <v>3090156</v>
          </cell>
          <cell r="I27">
            <v>3090156</v>
          </cell>
        </row>
        <row r="28">
          <cell r="E28" t="str">
            <v>Auxiliar de Laboratorio</v>
          </cell>
          <cell r="F28" t="str">
            <v>Personas</v>
          </cell>
          <cell r="G28">
            <v>1</v>
          </cell>
          <cell r="H28">
            <v>3445244</v>
          </cell>
          <cell r="I28">
            <v>3445244</v>
          </cell>
        </row>
        <row r="29">
          <cell r="E29" t="str">
            <v>Auxiliar de Enfermería</v>
          </cell>
          <cell r="F29" t="str">
            <v>Personas</v>
          </cell>
          <cell r="G29">
            <v>1</v>
          </cell>
          <cell r="H29">
            <v>4102303</v>
          </cell>
          <cell r="I29">
            <v>4102303</v>
          </cell>
        </row>
        <row r="30">
          <cell r="E30" t="str">
            <v>Auxiliar de Biblioteca</v>
          </cell>
          <cell r="F30" t="str">
            <v>Personas</v>
          </cell>
          <cell r="G30">
            <v>1</v>
          </cell>
          <cell r="H30">
            <v>3090156</v>
          </cell>
          <cell r="I30">
            <v>3090156</v>
          </cell>
        </row>
        <row r="31">
          <cell r="E31" t="str">
            <v>Secretaria Académica</v>
          </cell>
          <cell r="F31" t="str">
            <v>Personas</v>
          </cell>
          <cell r="G31">
            <v>1</v>
          </cell>
          <cell r="H31">
            <v>3941911</v>
          </cell>
          <cell r="I31">
            <v>3941911</v>
          </cell>
        </row>
        <row r="33">
          <cell r="E33" t="str">
            <v>Psicólogo</v>
          </cell>
          <cell r="F33" t="str">
            <v>Personas</v>
          </cell>
          <cell r="G33">
            <v>1</v>
          </cell>
          <cell r="H33">
            <v>7378013</v>
          </cell>
          <cell r="I33">
            <v>7378013</v>
          </cell>
        </row>
        <row r="34">
          <cell r="E34" t="str">
            <v>Mediador Pedagógico y Comunicativo</v>
          </cell>
          <cell r="F34" t="str">
            <v>Personas</v>
          </cell>
          <cell r="G34">
            <v>1</v>
          </cell>
          <cell r="H34">
            <v>7378013</v>
          </cell>
          <cell r="I34">
            <v>7378013</v>
          </cell>
        </row>
        <row r="35">
          <cell r="E35" t="str">
            <v>Trabajador Social</v>
          </cell>
          <cell r="F35" t="str">
            <v>Personas</v>
          </cell>
          <cell r="G35">
            <v>1</v>
          </cell>
          <cell r="H35">
            <v>7378013</v>
          </cell>
          <cell r="I35">
            <v>7378013</v>
          </cell>
        </row>
        <row r="36">
          <cell r="E36" t="str">
            <v>Bibliotecario Escolar</v>
          </cell>
          <cell r="F36" t="str">
            <v>Personas</v>
          </cell>
          <cell r="G36">
            <v>1</v>
          </cell>
          <cell r="H36">
            <v>3776990</v>
          </cell>
          <cell r="I36">
            <v>3776990</v>
          </cell>
        </row>
        <row r="38">
          <cell r="E38" t="str">
            <v>Docente de Preescolar / Profesional de Primera Infancia</v>
          </cell>
          <cell r="F38" t="str">
            <v>Personas</v>
          </cell>
          <cell r="G38">
            <v>1</v>
          </cell>
          <cell r="H38">
            <v>5730920</v>
          </cell>
          <cell r="I38">
            <v>5730920</v>
          </cell>
        </row>
        <row r="39">
          <cell r="E39" t="str">
            <v>Auxiliar de Primera Infancia</v>
          </cell>
          <cell r="F39" t="str">
            <v>Personas</v>
          </cell>
          <cell r="G39">
            <v>1</v>
          </cell>
          <cell r="H39">
            <v>5415382</v>
          </cell>
          <cell r="I39">
            <v>5415382</v>
          </cell>
        </row>
        <row r="40">
          <cell r="E40" t="str">
            <v>Psicopedagogo</v>
          </cell>
          <cell r="F40" t="str">
            <v>Personas</v>
          </cell>
          <cell r="G40">
            <v>1</v>
          </cell>
          <cell r="H40">
            <v>7378013</v>
          </cell>
          <cell r="I40">
            <v>7378013</v>
          </cell>
        </row>
      </sheetData>
      <sheetData sheetId="1">
        <row r="13">
          <cell r="D13" t="str">
            <v>Material bibliográfico - Procesos de gestión de colecciones: Actualización colección de referencia</v>
          </cell>
          <cell r="E13" t="str">
            <v>Colección</v>
          </cell>
          <cell r="F13">
            <v>1</v>
          </cell>
          <cell r="G13">
            <v>8200000</v>
          </cell>
          <cell r="H13">
            <v>0.19</v>
          </cell>
          <cell r="I13">
            <v>9758000</v>
          </cell>
          <cell r="J13">
            <v>9758000</v>
          </cell>
        </row>
        <row r="14">
          <cell r="D14" t="str">
            <v>Material bibliográfico - Procesos de gestión de colecciones: Actualización colección informativa</v>
          </cell>
          <cell r="E14" t="str">
            <v>Colección</v>
          </cell>
          <cell r="F14">
            <v>1</v>
          </cell>
          <cell r="G14">
            <v>60000000</v>
          </cell>
          <cell r="H14">
            <v>0.19</v>
          </cell>
          <cell r="I14">
            <v>71400000</v>
          </cell>
          <cell r="J14">
            <v>71400000</v>
          </cell>
        </row>
        <row r="15">
          <cell r="D15" t="str">
            <v>Material bibliográfico - Procesos de gestión de colecciones: Actualización colección de ficción</v>
          </cell>
          <cell r="E15" t="str">
            <v>Colección</v>
          </cell>
          <cell r="F15">
            <v>1</v>
          </cell>
          <cell r="G15">
            <v>72000000</v>
          </cell>
          <cell r="H15">
            <v>0.19</v>
          </cell>
          <cell r="I15">
            <v>85680000</v>
          </cell>
          <cell r="J15">
            <v>85680000</v>
          </cell>
        </row>
        <row r="16">
          <cell r="D16" t="str">
            <v>Material bibliográfico - Programas y servicios bibliotecarios: Actualización información de usuarios de la biblioteca</v>
          </cell>
          <cell r="E16" t="str">
            <v>Documento</v>
          </cell>
          <cell r="F16">
            <v>1</v>
          </cell>
          <cell r="G16">
            <v>6000000</v>
          </cell>
          <cell r="H16">
            <v>0.19</v>
          </cell>
          <cell r="I16">
            <v>7140000</v>
          </cell>
          <cell r="J16">
            <v>7140000</v>
          </cell>
        </row>
        <row r="17">
          <cell r="D17" t="str">
            <v>Material bibliográfico - Programas y servicios bibliotecarios: Actualización en programas para la formación de lectores</v>
          </cell>
          <cell r="E17" t="str">
            <v>Documento</v>
          </cell>
          <cell r="F17">
            <v>1</v>
          </cell>
          <cell r="G17">
            <v>8000000</v>
          </cell>
          <cell r="H17">
            <v>0.19</v>
          </cell>
          <cell r="I17">
            <v>9520000</v>
          </cell>
          <cell r="J17">
            <v>9520000</v>
          </cell>
        </row>
        <row r="18">
          <cell r="D18" t="str">
            <v>Material bibliográfico - Programas y servicios bibliotecarios: Actualización en programas de alfabetización informacional</v>
          </cell>
          <cell r="E18" t="str">
            <v>Documento</v>
          </cell>
          <cell r="F18">
            <v>1</v>
          </cell>
          <cell r="G18">
            <v>12000000</v>
          </cell>
          <cell r="H18">
            <v>0.19</v>
          </cell>
          <cell r="I18">
            <v>14280000</v>
          </cell>
          <cell r="J18">
            <v>14280000</v>
          </cell>
        </row>
        <row r="19">
          <cell r="D19" t="str">
            <v>Material bibliográfico - Apoyo a los procesos de aprendizaje: Actualización de bibliobancos - Textos curriculares</v>
          </cell>
          <cell r="E19" t="str">
            <v xml:space="preserve">Paquete de ejemplares por estudiante en cada área. </v>
          </cell>
          <cell r="F19">
            <v>1</v>
          </cell>
          <cell r="G19">
            <v>300000</v>
          </cell>
          <cell r="H19">
            <v>0.19</v>
          </cell>
          <cell r="I19">
            <v>357000</v>
          </cell>
          <cell r="J19">
            <v>357000</v>
          </cell>
        </row>
        <row r="20">
          <cell r="D20" t="str">
            <v>Material bibliográfico - Apoyo a los procesos de aprendizaje: Actualización de bibliobancos - Guías de trabajo</v>
          </cell>
          <cell r="E20" t="str">
            <v>Documento</v>
          </cell>
          <cell r="F20">
            <v>1</v>
          </cell>
          <cell r="G20">
            <v>7800000</v>
          </cell>
          <cell r="H20">
            <v>0.19</v>
          </cell>
          <cell r="I20">
            <v>9282000</v>
          </cell>
          <cell r="J20">
            <v>9282000</v>
          </cell>
        </row>
        <row r="21">
          <cell r="D21" t="str">
            <v>Material bibliográfico - Apoyo a los procesos de aprendizaje: Actualización de bibliobancos - Manuales</v>
          </cell>
          <cell r="E21" t="str">
            <v>Documento</v>
          </cell>
          <cell r="F21">
            <v>1</v>
          </cell>
          <cell r="G21">
            <v>9800000</v>
          </cell>
          <cell r="H21">
            <v>0.19</v>
          </cell>
          <cell r="I21">
            <v>11662000</v>
          </cell>
          <cell r="J21">
            <v>11662000</v>
          </cell>
        </row>
        <row r="22">
          <cell r="D22" t="str">
            <v>Material Tecnológico - Hemeroteca: Suscripción y renovación periódico de circulación Nacional.</v>
          </cell>
          <cell r="E22" t="str">
            <v>Suscripción anual</v>
          </cell>
          <cell r="F22">
            <v>1</v>
          </cell>
          <cell r="G22">
            <v>600000</v>
          </cell>
          <cell r="H22">
            <v>0.19</v>
          </cell>
          <cell r="I22">
            <v>714000</v>
          </cell>
          <cell r="J22">
            <v>714000</v>
          </cell>
        </row>
        <row r="23">
          <cell r="D23" t="str">
            <v>Material Tecnológico - Hemeroteca: Suscripción y renovación periódico de circulación Local</v>
          </cell>
          <cell r="E23" t="str">
            <v>Suscripción anual</v>
          </cell>
          <cell r="F23">
            <v>1</v>
          </cell>
          <cell r="G23">
            <v>300000</v>
          </cell>
          <cell r="H23">
            <v>0.19</v>
          </cell>
          <cell r="I23">
            <v>357000</v>
          </cell>
          <cell r="J23">
            <v>357000</v>
          </cell>
        </row>
        <row r="24">
          <cell r="D24" t="str">
            <v>Material Tecnológico - Hemeroteca: Suscripción y renovación Revista de circulación Nacional</v>
          </cell>
          <cell r="E24" t="str">
            <v>Suscripción anual</v>
          </cell>
          <cell r="F24">
            <v>1</v>
          </cell>
          <cell r="G24">
            <v>300000</v>
          </cell>
          <cell r="H24">
            <v>0.19</v>
          </cell>
          <cell r="I24">
            <v>357000</v>
          </cell>
          <cell r="J24">
            <v>357000</v>
          </cell>
        </row>
        <row r="25">
          <cell r="D25" t="str">
            <v>Material Tecnológico - Contenidos especializados: Suscripción y renovación de contenidos en línea</v>
          </cell>
          <cell r="E25" t="str">
            <v>Recursos digitales/licencias anual</v>
          </cell>
          <cell r="F25">
            <v>1</v>
          </cell>
          <cell r="G25">
            <v>53000000</v>
          </cell>
          <cell r="H25">
            <v>0.19</v>
          </cell>
          <cell r="I25">
            <v>63070000</v>
          </cell>
          <cell r="J25">
            <v>63070000</v>
          </cell>
        </row>
        <row r="26">
          <cell r="D26" t="str">
            <v>Material Tecnológico - Contenidos especializados: Suscripción y renovación de contenidos de materiales en formato electrónico</v>
          </cell>
          <cell r="E26" t="str">
            <v>Títulos/licencias</v>
          </cell>
          <cell r="F26">
            <v>1</v>
          </cell>
          <cell r="G26">
            <v>57300000</v>
          </cell>
          <cell r="H26">
            <v>0.19</v>
          </cell>
          <cell r="I26">
            <v>68187000</v>
          </cell>
          <cell r="J26">
            <v>68187000</v>
          </cell>
        </row>
        <row r="27">
          <cell r="D27" t="str">
            <v>Material Tecnológico - Software: Suscripción y renovación de licencias de paquetes informáticos, para uso en dispositivos electrónico de Biblioteca escolar.</v>
          </cell>
          <cell r="E27" t="str">
            <v>Licencias por dispositivo.</v>
          </cell>
          <cell r="F27">
            <v>1</v>
          </cell>
          <cell r="G27">
            <v>700000</v>
          </cell>
          <cell r="H27">
            <v>0.19</v>
          </cell>
          <cell r="I27">
            <v>833000</v>
          </cell>
          <cell r="J27">
            <v>833000</v>
          </cell>
        </row>
        <row r="28">
          <cell r="D28" t="str">
            <v>Material Tecnológico - Software: Suscripción y renovación de 3 programas especializados en apoyo a cada una de las áreas básicas del curriculo.</v>
          </cell>
          <cell r="E28" t="str">
            <v>Licencias/programas por área</v>
          </cell>
          <cell r="F28">
            <v>1</v>
          </cell>
          <cell r="G28">
            <v>53500000</v>
          </cell>
          <cell r="H28">
            <v>0.19</v>
          </cell>
          <cell r="I28">
            <v>63665000</v>
          </cell>
          <cell r="J28">
            <v>63665000</v>
          </cell>
        </row>
        <row r="29">
          <cell r="D29" t="str">
            <v>Material Tecnológico - Software: Desarrollo de programas de formación para el uso de las herramientas, acceso y producción de contenidos de cada uno de los programas especializados.</v>
          </cell>
          <cell r="E29" t="str">
            <v>Programas formativos por área</v>
          </cell>
          <cell r="F29">
            <v>1</v>
          </cell>
          <cell r="G29">
            <v>41300000</v>
          </cell>
          <cell r="H29">
            <v>0.19</v>
          </cell>
          <cell r="I29">
            <v>59300000</v>
          </cell>
          <cell r="J29">
            <v>59300000</v>
          </cell>
        </row>
        <row r="32">
          <cell r="D32" t="str">
            <v>Material Impreso complementario primera infancia</v>
          </cell>
          <cell r="E32" t="str">
            <v>Kit</v>
          </cell>
          <cell r="F32">
            <v>1</v>
          </cell>
          <cell r="G32">
            <v>150000</v>
          </cell>
          <cell r="H32">
            <v>0.19</v>
          </cell>
          <cell r="I32">
            <v>178500</v>
          </cell>
          <cell r="J32">
            <v>178500</v>
          </cell>
        </row>
        <row r="33">
          <cell r="D33" t="str">
            <v>Material didáctico primera infancia: juegos de asociaciones de parejas</v>
          </cell>
          <cell r="E33" t="str">
            <v>Juego por estudiante</v>
          </cell>
          <cell r="F33">
            <v>1</v>
          </cell>
          <cell r="G33">
            <v>60000</v>
          </cell>
          <cell r="H33">
            <v>0.19</v>
          </cell>
          <cell r="I33">
            <v>71400</v>
          </cell>
          <cell r="J33">
            <v>71400</v>
          </cell>
        </row>
        <row r="34">
          <cell r="D34" t="str">
            <v>Material didáctico primera infancia: elementos que favorezcan la destreza fisica</v>
          </cell>
          <cell r="E34" t="str">
            <v>Kit</v>
          </cell>
          <cell r="F34">
            <v>1</v>
          </cell>
          <cell r="G34">
            <v>150000</v>
          </cell>
          <cell r="H34">
            <v>0.19</v>
          </cell>
          <cell r="I34">
            <v>178500</v>
          </cell>
          <cell r="J34">
            <v>178500</v>
          </cell>
        </row>
        <row r="35">
          <cell r="D35" t="str">
            <v>Material didáctico Primera Infancia: Material necesario para el desarrollo de juegos que permitan la representación de roles</v>
          </cell>
          <cell r="E35" t="str">
            <v>Kit</v>
          </cell>
          <cell r="F35">
            <v>1</v>
          </cell>
          <cell r="G35">
            <v>450000</v>
          </cell>
          <cell r="H35">
            <v>0.19</v>
          </cell>
          <cell r="I35">
            <v>535500</v>
          </cell>
          <cell r="J35">
            <v>535500</v>
          </cell>
        </row>
        <row r="36">
          <cell r="D36" t="str">
            <v>Material didáctico Primera Infancia: Material que permita el desarrollo de la motricidad fina</v>
          </cell>
          <cell r="E36" t="str">
            <v>Kit</v>
          </cell>
          <cell r="F36">
            <v>1</v>
          </cell>
          <cell r="G36">
            <v>238000</v>
          </cell>
          <cell r="H36">
            <v>0.19</v>
          </cell>
          <cell r="I36">
            <v>283220</v>
          </cell>
          <cell r="J36">
            <v>283220</v>
          </cell>
        </row>
      </sheetData>
      <sheetData sheetId="2">
        <row r="12">
          <cell r="E12" t="str">
            <v>Materiales y suministros de oficina (para colegios entre 1 a 500 estudiantes)</v>
          </cell>
          <cell r="F12">
            <v>1</v>
          </cell>
          <cell r="G12" t="str">
            <v>Costo anual</v>
          </cell>
          <cell r="H12">
            <v>0</v>
          </cell>
          <cell r="I12">
            <v>0.19</v>
          </cell>
          <cell r="J12">
            <v>0</v>
          </cell>
          <cell r="K12">
            <v>0</v>
          </cell>
        </row>
        <row r="13">
          <cell r="E13" t="str">
            <v>Materiales y suministros de oficina (para colegios entre 501 a 1000 estudiantes)</v>
          </cell>
          <cell r="F13">
            <v>1</v>
          </cell>
          <cell r="G13" t="str">
            <v>Costo anual</v>
          </cell>
          <cell r="H13">
            <v>40000000</v>
          </cell>
          <cell r="I13">
            <v>0</v>
          </cell>
          <cell r="J13">
            <v>40000000</v>
          </cell>
          <cell r="K13">
            <v>40000000</v>
          </cell>
        </row>
        <row r="14">
          <cell r="E14" t="str">
            <v>Materiales y suministros de oficina (para colegios de más de 1000 estudiantes)</v>
          </cell>
          <cell r="F14">
            <v>1</v>
          </cell>
          <cell r="G14" t="str">
            <v>Costo anual</v>
          </cell>
          <cell r="H14">
            <v>0</v>
          </cell>
          <cell r="I14">
            <v>0.19</v>
          </cell>
          <cell r="J14">
            <v>0</v>
          </cell>
          <cell r="K14">
            <v>0</v>
          </cell>
        </row>
        <row r="15">
          <cell r="E15" t="str">
            <v xml:space="preserve">Boletines académicos </v>
          </cell>
          <cell r="F15">
            <v>1</v>
          </cell>
          <cell r="G15" t="str">
            <v>Boletín por estudiante por año</v>
          </cell>
          <cell r="H15">
            <v>20000</v>
          </cell>
          <cell r="I15">
            <v>0.19</v>
          </cell>
          <cell r="J15">
            <v>23800</v>
          </cell>
          <cell r="K15">
            <v>23800</v>
          </cell>
        </row>
        <row r="16">
          <cell r="E16" t="str">
            <v>Insumos gestión documental (para colegios entre 1 a 500 estudiantes)</v>
          </cell>
          <cell r="F16">
            <v>1</v>
          </cell>
          <cell r="G16" t="str">
            <v>Costo anual</v>
          </cell>
          <cell r="H16">
            <v>0</v>
          </cell>
          <cell r="I16">
            <v>0.19</v>
          </cell>
          <cell r="J16">
            <v>0</v>
          </cell>
          <cell r="K16">
            <v>0</v>
          </cell>
        </row>
        <row r="17">
          <cell r="E17" t="str">
            <v>Insumos gestión documental (para colegios entre 501 a 1000 estudiantes)</v>
          </cell>
          <cell r="F17">
            <v>1</v>
          </cell>
          <cell r="G17" t="str">
            <v>Costo anual</v>
          </cell>
          <cell r="H17">
            <v>20000000</v>
          </cell>
          <cell r="I17">
            <v>0.19</v>
          </cell>
          <cell r="J17">
            <v>23800000</v>
          </cell>
          <cell r="K17">
            <v>23800000</v>
          </cell>
        </row>
        <row r="18">
          <cell r="E18" t="str">
            <v>Insumos gestión documental (para colegios de más de 1000 estudiantes)</v>
          </cell>
          <cell r="F18">
            <v>1</v>
          </cell>
          <cell r="G18" t="str">
            <v>Costo anual</v>
          </cell>
          <cell r="H18">
            <v>0</v>
          </cell>
          <cell r="I18">
            <v>0.19</v>
          </cell>
          <cell r="J18">
            <v>0</v>
          </cell>
          <cell r="K18">
            <v>0</v>
          </cell>
        </row>
        <row r="19">
          <cell r="E19" t="str">
            <v>Dotación al personal</v>
          </cell>
          <cell r="F19">
            <v>1</v>
          </cell>
          <cell r="G19" t="str">
            <v>Dotación trabajador año</v>
          </cell>
          <cell r="H19">
            <v>600000</v>
          </cell>
          <cell r="I19">
            <v>0.19</v>
          </cell>
          <cell r="J19">
            <v>714000</v>
          </cell>
          <cell r="K19">
            <v>714000</v>
          </cell>
        </row>
        <row r="20">
          <cell r="E20" t="str">
            <v>Gestión de Seguridad y Salud en el trabajo: Elementos de protección personal</v>
          </cell>
          <cell r="F20">
            <v>1</v>
          </cell>
          <cell r="G20" t="str">
            <v>Kit por persona</v>
          </cell>
          <cell r="H20">
            <v>890000</v>
          </cell>
          <cell r="I20">
            <v>0.19</v>
          </cell>
          <cell r="J20">
            <v>1059100</v>
          </cell>
          <cell r="K20">
            <v>1059100</v>
          </cell>
        </row>
        <row r="21">
          <cell r="E21" t="str">
            <v>Gestión de Seguridad y Salud en el trabajo: Elementos para los brigadistas</v>
          </cell>
          <cell r="F21">
            <v>1</v>
          </cell>
          <cell r="G21" t="str">
            <v>Kit por brigada</v>
          </cell>
          <cell r="H21">
            <v>4340000</v>
          </cell>
          <cell r="I21">
            <v>0.19</v>
          </cell>
          <cell r="J21">
            <v>5164600</v>
          </cell>
          <cell r="K21">
            <v>5164600</v>
          </cell>
        </row>
        <row r="22">
          <cell r="E22" t="str">
            <v xml:space="preserve">Agendas </v>
          </cell>
          <cell r="F22">
            <v>1</v>
          </cell>
          <cell r="G22" t="str">
            <v>Agenda por estudiante</v>
          </cell>
          <cell r="H22">
            <v>16200</v>
          </cell>
          <cell r="I22">
            <v>0.19</v>
          </cell>
          <cell r="J22">
            <v>19278</v>
          </cell>
          <cell r="K22">
            <v>19278</v>
          </cell>
        </row>
        <row r="23">
          <cell r="E23" t="str">
            <v xml:space="preserve">Carnés </v>
          </cell>
          <cell r="F23">
            <v>1</v>
          </cell>
          <cell r="G23" t="str">
            <v>Carné por estudiante</v>
          </cell>
          <cell r="H23">
            <v>7700</v>
          </cell>
          <cell r="I23">
            <v>0.19</v>
          </cell>
          <cell r="J23">
            <v>9163</v>
          </cell>
          <cell r="K23">
            <v>9163</v>
          </cell>
        </row>
        <row r="24">
          <cell r="E24" t="str">
            <v xml:space="preserve">Diplomas </v>
          </cell>
          <cell r="F24">
            <v>1</v>
          </cell>
          <cell r="G24" t="str">
            <v>Diploma por estudiante</v>
          </cell>
          <cell r="H24">
            <v>26000</v>
          </cell>
          <cell r="I24">
            <v>0.19</v>
          </cell>
          <cell r="J24">
            <v>30940</v>
          </cell>
          <cell r="K24">
            <v>30940</v>
          </cell>
        </row>
        <row r="25">
          <cell r="E25" t="str">
            <v xml:space="preserve">Software notas </v>
          </cell>
          <cell r="F25">
            <v>1</v>
          </cell>
          <cell r="G25" t="str">
            <v>Programa/Licencia anual</v>
          </cell>
          <cell r="H25">
            <v>8919000</v>
          </cell>
          <cell r="I25">
            <v>0.19</v>
          </cell>
          <cell r="J25">
            <v>10613610</v>
          </cell>
          <cell r="K25">
            <v>10613610</v>
          </cell>
        </row>
        <row r="26">
          <cell r="E26" t="str">
            <v>Otros: Especifique clase de elemento, unidades de medida, cantidades, valor unitario Examenes medico personal</v>
          </cell>
          <cell r="F26">
            <v>1</v>
          </cell>
          <cell r="G26" t="str">
            <v>Examen por personal</v>
          </cell>
          <cell r="H26">
            <v>350000</v>
          </cell>
          <cell r="I26">
            <v>0.19</v>
          </cell>
          <cell r="J26">
            <v>416500</v>
          </cell>
          <cell r="K26">
            <v>416500</v>
          </cell>
        </row>
      </sheetData>
      <sheetData sheetId="3">
        <row r="14">
          <cell r="E14" t="str">
            <v>Servicio de aseo institucional (para colegios entre 1 a 500 estudiantes)</v>
          </cell>
          <cell r="F14" t="str">
            <v>Servicio anual</v>
          </cell>
          <cell r="G14">
            <v>1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E15" t="str">
            <v>Servicio de aseo institucional (para colegios entre 501 a 1000 estudiantes</v>
          </cell>
          <cell r="F15" t="str">
            <v>Servicio anual</v>
          </cell>
          <cell r="G15">
            <v>1</v>
          </cell>
          <cell r="H15">
            <v>388000000</v>
          </cell>
          <cell r="I15">
            <v>0</v>
          </cell>
          <cell r="J15">
            <v>388000000</v>
          </cell>
          <cell r="K15">
            <v>388000000</v>
          </cell>
        </row>
        <row r="16">
          <cell r="E16" t="str">
            <v>Servicio de aseo institucional (para colegios de más de 1000 estudiantes)</v>
          </cell>
          <cell r="F16" t="str">
            <v>Servicio anual</v>
          </cell>
          <cell r="G16">
            <v>1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E17" t="str">
            <v>Servicio de vigilancia institucional (para colegios entre 1 a 500 estudiantes)</v>
          </cell>
          <cell r="F17" t="str">
            <v>Servicio anual</v>
          </cell>
          <cell r="G17">
            <v>1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E18" t="str">
            <v>Servicio de vigilancia institucional (para colegios entre 501 a 1000 estudiantes)</v>
          </cell>
          <cell r="F18" t="str">
            <v>Servicio anual</v>
          </cell>
          <cell r="G18">
            <v>1</v>
          </cell>
          <cell r="H18">
            <v>758210000</v>
          </cell>
          <cell r="I18">
            <v>0</v>
          </cell>
          <cell r="J18">
            <v>758210000</v>
          </cell>
          <cell r="K18">
            <v>758210000</v>
          </cell>
        </row>
        <row r="19">
          <cell r="E19" t="str">
            <v>Servicio de vigilancia institucional (para colegios de más de 1000 estudiantes)</v>
          </cell>
          <cell r="F19" t="str">
            <v>Servicio anual</v>
          </cell>
          <cell r="G19">
            <v>1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E20" t="str">
            <v>Otros: Especifique clase de elemento, unidades de medida, cantidades, valor INTERNET y licencias de Microsoft</v>
          </cell>
          <cell r="F20" t="str">
            <v>Servicio anual</v>
          </cell>
          <cell r="G20">
            <v>1</v>
          </cell>
          <cell r="H20">
            <v>86400000</v>
          </cell>
          <cell r="I20">
            <v>0.19</v>
          </cell>
          <cell r="J20">
            <v>102816000</v>
          </cell>
          <cell r="K20">
            <v>102816000</v>
          </cell>
        </row>
      </sheetData>
      <sheetData sheetId="4"/>
      <sheetData sheetId="5">
        <row r="13">
          <cell r="D13" t="str">
            <v>Mantenimiento preventivo ascensor</v>
          </cell>
          <cell r="E13" t="str">
            <v>Servicio</v>
          </cell>
          <cell r="F13" t="str">
            <v>Mensual</v>
          </cell>
          <cell r="G13">
            <v>1</v>
          </cell>
          <cell r="H13">
            <v>0</v>
          </cell>
          <cell r="I13">
            <v>0.19</v>
          </cell>
          <cell r="J13">
            <v>0</v>
          </cell>
          <cell r="K13">
            <v>0</v>
          </cell>
        </row>
        <row r="14">
          <cell r="D14" t="str">
            <v>Certificacion anual de ascensores</v>
          </cell>
          <cell r="E14" t="str">
            <v>Servicio</v>
          </cell>
          <cell r="F14" t="str">
            <v>Anual</v>
          </cell>
          <cell r="G14">
            <v>1</v>
          </cell>
          <cell r="H14">
            <v>0</v>
          </cell>
          <cell r="I14">
            <v>0.19</v>
          </cell>
          <cell r="J14">
            <v>0</v>
          </cell>
          <cell r="K14">
            <v>0</v>
          </cell>
        </row>
        <row r="15">
          <cell r="D15" t="str">
            <v>Lavado y mantenimiento general de tanques de agua potable (Incluye mantenimiento a la impermeabilizacion del tanque en caso de ser subterraneo)</v>
          </cell>
          <cell r="E15" t="str">
            <v>Servicio</v>
          </cell>
          <cell r="F15" t="str">
            <v>Semestral</v>
          </cell>
          <cell r="G15">
            <v>1</v>
          </cell>
          <cell r="H15">
            <v>3000000</v>
          </cell>
          <cell r="I15">
            <v>0.19</v>
          </cell>
          <cell r="J15">
            <v>3570000</v>
          </cell>
          <cell r="K15">
            <v>3570000</v>
          </cell>
        </row>
        <row r="16">
          <cell r="D16" t="str">
            <v>Lavado y mantenimiento general de tanques de agua lluvia</v>
          </cell>
          <cell r="E16" t="str">
            <v>Servicio</v>
          </cell>
          <cell r="F16" t="str">
            <v>anual</v>
          </cell>
          <cell r="G16">
            <v>1</v>
          </cell>
          <cell r="H16">
            <v>0</v>
          </cell>
          <cell r="I16">
            <v>0.19</v>
          </cell>
          <cell r="J16">
            <v>0</v>
          </cell>
          <cell r="K16">
            <v>0</v>
          </cell>
        </row>
        <row r="17">
          <cell r="D17" t="str">
            <v>Lavado y mantenimiento general de tanques de agua Red Contra Incendio</v>
          </cell>
          <cell r="E17" t="str">
            <v>Servicio</v>
          </cell>
          <cell r="F17" t="str">
            <v>anual</v>
          </cell>
          <cell r="G17">
            <v>1</v>
          </cell>
          <cell r="H17">
            <v>0</v>
          </cell>
          <cell r="I17">
            <v>0.19</v>
          </cell>
          <cell r="J17">
            <v>0</v>
          </cell>
          <cell r="K17">
            <v>0</v>
          </cell>
        </row>
        <row r="18">
          <cell r="D18" t="str">
            <v>Mantenimiento preventivo a equipos de bombeo gua potable</v>
          </cell>
          <cell r="E18" t="str">
            <v>Servicio</v>
          </cell>
          <cell r="F18" t="str">
            <v>Mensual</v>
          </cell>
          <cell r="G18">
            <v>1</v>
          </cell>
          <cell r="H18">
            <v>1800000</v>
          </cell>
          <cell r="I18">
            <v>0.19</v>
          </cell>
          <cell r="J18">
            <v>2142000</v>
          </cell>
          <cell r="K18">
            <v>2142000</v>
          </cell>
        </row>
        <row r="19">
          <cell r="D19" t="str">
            <v>Mantenimiento preventivo de equipos de bombeo y tanques de cocina</v>
          </cell>
          <cell r="E19" t="str">
            <v>Servicio</v>
          </cell>
          <cell r="F19" t="str">
            <v>Semestral</v>
          </cell>
          <cell r="G19">
            <v>1</v>
          </cell>
          <cell r="H19">
            <v>0</v>
          </cell>
          <cell r="I19">
            <v>0.19</v>
          </cell>
          <cell r="J19">
            <v>0</v>
          </cell>
          <cell r="K19">
            <v>0</v>
          </cell>
        </row>
        <row r="20">
          <cell r="D20" t="str">
            <v>Mantenimiento preventivo a equipos de bombeo agua lluvia</v>
          </cell>
          <cell r="E20" t="str">
            <v>Servicio</v>
          </cell>
          <cell r="F20" t="str">
            <v>Mensual</v>
          </cell>
          <cell r="G20">
            <v>1</v>
          </cell>
          <cell r="H20">
            <v>0</v>
          </cell>
          <cell r="I20">
            <v>0.19</v>
          </cell>
          <cell r="J20">
            <v>0</v>
          </cell>
          <cell r="K20">
            <v>0</v>
          </cell>
        </row>
        <row r="21">
          <cell r="D21" t="str">
            <v>Mantenimiento preventivo red contra incendio (incluye mantenimiento a estaciones manuales, equipo de Bombeo y pruebas pitometricas anuales)</v>
          </cell>
          <cell r="E21" t="str">
            <v>Servicio</v>
          </cell>
          <cell r="F21" t="str">
            <v>Anual</v>
          </cell>
          <cell r="G21">
            <v>1</v>
          </cell>
          <cell r="H21">
            <v>0</v>
          </cell>
          <cell r="I21">
            <v>0.19</v>
          </cell>
          <cell r="J21">
            <v>0</v>
          </cell>
          <cell r="K21">
            <v>0</v>
          </cell>
        </row>
        <row r="22">
          <cell r="D22" t="str">
            <v>Mantenimiento preventivo red de deteccion de incendios (Incluye mantenimientos a panel general, sensores, alarmas)</v>
          </cell>
          <cell r="E22" t="str">
            <v>Servicio</v>
          </cell>
          <cell r="F22" t="str">
            <v>Anual</v>
          </cell>
          <cell r="G22">
            <v>1</v>
          </cell>
          <cell r="H22">
            <v>12000000</v>
          </cell>
          <cell r="I22">
            <v>0.19</v>
          </cell>
          <cell r="J22">
            <v>14280000</v>
          </cell>
          <cell r="K22">
            <v>14280000</v>
          </cell>
        </row>
        <row r="23">
          <cell r="D23" t="str">
            <v>Mantenimiento red extinción (incluye recarga y mantenimientos de extintores)</v>
          </cell>
          <cell r="E23" t="str">
            <v>Servicio</v>
          </cell>
          <cell r="F23" t="str">
            <v>Anual</v>
          </cell>
          <cell r="G23">
            <v>1</v>
          </cell>
          <cell r="H23">
            <v>7000000</v>
          </cell>
          <cell r="I23">
            <v>0.19</v>
          </cell>
          <cell r="J23">
            <v>8330000</v>
          </cell>
          <cell r="K23">
            <v>8330000</v>
          </cell>
        </row>
        <row r="24">
          <cell r="D24" t="str">
            <v>Mantenimiento preventivo red eléctrica (Incluye sistema puesta a tierra, iluminacion, salidas electricas)</v>
          </cell>
          <cell r="E24" t="str">
            <v>Servicio</v>
          </cell>
          <cell r="F24" t="str">
            <v>Mensual</v>
          </cell>
          <cell r="G24">
            <v>1</v>
          </cell>
          <cell r="H24">
            <v>15000000</v>
          </cell>
          <cell r="I24">
            <v>0.19</v>
          </cell>
          <cell r="J24">
            <v>17850000</v>
          </cell>
          <cell r="K24">
            <v>17850000</v>
          </cell>
        </row>
        <row r="25">
          <cell r="D25" t="str">
            <v>Diagnóstico anual del estado de la red electrica</v>
          </cell>
          <cell r="E25" t="str">
            <v>Servicio</v>
          </cell>
          <cell r="F25" t="str">
            <v>Anual</v>
          </cell>
          <cell r="G25">
            <v>1</v>
          </cell>
          <cell r="H25">
            <v>5000000</v>
          </cell>
          <cell r="I25">
            <v>0.19</v>
          </cell>
          <cell r="J25">
            <v>5950000</v>
          </cell>
          <cell r="K25">
            <v>5950000</v>
          </cell>
        </row>
        <row r="26">
          <cell r="D26" t="str">
            <v>Mantenimiento preventivo y predictivo planta electrica y tansferencia</v>
          </cell>
          <cell r="E26" t="str">
            <v>Servicio</v>
          </cell>
          <cell r="F26" t="str">
            <v>Anual</v>
          </cell>
          <cell r="G26">
            <v>1</v>
          </cell>
          <cell r="H26">
            <v>0</v>
          </cell>
          <cell r="I26">
            <v>0.19</v>
          </cell>
          <cell r="J26">
            <v>0</v>
          </cell>
          <cell r="K26">
            <v>0</v>
          </cell>
        </row>
        <row r="27">
          <cell r="D27" t="str">
            <v>Mantenimiento preventivo y predictivo circuito cerrado de television (Incluye mantenimiento a camaras, grabadores, cableado y conexiones, software y configuracion)</v>
          </cell>
          <cell r="E27" t="str">
            <v>Servicio</v>
          </cell>
          <cell r="F27" t="str">
            <v>Trimestral</v>
          </cell>
          <cell r="G27">
            <v>1</v>
          </cell>
          <cell r="H27">
            <v>2000000</v>
          </cell>
          <cell r="I27">
            <v>0.19</v>
          </cell>
          <cell r="J27">
            <v>2380000</v>
          </cell>
          <cell r="K27">
            <v>2380000</v>
          </cell>
        </row>
        <row r="28">
          <cell r="D28" t="str">
            <v>Mantenimiento preventivo y locativo red hidrosanitaria (incluye mantenimiento a sanitarios, griferias, arreglo de daños en tuberia y accesorios y cajas de inspeccion de la red)</v>
          </cell>
          <cell r="E28" t="str">
            <v>Servicio</v>
          </cell>
          <cell r="F28" t="str">
            <v>Mensual</v>
          </cell>
          <cell r="G28">
            <v>1</v>
          </cell>
          <cell r="H28">
            <v>5000000</v>
          </cell>
          <cell r="I28">
            <v>0.19</v>
          </cell>
          <cell r="J28">
            <v>5950000</v>
          </cell>
          <cell r="K28">
            <v>5950000</v>
          </cell>
        </row>
        <row r="29">
          <cell r="D29" t="str">
            <v>Mantenimiento preventivo y certificacion red de gas (Incluye mantenimiento y reparaciones de tuberia y accesorios de la red de laboratorios y cocinas, y certificacion quinquenal de las redes)</v>
          </cell>
          <cell r="E29" t="str">
            <v>Servicio</v>
          </cell>
          <cell r="F29" t="str">
            <v>Anual</v>
          </cell>
          <cell r="G29">
            <v>1</v>
          </cell>
          <cell r="H29">
            <v>3000000</v>
          </cell>
          <cell r="I29">
            <v>0.19</v>
          </cell>
          <cell r="J29">
            <v>3570000</v>
          </cell>
          <cell r="K29">
            <v>3570000</v>
          </cell>
        </row>
        <row r="30">
          <cell r="D30" t="str">
            <v>Mantenimiento a redes y equipos de sonido (Auditorios)</v>
          </cell>
          <cell r="E30" t="str">
            <v>Servicio</v>
          </cell>
          <cell r="F30" t="str">
            <v>Anual</v>
          </cell>
          <cell r="G30">
            <v>1</v>
          </cell>
          <cell r="H30">
            <v>5000000</v>
          </cell>
          <cell r="I30">
            <v>0.19</v>
          </cell>
          <cell r="J30">
            <v>5950000</v>
          </cell>
          <cell r="K30">
            <v>5950000</v>
          </cell>
        </row>
        <row r="31">
          <cell r="D31" t="str">
            <v>Mantenimiento preventivo de pintura interior, y exterior</v>
          </cell>
          <cell r="E31" t="str">
            <v>Servicio</v>
          </cell>
          <cell r="F31" t="str">
            <v>Anual</v>
          </cell>
          <cell r="G31">
            <v>1</v>
          </cell>
          <cell r="H31">
            <v>8000000</v>
          </cell>
          <cell r="I31">
            <v>0.19</v>
          </cell>
          <cell r="J31">
            <v>9520000</v>
          </cell>
          <cell r="K31">
            <v>9520000</v>
          </cell>
        </row>
        <row r="32">
          <cell r="D32" t="str">
            <v>Mantenimiento preventivo de fachada (pinturas, resanes, cortasoles)</v>
          </cell>
          <cell r="E32" t="str">
            <v>Servicio</v>
          </cell>
          <cell r="F32" t="str">
            <v>Anual</v>
          </cell>
          <cell r="G32">
            <v>1</v>
          </cell>
          <cell r="H32">
            <v>8000000</v>
          </cell>
          <cell r="I32">
            <v>0.19</v>
          </cell>
          <cell r="J32">
            <v>9520000</v>
          </cell>
          <cell r="K32">
            <v>9520000</v>
          </cell>
        </row>
        <row r="33">
          <cell r="D33" t="str">
            <v>Lavado de fachada</v>
          </cell>
          <cell r="E33" t="str">
            <v>Servicio</v>
          </cell>
          <cell r="F33" t="str">
            <v>Quinquenal</v>
          </cell>
          <cell r="G33">
            <v>1</v>
          </cell>
          <cell r="H33">
            <v>1000000</v>
          </cell>
          <cell r="I33">
            <v>0.19</v>
          </cell>
          <cell r="J33">
            <v>1190000</v>
          </cell>
          <cell r="K33">
            <v>1190000</v>
          </cell>
        </row>
        <row r="34">
          <cell r="D34" t="str">
            <v>Mantenimiento y remplazo de vidrios (Incluye mantenimiento a peliculas de seguridad)</v>
          </cell>
          <cell r="E34" t="str">
            <v>Servicio</v>
          </cell>
          <cell r="F34" t="str">
            <v>Mensual</v>
          </cell>
          <cell r="G34">
            <v>1</v>
          </cell>
          <cell r="H34">
            <v>500000</v>
          </cell>
          <cell r="I34">
            <v>0.19</v>
          </cell>
          <cell r="J34">
            <v>595000</v>
          </cell>
          <cell r="K34">
            <v>595000</v>
          </cell>
        </row>
        <row r="35">
          <cell r="D35" t="str">
            <v>Mantenimiento preventivo y locativo de cubiertas (incluye aseo de bajantes, canales, impermeabilizacion preventiva, de placas, cubiertas tipo sandwich, cubiertas traslucidas y/o textiles)</v>
          </cell>
          <cell r="E35" t="str">
            <v>Servicio</v>
          </cell>
          <cell r="F35" t="str">
            <v>Anual</v>
          </cell>
          <cell r="G35">
            <v>1</v>
          </cell>
          <cell r="H35">
            <v>25000000</v>
          </cell>
          <cell r="I35">
            <v>0.19</v>
          </cell>
          <cell r="J35">
            <v>29750000</v>
          </cell>
          <cell r="K35">
            <v>29750000</v>
          </cell>
        </row>
        <row r="36">
          <cell r="D36" t="str">
            <v>Mantenimiento preventivo de infraestructura de cocina (Pisos, paredes, redes hidrosanitarias, redes electricas, cubiertas, techos, acabados, carpinteria, carcamos)</v>
          </cell>
          <cell r="E36" t="str">
            <v>Servicio</v>
          </cell>
          <cell r="F36" t="str">
            <v>Mensual</v>
          </cell>
          <cell r="G36">
            <v>1</v>
          </cell>
          <cell r="H36">
            <v>500000</v>
          </cell>
          <cell r="I36">
            <v>0.19</v>
          </cell>
          <cell r="J36">
            <v>595000</v>
          </cell>
          <cell r="K36">
            <v>595000</v>
          </cell>
        </row>
        <row r="37">
          <cell r="D37" t="str">
            <v>Mantenimiento de comedor (Incluye el mantenimiento de areas de despacho y almacenamiento de alimentos en colegios sin comedor)</v>
          </cell>
          <cell r="E37" t="str">
            <v>Servicio</v>
          </cell>
          <cell r="F37" t="str">
            <v>Mensual</v>
          </cell>
          <cell r="G37">
            <v>1</v>
          </cell>
          <cell r="H37">
            <v>200000</v>
          </cell>
          <cell r="I37">
            <v>0.19</v>
          </cell>
          <cell r="J37">
            <v>238000</v>
          </cell>
          <cell r="K37">
            <v>238000</v>
          </cell>
        </row>
        <row r="38">
          <cell r="D38" t="str">
            <v>Mantenimiento preventivo de pisos (Incluye pisos en madera, sellado de juntas en adoquines, sellado de juntas de placas en concreto, mantenimiento adoquines y pisos en caucho y tipo ship)</v>
          </cell>
          <cell r="E38" t="str">
            <v>Servicio</v>
          </cell>
          <cell r="F38" t="str">
            <v>Semestral</v>
          </cell>
          <cell r="G38">
            <v>1</v>
          </cell>
          <cell r="H38">
            <v>2000000</v>
          </cell>
          <cell r="I38">
            <v>0.19</v>
          </cell>
          <cell r="J38">
            <v>2380000</v>
          </cell>
          <cell r="K38">
            <v>2380000</v>
          </cell>
        </row>
        <row r="39">
          <cell r="D39" t="str">
            <v>Mantenimiento carpintería de madera (Puertas, barandas, ventanas)</v>
          </cell>
          <cell r="E39" t="str">
            <v>Servicio</v>
          </cell>
          <cell r="F39" t="str">
            <v>Semestral</v>
          </cell>
          <cell r="G39">
            <v>1</v>
          </cell>
          <cell r="H39">
            <v>1000000</v>
          </cell>
          <cell r="I39">
            <v>0.19</v>
          </cell>
          <cell r="J39">
            <v>1190000</v>
          </cell>
          <cell r="K39">
            <v>1190000</v>
          </cell>
        </row>
        <row r="40">
          <cell r="D40" t="str">
            <v>Mantenimiento carpintería metálica (Puertas, barandas, ventanas, divisiones de baño)</v>
          </cell>
          <cell r="E40" t="str">
            <v>Servicio</v>
          </cell>
          <cell r="F40" t="str">
            <v>Semestral</v>
          </cell>
          <cell r="G40">
            <v>1</v>
          </cell>
          <cell r="H40">
            <v>3000000</v>
          </cell>
          <cell r="I40">
            <v>0.19</v>
          </cell>
          <cell r="J40">
            <v>3570000</v>
          </cell>
          <cell r="K40">
            <v>3570000</v>
          </cell>
        </row>
        <row r="41">
          <cell r="D41" t="str">
            <v>Mantenimiento preventivo de estructucturas metálicas (Incluye pintura anticorrosiva y tratamiento a uniones, anclajes y escaleras metalicas)</v>
          </cell>
          <cell r="E41" t="str">
            <v>Servicio</v>
          </cell>
          <cell r="F41" t="str">
            <v>Anual</v>
          </cell>
          <cell r="G41">
            <v>1</v>
          </cell>
          <cell r="H41">
            <v>2000000</v>
          </cell>
          <cell r="I41">
            <v>0.19</v>
          </cell>
          <cell r="J41">
            <v>2380000</v>
          </cell>
          <cell r="K41">
            <v>2380000</v>
          </cell>
        </row>
        <row r="42">
          <cell r="D42" t="str">
            <v>Mantenimiento preventivo a mesones fijos de laboratorios y baños</v>
          </cell>
          <cell r="E42" t="str">
            <v>Servicio</v>
          </cell>
          <cell r="F42" t="str">
            <v>Anual</v>
          </cell>
          <cell r="G42">
            <v>1</v>
          </cell>
          <cell r="H42">
            <v>2000000</v>
          </cell>
          <cell r="I42">
            <v>0.19</v>
          </cell>
          <cell r="J42">
            <v>2380000</v>
          </cell>
          <cell r="K42">
            <v>2380000</v>
          </cell>
        </row>
        <row r="43">
          <cell r="D43" t="str">
            <v>Mantenimiento preventivo de cerramiento perimetral interior y exterior y puertas de acceso (vehiculares y peatonales)</v>
          </cell>
          <cell r="E43" t="str">
            <v>Servicio</v>
          </cell>
          <cell r="F43" t="str">
            <v>Anual</v>
          </cell>
          <cell r="G43">
            <v>1</v>
          </cell>
          <cell r="H43">
            <v>21000000</v>
          </cell>
          <cell r="I43">
            <v>0.19</v>
          </cell>
          <cell r="J43">
            <v>24990000</v>
          </cell>
          <cell r="K43">
            <v>24990000</v>
          </cell>
        </row>
        <row r="44">
          <cell r="D44" t="str">
            <v xml:space="preserve">Mantenimiento preventivo a canchas (tableros, pintura demarcacion, mallas, arcos etc) </v>
          </cell>
          <cell r="E44" t="str">
            <v>Servicio</v>
          </cell>
          <cell r="F44" t="str">
            <v>Anual</v>
          </cell>
          <cell r="G44">
            <v>1</v>
          </cell>
          <cell r="H44">
            <v>3000000</v>
          </cell>
          <cell r="I44">
            <v>0.19</v>
          </cell>
          <cell r="J44">
            <v>3570000</v>
          </cell>
          <cell r="K44">
            <v>3570000</v>
          </cell>
        </row>
        <row r="45">
          <cell r="D45" t="str">
            <v>Mantenimiento de zonas verdes (poda, jardineria de especies menores y arbustos hasta de 1m de altura)</v>
          </cell>
          <cell r="E45" t="str">
            <v>Servicio</v>
          </cell>
          <cell r="F45" t="str">
            <v>Mensual</v>
          </cell>
          <cell r="G45">
            <v>1</v>
          </cell>
          <cell r="H45">
            <v>1000000</v>
          </cell>
          <cell r="I45">
            <v>0.19</v>
          </cell>
          <cell r="J45">
            <v>1190000</v>
          </cell>
          <cell r="K45">
            <v>1190000</v>
          </cell>
        </row>
        <row r="46">
          <cell r="D46" t="str">
            <v>Mantenimiento especies arboreas (Incluye poda, mantenimiento a raices, y tala de especies)</v>
          </cell>
          <cell r="E46" t="str">
            <v>Servicio</v>
          </cell>
          <cell r="F46" t="str">
            <v>Cuatrimestral</v>
          </cell>
          <cell r="G46">
            <v>1</v>
          </cell>
          <cell r="H46">
            <v>0</v>
          </cell>
          <cell r="I46">
            <v>0.19</v>
          </cell>
          <cell r="J46">
            <v>0</v>
          </cell>
          <cell r="K46">
            <v>0</v>
          </cell>
        </row>
        <row r="47">
          <cell r="D47" t="str">
            <v>Fumigación y control de vectores</v>
          </cell>
          <cell r="E47" t="str">
            <v>Servicio</v>
          </cell>
          <cell r="F47" t="str">
            <v>Mensual</v>
          </cell>
          <cell r="G47">
            <v>1</v>
          </cell>
          <cell r="H47">
            <v>900000</v>
          </cell>
          <cell r="I47">
            <v>0.19</v>
          </cell>
          <cell r="J47">
            <v>1071000</v>
          </cell>
          <cell r="K47">
            <v>1071000</v>
          </cell>
        </row>
        <row r="48">
          <cell r="D48" t="str">
            <v>Mantenimiento preventivo a techos, cieloraso ( incluye mantenimiento de dry wall, cielo falso en PVC, pintura bajo placa y todos los materiales instalados en techos)</v>
          </cell>
          <cell r="E48" t="str">
            <v>Servicio</v>
          </cell>
          <cell r="F48" t="str">
            <v>Semestral</v>
          </cell>
          <cell r="G48">
            <v>1</v>
          </cell>
          <cell r="H48">
            <v>2500000</v>
          </cell>
          <cell r="I48">
            <v>0.19</v>
          </cell>
          <cell r="J48">
            <v>2975000</v>
          </cell>
          <cell r="K48">
            <v>2975000</v>
          </cell>
        </row>
        <row r="49">
          <cell r="D49" t="str">
            <v>Mantenimineto preventivo a mobiliario fijo (Incluye, bancas en concreto o madera, mesas en concreto o madera,</v>
          </cell>
          <cell r="E49" t="str">
            <v>Servicio</v>
          </cell>
          <cell r="F49" t="str">
            <v>Mensual</v>
          </cell>
          <cell r="G49">
            <v>1</v>
          </cell>
          <cell r="H49">
            <v>100000</v>
          </cell>
          <cell r="I49">
            <v>0.19</v>
          </cell>
          <cell r="J49">
            <v>119000</v>
          </cell>
          <cell r="K49">
            <v>119000</v>
          </cell>
        </row>
        <row r="50">
          <cell r="D50" t="str">
            <v>Mantenimiento preventivo a carcamos y cajas de inspeccion redes de agua lluvias y agua residuales.</v>
          </cell>
          <cell r="E50" t="str">
            <v>Servicio</v>
          </cell>
          <cell r="F50" t="str">
            <v>Mensual</v>
          </cell>
          <cell r="G50">
            <v>1</v>
          </cell>
          <cell r="H50">
            <v>1000000</v>
          </cell>
          <cell r="I50">
            <v>0.19</v>
          </cell>
          <cell r="J50">
            <v>0</v>
          </cell>
          <cell r="K50">
            <v>0</v>
          </cell>
        </row>
        <row r="51">
          <cell r="D51" t="str">
            <v>Mantenimineto preventivo a trampa de grasas (incluye resanes, e impermeabilizacion)</v>
          </cell>
          <cell r="E51" t="str">
            <v>Servicio</v>
          </cell>
          <cell r="F51" t="str">
            <v>Semestral</v>
          </cell>
          <cell r="G51">
            <v>1</v>
          </cell>
          <cell r="H51">
            <v>2000000</v>
          </cell>
          <cell r="I51">
            <v>0.19</v>
          </cell>
          <cell r="J51">
            <v>2380000</v>
          </cell>
          <cell r="K51">
            <v>2380000</v>
          </cell>
        </row>
        <row r="54">
          <cell r="C54" t="str">
            <v>Mantenimiento preventivo de bienes muebles y equipos (para colegios entre 1 a 500 estudiantes)</v>
          </cell>
          <cell r="D54" t="str">
            <v>Mantenimiento preventivo de mobiliario de aulas regulares (Pupitres, mesas, sillas, tableros)</v>
          </cell>
          <cell r="E54" t="str">
            <v>Servicio</v>
          </cell>
          <cell r="F54" t="str">
            <v>Anual</v>
          </cell>
          <cell r="G54">
            <v>1</v>
          </cell>
          <cell r="H54">
            <v>0</v>
          </cell>
          <cell r="I54">
            <v>0.19</v>
          </cell>
          <cell r="J54">
            <v>0</v>
          </cell>
          <cell r="K54">
            <v>0</v>
          </cell>
        </row>
        <row r="55">
          <cell r="C55" t="str">
            <v>Mantenimiento preventivo de bienes muebles y equipos (para colegios entre 501 a 1000 estudiantes)</v>
          </cell>
          <cell r="D55" t="str">
            <v>Mantenimiento preventivo de Mobiliario de aulas regulares (Pupitres, mesas, sillas, tableros)</v>
          </cell>
          <cell r="E55" t="str">
            <v>Servicio</v>
          </cell>
          <cell r="F55" t="str">
            <v>Anual</v>
          </cell>
          <cell r="G55">
            <v>1</v>
          </cell>
          <cell r="H55">
            <v>3000000</v>
          </cell>
          <cell r="I55">
            <v>0.19</v>
          </cell>
          <cell r="J55">
            <v>3570000</v>
          </cell>
          <cell r="K55">
            <v>3570000</v>
          </cell>
        </row>
        <row r="56">
          <cell r="C56" t="str">
            <v>Mantenimiento preventivo de bienes muebles y equipos (para colegios de más de 1000 estudiantes)</v>
          </cell>
          <cell r="D56" t="str">
            <v>Mantenimiento preventivo de Mobiliario de aulas regulares (Pupitres, mesas, sillas, tableros)</v>
          </cell>
          <cell r="E56" t="str">
            <v>Servicio</v>
          </cell>
          <cell r="F56" t="str">
            <v>Anual</v>
          </cell>
          <cell r="G56">
            <v>1</v>
          </cell>
          <cell r="H56">
            <v>0</v>
          </cell>
          <cell r="I56">
            <v>0.19</v>
          </cell>
          <cell r="J56">
            <v>0</v>
          </cell>
          <cell r="K56">
            <v>0</v>
          </cell>
        </row>
        <row r="57">
          <cell r="C57" t="str">
            <v>Mantenimiento preventivo de bienes muebles y equipos</v>
          </cell>
          <cell r="D57" t="str">
            <v>Mantenimiento preventivo de mobiliario y equipos de aulas especializadas</v>
          </cell>
          <cell r="E57" t="str">
            <v>Servicio</v>
          </cell>
          <cell r="F57" t="str">
            <v>Anual</v>
          </cell>
          <cell r="G57">
            <v>1</v>
          </cell>
          <cell r="H57">
            <v>5000000</v>
          </cell>
          <cell r="I57">
            <v>0.19</v>
          </cell>
          <cell r="J57">
            <v>5950000</v>
          </cell>
          <cell r="K57">
            <v>5950000</v>
          </cell>
        </row>
        <row r="58">
          <cell r="C58" t="str">
            <v>Mantenimiento preventivo de bienes muebles y equipos</v>
          </cell>
          <cell r="D58" t="str">
            <v>Mantenimiento preventivo de mobiliario administrativo y de almacenamiento</v>
          </cell>
          <cell r="E58" t="str">
            <v>Servicio</v>
          </cell>
          <cell r="F58" t="str">
            <v>Anual</v>
          </cell>
          <cell r="G58">
            <v>1</v>
          </cell>
          <cell r="H58">
            <v>5000000</v>
          </cell>
          <cell r="I58">
            <v>0.19</v>
          </cell>
          <cell r="J58">
            <v>5950000</v>
          </cell>
          <cell r="K58">
            <v>5950000</v>
          </cell>
        </row>
      </sheetData>
      <sheetData sheetId="6">
        <row r="13">
          <cell r="E13" t="str">
            <v xml:space="preserve">Programa(s) de formación de docentes </v>
          </cell>
          <cell r="F13" t="str">
            <v>1 Paquete de 3 programas en el año</v>
          </cell>
          <cell r="G13">
            <v>1</v>
          </cell>
          <cell r="H13">
            <v>16000000</v>
          </cell>
          <cell r="I13">
            <v>0.19</v>
          </cell>
          <cell r="J13">
            <v>19040000</v>
          </cell>
          <cell r="K13">
            <v>19040000</v>
          </cell>
        </row>
        <row r="14">
          <cell r="E14" t="str">
            <v>Programas de articulación de la educación media con la educación terciaria y posmedia</v>
          </cell>
          <cell r="F14" t="str">
            <v>Programa anual</v>
          </cell>
          <cell r="G14">
            <v>1</v>
          </cell>
          <cell r="H14">
            <v>20000000</v>
          </cell>
          <cell r="I14">
            <v>0.19</v>
          </cell>
          <cell r="J14">
            <v>23800000</v>
          </cell>
          <cell r="K14">
            <v>23800000</v>
          </cell>
        </row>
        <row r="15">
          <cell r="E15" t="str">
            <v>Salida pedagógica</v>
          </cell>
          <cell r="F15" t="str">
            <v>Salida estudiante por año</v>
          </cell>
          <cell r="G15">
            <v>1000</v>
          </cell>
          <cell r="H15">
            <v>110000</v>
          </cell>
          <cell r="I15">
            <v>0.19</v>
          </cell>
          <cell r="J15">
            <v>130900</v>
          </cell>
          <cell r="K15">
            <v>130900000</v>
          </cell>
        </row>
        <row r="16">
          <cell r="E16" t="str">
            <v>Programa de bienestar estudiantil (para colegios entre 1 a 500 estudiantes)</v>
          </cell>
          <cell r="F16" t="str">
            <v>Programa anual</v>
          </cell>
          <cell r="G16">
            <v>1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E17" t="str">
            <v>Programa de bienestar estudiantil (para colegios entre 501 a 1000 estudiantes)</v>
          </cell>
          <cell r="F17" t="str">
            <v>Programa anual</v>
          </cell>
          <cell r="G17">
            <v>1</v>
          </cell>
          <cell r="H17">
            <v>60000000</v>
          </cell>
          <cell r="I17">
            <v>0.19</v>
          </cell>
          <cell r="J17">
            <v>71400000</v>
          </cell>
          <cell r="K17">
            <v>71400000</v>
          </cell>
        </row>
        <row r="18">
          <cell r="E18" t="str">
            <v>Programa de bienestar estudiantil (para colegios de más de 1000 estudiantes)</v>
          </cell>
          <cell r="F18" t="str">
            <v>Programa anual</v>
          </cell>
          <cell r="G18">
            <v>1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</sheetData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Recurso Humano"/>
      <sheetName val="2. Material Educativo"/>
      <sheetName val="entradas"/>
      <sheetName val="3. Gastos Administrativos"/>
      <sheetName val="4. Gastos Generales"/>
      <sheetName val="4.1 Costo Mantenimiento"/>
      <sheetName val="5. Estrategias de Permanencia"/>
      <sheetName val="Solicitud SECOP"/>
    </sheetNames>
    <sheetDataSet>
      <sheetData sheetId="0">
        <row r="13">
          <cell r="E13" t="str">
            <v>Rector</v>
          </cell>
          <cell r="F13" t="str">
            <v>Personas</v>
          </cell>
          <cell r="G13">
            <v>1</v>
          </cell>
          <cell r="H13">
            <v>11475000</v>
          </cell>
          <cell r="I13">
            <v>11475000</v>
          </cell>
        </row>
        <row r="14">
          <cell r="E14" t="str">
            <v>Coordinador</v>
          </cell>
          <cell r="F14" t="str">
            <v>Personas</v>
          </cell>
          <cell r="G14">
            <v>1</v>
          </cell>
          <cell r="H14">
            <v>8289540</v>
          </cell>
          <cell r="I14">
            <v>8289540</v>
          </cell>
        </row>
        <row r="15">
          <cell r="E15" t="str">
            <v xml:space="preserve">Docente de Aula Educación Básica Primaria </v>
          </cell>
          <cell r="F15" t="str">
            <v>Personas</v>
          </cell>
          <cell r="G15">
            <v>1</v>
          </cell>
          <cell r="H15">
            <v>5434560</v>
          </cell>
          <cell r="I15">
            <v>5434560</v>
          </cell>
        </row>
        <row r="16">
          <cell r="E16" t="str">
            <v xml:space="preserve">Docente Areas de conocimiento Aula Educación Básica Secundaria y Media </v>
          </cell>
          <cell r="F16" t="str">
            <v>Personas</v>
          </cell>
          <cell r="G16">
            <v>1</v>
          </cell>
          <cell r="H16">
            <v>7015050</v>
          </cell>
          <cell r="I16">
            <v>7015050</v>
          </cell>
        </row>
        <row r="17">
          <cell r="E17" t="str">
            <v>Docente Orientador</v>
          </cell>
          <cell r="F17" t="str">
            <v>Personas</v>
          </cell>
          <cell r="G17">
            <v>1</v>
          </cell>
          <cell r="H17">
            <v>5434560</v>
          </cell>
          <cell r="I17">
            <v>5434560</v>
          </cell>
        </row>
        <row r="18">
          <cell r="E18" t="str">
            <v xml:space="preserve">Docentes de Apoyo Pedagógico </v>
          </cell>
          <cell r="F18" t="str">
            <v>Personas</v>
          </cell>
          <cell r="G18">
            <v>1</v>
          </cell>
          <cell r="H18">
            <v>5434560</v>
          </cell>
          <cell r="I18">
            <v>5434560</v>
          </cell>
        </row>
        <row r="19">
          <cell r="E19" t="str">
            <v>Coordinador Administrativo y Financiero</v>
          </cell>
          <cell r="F19" t="str">
            <v>Personas</v>
          </cell>
          <cell r="G19">
            <v>1</v>
          </cell>
          <cell r="H19">
            <v>14535000</v>
          </cell>
          <cell r="I19">
            <v>14535000</v>
          </cell>
        </row>
        <row r="20">
          <cell r="E20" t="str">
            <v>Contador</v>
          </cell>
          <cell r="F20" t="str">
            <v>Personas</v>
          </cell>
          <cell r="G20">
            <v>1</v>
          </cell>
          <cell r="H20">
            <v>8874000</v>
          </cell>
          <cell r="I20">
            <v>8874000</v>
          </cell>
        </row>
        <row r="21">
          <cell r="E21" t="str">
            <v>Secretaria</v>
          </cell>
          <cell r="F21" t="str">
            <v>Personas</v>
          </cell>
          <cell r="G21">
            <v>1</v>
          </cell>
          <cell r="H21">
            <v>3444030</v>
          </cell>
          <cell r="I21">
            <v>3444030</v>
          </cell>
        </row>
        <row r="22">
          <cell r="E22" t="str">
            <v>Ingeniero de Sistemas</v>
          </cell>
          <cell r="F22" t="str">
            <v>Personas</v>
          </cell>
          <cell r="G22">
            <v>1</v>
          </cell>
          <cell r="H22">
            <v>7650000</v>
          </cell>
          <cell r="I22">
            <v>7650000</v>
          </cell>
        </row>
        <row r="23">
          <cell r="E23" t="str">
            <v>Auxiliar de Mantenimiento</v>
          </cell>
          <cell r="F23" t="str">
            <v>Personas</v>
          </cell>
          <cell r="G23">
            <v>1</v>
          </cell>
          <cell r="H23">
            <v>2112000</v>
          </cell>
          <cell r="I23">
            <v>2112000</v>
          </cell>
        </row>
        <row r="24">
          <cell r="E24" t="str">
            <v xml:space="preserve">Auxiliar de Servicios Generales </v>
          </cell>
          <cell r="F24" t="str">
            <v>Personas</v>
          </cell>
          <cell r="G24">
            <v>1</v>
          </cell>
          <cell r="H24">
            <v>2745600</v>
          </cell>
          <cell r="I24">
            <v>2745600</v>
          </cell>
        </row>
        <row r="25">
          <cell r="E25" t="str">
            <v xml:space="preserve">Auxiliar de Inventarios </v>
          </cell>
          <cell r="F25" t="str">
            <v>Personas</v>
          </cell>
          <cell r="G25">
            <v>1</v>
          </cell>
          <cell r="H25">
            <v>3276000</v>
          </cell>
          <cell r="I25">
            <v>3276000</v>
          </cell>
        </row>
        <row r="26">
          <cell r="E26" t="str">
            <v xml:space="preserve">Auxiliar Administrativo </v>
          </cell>
          <cell r="F26" t="str">
            <v>Personas</v>
          </cell>
          <cell r="G26">
            <v>1</v>
          </cell>
          <cell r="H26">
            <v>2964000</v>
          </cell>
          <cell r="I26">
            <v>2964000</v>
          </cell>
        </row>
        <row r="27">
          <cell r="E27" t="str">
            <v>Aprendiz del SENA</v>
          </cell>
          <cell r="F27" t="str">
            <v>Personas</v>
          </cell>
          <cell r="G27">
            <v>1</v>
          </cell>
          <cell r="H27">
            <v>2692800</v>
          </cell>
          <cell r="I27">
            <v>2692800</v>
          </cell>
        </row>
        <row r="28">
          <cell r="E28" t="str">
            <v>Auxiliar de Laboratorio</v>
          </cell>
          <cell r="F28" t="str">
            <v>Personas</v>
          </cell>
          <cell r="G28">
            <v>1</v>
          </cell>
          <cell r="H28">
            <v>3213000</v>
          </cell>
          <cell r="I28">
            <v>3213000</v>
          </cell>
        </row>
        <row r="29">
          <cell r="E29" t="str">
            <v>Auxiliar de Enfermería</v>
          </cell>
          <cell r="F29" t="str">
            <v>Personas</v>
          </cell>
          <cell r="G29">
            <v>1</v>
          </cell>
          <cell r="H29">
            <v>3213000</v>
          </cell>
          <cell r="I29">
            <v>3213000</v>
          </cell>
        </row>
        <row r="30">
          <cell r="E30" t="str">
            <v>Auxiliar de Biblioteca</v>
          </cell>
          <cell r="F30" t="str">
            <v>Personas</v>
          </cell>
          <cell r="G30">
            <v>1</v>
          </cell>
          <cell r="H30">
            <v>2907000</v>
          </cell>
          <cell r="I30">
            <v>2907000</v>
          </cell>
        </row>
        <row r="31">
          <cell r="E31" t="str">
            <v>Secretaria Académica</v>
          </cell>
          <cell r="F31" t="str">
            <v>Personas</v>
          </cell>
          <cell r="G31">
            <v>1</v>
          </cell>
          <cell r="H31">
            <v>3900000</v>
          </cell>
          <cell r="I31">
            <v>3900000</v>
          </cell>
        </row>
        <row r="33">
          <cell r="E33" t="str">
            <v>Psicólogo</v>
          </cell>
          <cell r="F33" t="str">
            <v>Personas</v>
          </cell>
          <cell r="G33">
            <v>1</v>
          </cell>
          <cell r="H33">
            <v>5814000</v>
          </cell>
          <cell r="I33">
            <v>5814000</v>
          </cell>
        </row>
        <row r="34">
          <cell r="E34" t="str">
            <v>Mediador Pedagógico y Comunicativo</v>
          </cell>
          <cell r="F34" t="str">
            <v>Personas</v>
          </cell>
          <cell r="G34">
            <v>1</v>
          </cell>
          <cell r="H34">
            <v>5434560</v>
          </cell>
          <cell r="I34">
            <v>5434560</v>
          </cell>
        </row>
        <row r="35">
          <cell r="E35" t="str">
            <v>Trabajador Social</v>
          </cell>
          <cell r="F35" t="str">
            <v>Personas</v>
          </cell>
          <cell r="G35">
            <v>1</v>
          </cell>
          <cell r="H35">
            <v>5355000</v>
          </cell>
          <cell r="I35">
            <v>5355000</v>
          </cell>
        </row>
        <row r="36">
          <cell r="E36" t="str">
            <v>Bibliotecario Escolar</v>
          </cell>
          <cell r="F36" t="str">
            <v>Personas</v>
          </cell>
          <cell r="G36">
            <v>1</v>
          </cell>
          <cell r="H36">
            <v>4992000</v>
          </cell>
          <cell r="I36">
            <v>4992000</v>
          </cell>
        </row>
        <row r="38">
          <cell r="E38" t="str">
            <v>Docente de Preescolar / Profesional de Primera Infancia</v>
          </cell>
          <cell r="F38" t="str">
            <v>Personas</v>
          </cell>
          <cell r="G38">
            <v>1</v>
          </cell>
          <cell r="H38">
            <v>5377950</v>
          </cell>
          <cell r="I38">
            <v>5377950</v>
          </cell>
        </row>
        <row r="39">
          <cell r="E39" t="str">
            <v>Auxiliar de Primera Infancia</v>
          </cell>
          <cell r="F39" t="str">
            <v>Personas</v>
          </cell>
          <cell r="G39">
            <v>1</v>
          </cell>
          <cell r="H39">
            <v>4992000</v>
          </cell>
          <cell r="I39">
            <v>4992000</v>
          </cell>
        </row>
        <row r="40">
          <cell r="E40" t="str">
            <v>Psicopedagogo</v>
          </cell>
          <cell r="F40" t="str">
            <v>Personas</v>
          </cell>
          <cell r="G40">
            <v>1</v>
          </cell>
          <cell r="H40">
            <v>5814000</v>
          </cell>
          <cell r="I40">
            <v>5814000</v>
          </cell>
        </row>
      </sheetData>
      <sheetData sheetId="1">
        <row r="13">
          <cell r="D13" t="str">
            <v>Material bibliográfico - Procesos de gestión de colecciones: Actualización colección de referencia</v>
          </cell>
          <cell r="E13" t="str">
            <v>Colección</v>
          </cell>
          <cell r="F13">
            <v>1</v>
          </cell>
          <cell r="G13">
            <v>705000</v>
          </cell>
          <cell r="H13">
            <v>0.19</v>
          </cell>
          <cell r="I13">
            <v>838950</v>
          </cell>
          <cell r="J13">
            <v>838950</v>
          </cell>
        </row>
        <row r="14">
          <cell r="D14" t="str">
            <v>Material bibliográfico - Procesos de gestión de colecciones: Actualización colección informativa</v>
          </cell>
          <cell r="E14" t="str">
            <v>Colección</v>
          </cell>
          <cell r="F14">
            <v>1</v>
          </cell>
          <cell r="G14">
            <v>959000</v>
          </cell>
          <cell r="H14">
            <v>0.19</v>
          </cell>
          <cell r="I14">
            <v>1141210</v>
          </cell>
          <cell r="J14">
            <v>1141210</v>
          </cell>
        </row>
        <row r="15">
          <cell r="D15" t="str">
            <v>Material bibliográfico - Procesos de gestión de colecciones: Actualización colección de ficción</v>
          </cell>
          <cell r="E15" t="str">
            <v>Colección</v>
          </cell>
          <cell r="F15">
            <v>1</v>
          </cell>
          <cell r="G15">
            <v>706000</v>
          </cell>
          <cell r="H15">
            <v>0</v>
          </cell>
          <cell r="I15">
            <v>706000</v>
          </cell>
          <cell r="J15">
            <v>706000</v>
          </cell>
        </row>
        <row r="16">
          <cell r="D16" t="str">
            <v>Material bibliográfico - Programas y servicios bibliotecarios: Actualización información de usuarios de la biblioteca</v>
          </cell>
          <cell r="E16" t="str">
            <v>Documento</v>
          </cell>
          <cell r="F16">
            <v>1</v>
          </cell>
          <cell r="G16">
            <v>1200000</v>
          </cell>
          <cell r="H16">
            <v>0</v>
          </cell>
          <cell r="I16">
            <v>1200000</v>
          </cell>
          <cell r="J16">
            <v>1200000</v>
          </cell>
        </row>
        <row r="17">
          <cell r="D17" t="str">
            <v>Material bibliográfico - Programas y servicios bibliotecarios: Actualización en programas para la formación de lectores</v>
          </cell>
          <cell r="E17" t="str">
            <v>Documento</v>
          </cell>
          <cell r="F17">
            <v>1</v>
          </cell>
          <cell r="G17">
            <v>1200000</v>
          </cell>
          <cell r="H17">
            <v>0</v>
          </cell>
          <cell r="I17">
            <v>1200000</v>
          </cell>
          <cell r="J17">
            <v>1200000</v>
          </cell>
        </row>
        <row r="18">
          <cell r="D18" t="str">
            <v>Material bibliográfico - Programas y servicios bibliotecarios: Actualización en programas de alfabetización informacional</v>
          </cell>
          <cell r="E18" t="str">
            <v>Documento</v>
          </cell>
          <cell r="F18">
            <v>1</v>
          </cell>
          <cell r="G18">
            <v>2000000</v>
          </cell>
          <cell r="H18">
            <v>0</v>
          </cell>
          <cell r="I18">
            <v>2000000</v>
          </cell>
          <cell r="J18">
            <v>2000000</v>
          </cell>
        </row>
        <row r="19">
          <cell r="D19" t="str">
            <v>Material bibliográfico - Apoyo a los procesos de aprendizaje: Actualización de bibliobancos - Textos curriculares</v>
          </cell>
          <cell r="E19" t="str">
            <v xml:space="preserve">Paquete de ejemplares por estudiante en cada área. </v>
          </cell>
          <cell r="F19">
            <v>1</v>
          </cell>
          <cell r="G19">
            <v>820000</v>
          </cell>
          <cell r="H19">
            <v>0</v>
          </cell>
          <cell r="I19">
            <v>820000</v>
          </cell>
          <cell r="J19">
            <v>820000</v>
          </cell>
        </row>
        <row r="20">
          <cell r="D20" t="str">
            <v>Material bibliográfico - Apoyo a los procesos de aprendizaje: Actualización de bibliobancos - Guías de trabajo</v>
          </cell>
          <cell r="E20" t="str">
            <v>Documento</v>
          </cell>
          <cell r="F20">
            <v>1</v>
          </cell>
          <cell r="G20">
            <v>1500000</v>
          </cell>
          <cell r="H20">
            <v>0</v>
          </cell>
          <cell r="I20">
            <v>1500000</v>
          </cell>
          <cell r="J20">
            <v>1500000</v>
          </cell>
        </row>
        <row r="21">
          <cell r="D21" t="str">
            <v>Material bibliográfico - Apoyo a los procesos de aprendizaje: Actualización de bibliobancos - Manuales</v>
          </cell>
          <cell r="E21" t="str">
            <v>Documento</v>
          </cell>
          <cell r="F21">
            <v>1</v>
          </cell>
          <cell r="G21">
            <v>1500000</v>
          </cell>
          <cell r="H21">
            <v>0</v>
          </cell>
          <cell r="I21">
            <v>1500000</v>
          </cell>
          <cell r="J21">
            <v>1500000</v>
          </cell>
        </row>
        <row r="22">
          <cell r="D22" t="str">
            <v>Material Tecnológico - Hemeroteca: Suscripción y renovación periódico de circulación Nacional.</v>
          </cell>
          <cell r="E22" t="str">
            <v>Suscripción anual</v>
          </cell>
          <cell r="F22">
            <v>1</v>
          </cell>
          <cell r="G22">
            <v>799000</v>
          </cell>
          <cell r="H22">
            <v>0</v>
          </cell>
          <cell r="I22">
            <v>799000</v>
          </cell>
          <cell r="J22">
            <v>799000</v>
          </cell>
        </row>
        <row r="23">
          <cell r="D23" t="str">
            <v>Material Tecnológico - Hemeroteca: Suscripción y renovación periódico de circulación Local</v>
          </cell>
          <cell r="E23" t="str">
            <v>Suscripción anual</v>
          </cell>
          <cell r="F23">
            <v>1</v>
          </cell>
          <cell r="G23">
            <v>600000</v>
          </cell>
          <cell r="H23">
            <v>0</v>
          </cell>
          <cell r="I23">
            <v>600000</v>
          </cell>
          <cell r="J23">
            <v>600000</v>
          </cell>
        </row>
        <row r="24">
          <cell r="D24" t="str">
            <v>Material Tecnológico - Hemeroteca: Suscripción y renovación Revista de circulación Nacional</v>
          </cell>
          <cell r="E24" t="str">
            <v>Suscripción anual</v>
          </cell>
          <cell r="F24">
            <v>1</v>
          </cell>
          <cell r="G24">
            <v>480000</v>
          </cell>
          <cell r="H24">
            <v>0</v>
          </cell>
          <cell r="I24">
            <v>480000</v>
          </cell>
          <cell r="J24">
            <v>480000</v>
          </cell>
        </row>
        <row r="25">
          <cell r="D25" t="str">
            <v>Material Tecnológico - Contenidos especializados: Suscripción y renovación de contenidos en línea</v>
          </cell>
          <cell r="E25" t="str">
            <v>Recursos digitales/licencias anual</v>
          </cell>
          <cell r="F25">
            <v>1</v>
          </cell>
          <cell r="G25">
            <v>15000000</v>
          </cell>
          <cell r="H25">
            <v>0</v>
          </cell>
          <cell r="I25">
            <v>15000000</v>
          </cell>
          <cell r="J25">
            <v>15000000</v>
          </cell>
        </row>
        <row r="26">
          <cell r="D26" t="str">
            <v>Material Tecnológico - Contenidos especializados: Suscripción y renovación de contenidos de materiales en formato electrónico</v>
          </cell>
          <cell r="E26" t="str">
            <v>Títulos/licencias</v>
          </cell>
          <cell r="F26">
            <v>1</v>
          </cell>
          <cell r="G26">
            <v>16800000</v>
          </cell>
          <cell r="H26">
            <v>0</v>
          </cell>
          <cell r="I26">
            <v>16800000</v>
          </cell>
          <cell r="J26">
            <v>16800000</v>
          </cell>
        </row>
        <row r="27">
          <cell r="D27" t="str">
            <v>Material Tecnológico - Software: Suscripción y renovación de licencias de paquetes informáticos, para uso en dispositivos electrónico de Biblioteca escolar.</v>
          </cell>
          <cell r="E27" t="str">
            <v>Licencias por dispositivo.</v>
          </cell>
          <cell r="F27">
            <v>1</v>
          </cell>
          <cell r="G27">
            <v>5770000</v>
          </cell>
          <cell r="H27">
            <v>0</v>
          </cell>
          <cell r="I27">
            <v>5770000</v>
          </cell>
          <cell r="J27">
            <v>5770000</v>
          </cell>
        </row>
        <row r="28">
          <cell r="D28" t="str">
            <v>Material Tecnológico - Software: Suscripción y renovación de 3 programas especializados en apoyo a cada una de las áreas básicas del curriculo.</v>
          </cell>
          <cell r="E28" t="str">
            <v>Licencias/programas por área</v>
          </cell>
          <cell r="F28">
            <v>1</v>
          </cell>
          <cell r="G28">
            <v>12000000</v>
          </cell>
          <cell r="H28">
            <v>0</v>
          </cell>
          <cell r="I28">
            <v>12000000</v>
          </cell>
          <cell r="J28">
            <v>12000000</v>
          </cell>
        </row>
        <row r="29">
          <cell r="D29" t="str">
            <v>Material Tecnológico - Software: Desarrollo de programas de formación para el uso de las herramientas, acceso y producción de contenidos de cada uno de los programas especializados.</v>
          </cell>
          <cell r="E29" t="str">
            <v>Programas formativos por área</v>
          </cell>
          <cell r="F29">
            <v>1</v>
          </cell>
          <cell r="G29">
            <v>18000000</v>
          </cell>
          <cell r="H29">
            <v>0</v>
          </cell>
          <cell r="I29">
            <v>18000000</v>
          </cell>
          <cell r="J29">
            <v>18000000</v>
          </cell>
        </row>
        <row r="32">
          <cell r="D32" t="str">
            <v>Material Impreso complementario primera infancia</v>
          </cell>
          <cell r="E32" t="str">
            <v>Kit</v>
          </cell>
          <cell r="F32">
            <v>1</v>
          </cell>
          <cell r="G32">
            <v>3045000</v>
          </cell>
          <cell r="H32">
            <v>0</v>
          </cell>
          <cell r="I32">
            <v>3045000</v>
          </cell>
          <cell r="J32">
            <v>3045000</v>
          </cell>
        </row>
        <row r="33">
          <cell r="D33" t="str">
            <v>Material didáctico primera infancia: juegos de asociaciones de parejas</v>
          </cell>
          <cell r="E33" t="str">
            <v>Juego por estudiante</v>
          </cell>
          <cell r="F33">
            <v>1</v>
          </cell>
          <cell r="G33">
            <v>80000</v>
          </cell>
          <cell r="H33">
            <v>0</v>
          </cell>
          <cell r="I33">
            <v>80000</v>
          </cell>
          <cell r="J33">
            <v>80000</v>
          </cell>
        </row>
        <row r="34">
          <cell r="D34" t="str">
            <v>Material didáctico primera infancia: elementos que favorezcan la destreza fisica</v>
          </cell>
          <cell r="E34" t="str">
            <v>Kit</v>
          </cell>
          <cell r="F34">
            <v>1</v>
          </cell>
          <cell r="G34">
            <v>2000000</v>
          </cell>
          <cell r="H34">
            <v>0</v>
          </cell>
          <cell r="I34">
            <v>2000000</v>
          </cell>
          <cell r="J34">
            <v>2000000</v>
          </cell>
        </row>
        <row r="35">
          <cell r="D35" t="str">
            <v>Material didáctico Primera Infancia: Material necesario para el desarrollo de juegos que permitan la representación de roles</v>
          </cell>
          <cell r="E35" t="str">
            <v>Kit</v>
          </cell>
          <cell r="F35">
            <v>1</v>
          </cell>
          <cell r="G35">
            <v>1200000</v>
          </cell>
          <cell r="H35">
            <v>0</v>
          </cell>
          <cell r="I35">
            <v>1200000</v>
          </cell>
          <cell r="J35">
            <v>1200000</v>
          </cell>
        </row>
        <row r="36">
          <cell r="D36" t="str">
            <v>Material didáctico Primera Infancia: Material que permita el desarrollo de la motricidad fina</v>
          </cell>
          <cell r="E36" t="str">
            <v>Kit</v>
          </cell>
          <cell r="F36">
            <v>1</v>
          </cell>
          <cell r="G36">
            <v>950000</v>
          </cell>
          <cell r="H36">
            <v>0</v>
          </cell>
          <cell r="I36">
            <v>950000</v>
          </cell>
          <cell r="J36">
            <v>950000</v>
          </cell>
        </row>
      </sheetData>
      <sheetData sheetId="2" refreshError="1"/>
      <sheetData sheetId="3">
        <row r="12">
          <cell r="E12" t="str">
            <v>Materiales y suministros de oficina (para colegios entre 1 a 500 estudiantes)</v>
          </cell>
          <cell r="F12">
            <v>1</v>
          </cell>
          <cell r="G12" t="str">
            <v>Costo anual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E13" t="str">
            <v>Materiales y suministros de oficina (para colegios entre 501 a 1000 estudiantes)</v>
          </cell>
          <cell r="F13">
            <v>1</v>
          </cell>
          <cell r="G13" t="str">
            <v>Costo anual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E14" t="str">
            <v>Materiales y suministros de oficina (para colegios de más de 1000 estudiantes)</v>
          </cell>
          <cell r="F14">
            <v>1</v>
          </cell>
          <cell r="G14" t="str">
            <v>Costo anual</v>
          </cell>
          <cell r="H14">
            <v>6000000</v>
          </cell>
          <cell r="I14">
            <v>0.19</v>
          </cell>
          <cell r="J14">
            <v>7140000</v>
          </cell>
          <cell r="K14">
            <v>7140000</v>
          </cell>
        </row>
        <row r="15">
          <cell r="E15" t="str">
            <v xml:space="preserve">Boletines académicos </v>
          </cell>
          <cell r="F15">
            <v>1</v>
          </cell>
          <cell r="G15" t="str">
            <v>Boletín por estudiante por año</v>
          </cell>
          <cell r="H15">
            <v>8000</v>
          </cell>
          <cell r="I15">
            <v>0.19</v>
          </cell>
          <cell r="J15">
            <v>9520</v>
          </cell>
          <cell r="K15">
            <v>9520</v>
          </cell>
        </row>
        <row r="16">
          <cell r="E16" t="str">
            <v>Insumos gestión documental (para colegios entre 1 a 500 estudiantes)</v>
          </cell>
          <cell r="F16">
            <v>1</v>
          </cell>
          <cell r="G16" t="str">
            <v>Costo anual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E17" t="str">
            <v>Insumos gestión documental (para colegios entre 501 a 1000 estudiantes)</v>
          </cell>
          <cell r="F17">
            <v>1</v>
          </cell>
          <cell r="G17" t="str">
            <v>Costo anual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E18" t="str">
            <v>Insumos gestión documental (para colegios de más de 1000 estudiantes)</v>
          </cell>
          <cell r="F18">
            <v>1</v>
          </cell>
          <cell r="G18" t="str">
            <v>Costo anual</v>
          </cell>
          <cell r="H18">
            <v>6000000</v>
          </cell>
          <cell r="I18">
            <v>0.19</v>
          </cell>
          <cell r="J18">
            <v>7140000</v>
          </cell>
          <cell r="K18">
            <v>7140000</v>
          </cell>
        </row>
        <row r="19">
          <cell r="E19" t="str">
            <v>Dotación al personal</v>
          </cell>
          <cell r="F19">
            <v>1</v>
          </cell>
          <cell r="G19" t="str">
            <v>Dotación trabajador año</v>
          </cell>
          <cell r="H19">
            <v>1300000</v>
          </cell>
          <cell r="I19">
            <v>0.19</v>
          </cell>
          <cell r="J19">
            <v>1547000</v>
          </cell>
          <cell r="K19">
            <v>1547000</v>
          </cell>
        </row>
        <row r="20">
          <cell r="E20" t="str">
            <v>Gestión de Seguridad y Salud en el trabajo: Elementos de protección personal</v>
          </cell>
          <cell r="F20">
            <v>1</v>
          </cell>
          <cell r="G20" t="str">
            <v>Kit por persona</v>
          </cell>
          <cell r="H20">
            <v>1500000</v>
          </cell>
          <cell r="I20">
            <v>0.19</v>
          </cell>
          <cell r="J20">
            <v>1785000</v>
          </cell>
          <cell r="K20">
            <v>1785000</v>
          </cell>
        </row>
        <row r="21">
          <cell r="E21" t="str">
            <v>Gestión de Seguridad y Salud en el trabajo: Elementos para los brigadistas</v>
          </cell>
          <cell r="F21">
            <v>1</v>
          </cell>
          <cell r="G21" t="str">
            <v>Kit por brigada</v>
          </cell>
          <cell r="H21">
            <v>200000</v>
          </cell>
          <cell r="I21">
            <v>0.19</v>
          </cell>
          <cell r="J21">
            <v>238000</v>
          </cell>
          <cell r="K21">
            <v>238000</v>
          </cell>
        </row>
        <row r="22">
          <cell r="E22" t="str">
            <v xml:space="preserve">Agendas </v>
          </cell>
          <cell r="F22">
            <v>1</v>
          </cell>
          <cell r="G22" t="str">
            <v>Agenda por estudiante</v>
          </cell>
          <cell r="H22">
            <v>30000</v>
          </cell>
          <cell r="I22">
            <v>0</v>
          </cell>
          <cell r="J22">
            <v>30000</v>
          </cell>
          <cell r="K22">
            <v>30000</v>
          </cell>
        </row>
        <row r="23">
          <cell r="E23" t="str">
            <v xml:space="preserve">Carnés </v>
          </cell>
          <cell r="F23">
            <v>1</v>
          </cell>
          <cell r="G23" t="str">
            <v>Carné por estudiante</v>
          </cell>
          <cell r="H23">
            <v>6000</v>
          </cell>
          <cell r="I23">
            <v>0</v>
          </cell>
          <cell r="J23">
            <v>6000</v>
          </cell>
          <cell r="K23">
            <v>6000</v>
          </cell>
        </row>
        <row r="24">
          <cell r="E24" t="str">
            <v xml:space="preserve">Diplomas </v>
          </cell>
          <cell r="F24">
            <v>1</v>
          </cell>
          <cell r="G24" t="str">
            <v>Diploma por estudiante</v>
          </cell>
          <cell r="H24">
            <v>112000</v>
          </cell>
          <cell r="I24">
            <v>0.19</v>
          </cell>
          <cell r="J24">
            <v>133280</v>
          </cell>
          <cell r="K24">
            <v>133280</v>
          </cell>
        </row>
        <row r="25">
          <cell r="E25" t="str">
            <v xml:space="preserve">Software notas </v>
          </cell>
          <cell r="F25">
            <v>1</v>
          </cell>
          <cell r="G25" t="str">
            <v>Programa/Licencia anual</v>
          </cell>
          <cell r="H25">
            <v>8800000</v>
          </cell>
          <cell r="I25">
            <v>0.19</v>
          </cell>
          <cell r="J25">
            <v>10472000</v>
          </cell>
          <cell r="K25">
            <v>10472000</v>
          </cell>
        </row>
        <row r="26">
          <cell r="E26" t="str">
            <v>Otros: Especifique clase de elemento, unidades de medida, cantidades, valor unitario</v>
          </cell>
          <cell r="H26">
            <v>34700000</v>
          </cell>
          <cell r="I26">
            <v>0</v>
          </cell>
          <cell r="J26">
            <v>34700000</v>
          </cell>
          <cell r="K26">
            <v>0</v>
          </cell>
        </row>
      </sheetData>
      <sheetData sheetId="4">
        <row r="12">
          <cell r="E12" t="str">
            <v>Mantenimiento preventivo infraestructura física</v>
          </cell>
          <cell r="F12" t="str">
            <v>Mantenimiento por colegio en el año</v>
          </cell>
          <cell r="G12">
            <v>1</v>
          </cell>
          <cell r="H12">
            <v>252028910</v>
          </cell>
          <cell r="I12">
            <v>0</v>
          </cell>
          <cell r="J12">
            <v>252028910</v>
          </cell>
          <cell r="K12">
            <v>252028910</v>
          </cell>
        </row>
        <row r="13">
          <cell r="E13" t="str">
            <v>Mantenimiento preventivo de bienes muebles y equipos</v>
          </cell>
          <cell r="F13" t="str">
            <v>Mantenimiento por colegio en el año</v>
          </cell>
          <cell r="G13">
            <v>1</v>
          </cell>
          <cell r="H13">
            <v>23000000</v>
          </cell>
          <cell r="I13">
            <v>0</v>
          </cell>
          <cell r="J13">
            <v>23000000</v>
          </cell>
          <cell r="K13">
            <v>23000000</v>
          </cell>
        </row>
        <row r="14">
          <cell r="E14" t="str">
            <v>Servicio de aseo institucional (para colegios entre 1 a 500 estudiantes)</v>
          </cell>
          <cell r="F14" t="str">
            <v>Servicio anual</v>
          </cell>
          <cell r="G14">
            <v>1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E15" t="str">
            <v>Servicio de aseo institucional (para colegios entre 501 a 1000 estudiantes</v>
          </cell>
          <cell r="F15" t="str">
            <v>Servicio anual</v>
          </cell>
          <cell r="G15">
            <v>1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E16" t="str">
            <v>Servicio de aseo institucional (para colegios de más de 1000 estudiantes)</v>
          </cell>
          <cell r="F16" t="str">
            <v>Servicio anual</v>
          </cell>
          <cell r="G16">
            <v>1</v>
          </cell>
          <cell r="H16">
            <v>166074000</v>
          </cell>
          <cell r="I16">
            <v>0.19</v>
          </cell>
          <cell r="J16">
            <v>197628060</v>
          </cell>
          <cell r="K16">
            <v>197628060</v>
          </cell>
        </row>
        <row r="17">
          <cell r="E17" t="str">
            <v>Servicio de vigilancia institucional (para colegios entre 1 a 500 estudiantes)</v>
          </cell>
          <cell r="F17" t="str">
            <v>Servicio anual</v>
          </cell>
          <cell r="G17">
            <v>1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E18" t="str">
            <v>Servicio de vigilancia institucional (para colegios entre 501 a 1000 estudiantes)</v>
          </cell>
          <cell r="F18" t="str">
            <v>Servicio anual</v>
          </cell>
          <cell r="G18">
            <v>1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E19" t="str">
            <v>Servicio de vigilancia institucional (para colegios de más de 1000 estudiantes)</v>
          </cell>
          <cell r="F19" t="str">
            <v>Servicio anual</v>
          </cell>
          <cell r="G19">
            <v>1</v>
          </cell>
          <cell r="H19">
            <v>370000000</v>
          </cell>
          <cell r="I19">
            <v>0</v>
          </cell>
          <cell r="J19">
            <v>370000000</v>
          </cell>
          <cell r="K19">
            <v>370000000</v>
          </cell>
        </row>
        <row r="20">
          <cell r="E20" t="str">
            <v>Otros: Especifique clase de elemento, unidades de medida, cantidades, valor unitario</v>
          </cell>
          <cell r="H20">
            <v>210000000</v>
          </cell>
          <cell r="I20">
            <v>0</v>
          </cell>
          <cell r="J20">
            <v>210000000</v>
          </cell>
          <cell r="K20">
            <v>0</v>
          </cell>
        </row>
      </sheetData>
      <sheetData sheetId="5">
        <row r="13">
          <cell r="D13" t="str">
            <v>Mantenimiento preventivo ascensor</v>
          </cell>
          <cell r="E13" t="str">
            <v>Servicio</v>
          </cell>
          <cell r="F13" t="str">
            <v>Mensual</v>
          </cell>
          <cell r="G13">
            <v>1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D14" t="str">
            <v>Certificacion anual de ascensores</v>
          </cell>
          <cell r="E14" t="str">
            <v>Servicio</v>
          </cell>
          <cell r="F14" t="str">
            <v>Anual</v>
          </cell>
          <cell r="G14">
            <v>1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D15" t="str">
            <v>Lavado y mantenimiento general de tanques de agua potable (Incluye mantenimiento a la impermeabilizacion del tanque en caso de ser subterraneo)</v>
          </cell>
          <cell r="E15" t="str">
            <v>Servicio</v>
          </cell>
          <cell r="F15" t="str">
            <v>Semestral</v>
          </cell>
          <cell r="G15">
            <v>1</v>
          </cell>
          <cell r="H15">
            <v>2940000</v>
          </cell>
          <cell r="I15">
            <v>0.19</v>
          </cell>
          <cell r="J15">
            <v>3498600</v>
          </cell>
          <cell r="K15">
            <v>3498600</v>
          </cell>
        </row>
        <row r="16">
          <cell r="D16" t="str">
            <v>Lavado y mantenimiento general de tanques de agua lluvia</v>
          </cell>
          <cell r="E16" t="str">
            <v>Servicio</v>
          </cell>
          <cell r="F16" t="str">
            <v>anual</v>
          </cell>
          <cell r="G16">
            <v>1</v>
          </cell>
          <cell r="H16">
            <v>1500000</v>
          </cell>
          <cell r="I16">
            <v>0.19</v>
          </cell>
          <cell r="J16">
            <v>1785000</v>
          </cell>
          <cell r="K16">
            <v>1785000</v>
          </cell>
        </row>
        <row r="17">
          <cell r="D17" t="str">
            <v>Lavado y mantenimiento general de tanques de agua Red Contra Incendio</v>
          </cell>
          <cell r="E17" t="str">
            <v>Servicio</v>
          </cell>
          <cell r="F17" t="str">
            <v>anual</v>
          </cell>
          <cell r="G17">
            <v>1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D18" t="str">
            <v>Mantenimiento preventivo a equipos de bombeo gua potable</v>
          </cell>
          <cell r="E18" t="str">
            <v>Servicio</v>
          </cell>
          <cell r="F18" t="str">
            <v>Mensual</v>
          </cell>
          <cell r="G18">
            <v>1</v>
          </cell>
          <cell r="H18">
            <v>800000</v>
          </cell>
          <cell r="I18">
            <v>0.19</v>
          </cell>
          <cell r="J18">
            <v>952000</v>
          </cell>
          <cell r="K18">
            <v>952000</v>
          </cell>
        </row>
        <row r="19">
          <cell r="D19" t="str">
            <v>Mantenimiento preventivo de equipos de bombeo y tanques de cocina</v>
          </cell>
          <cell r="E19" t="str">
            <v>Servicio</v>
          </cell>
          <cell r="F19" t="str">
            <v>Semestral</v>
          </cell>
          <cell r="G19">
            <v>1</v>
          </cell>
          <cell r="H19">
            <v>3000000</v>
          </cell>
          <cell r="I19">
            <v>0.19</v>
          </cell>
          <cell r="J19">
            <v>3570000</v>
          </cell>
          <cell r="K19">
            <v>3570000</v>
          </cell>
        </row>
        <row r="20">
          <cell r="D20" t="str">
            <v>Mantenimiento preventivo a equipos de bombeo agua lluvia</v>
          </cell>
          <cell r="E20" t="str">
            <v>Servicio</v>
          </cell>
          <cell r="F20" t="str">
            <v>Mensual</v>
          </cell>
          <cell r="G20">
            <v>1</v>
          </cell>
          <cell r="H20">
            <v>800000</v>
          </cell>
          <cell r="I20">
            <v>0.19</v>
          </cell>
          <cell r="J20">
            <v>952000</v>
          </cell>
          <cell r="K20">
            <v>952000</v>
          </cell>
        </row>
        <row r="21">
          <cell r="D21" t="str">
            <v>Mantenimiento preventivo red contra incendio (incluye mantenimiento a estaciones manuales, equipo de Bombeo y pruebas pitometricas anuales)</v>
          </cell>
          <cell r="E21" t="str">
            <v>Servicio</v>
          </cell>
          <cell r="F21" t="str">
            <v>Anual</v>
          </cell>
          <cell r="G21">
            <v>1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D22" t="str">
            <v>Mantenimiento preventivo red de deteccion de incendios (Incluye mantenimientos a panel general, sensores, alarmas)</v>
          </cell>
          <cell r="E22" t="str">
            <v>Servicio</v>
          </cell>
          <cell r="F22" t="str">
            <v>Anual</v>
          </cell>
          <cell r="G22">
            <v>1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D23" t="str">
            <v>Mantenimiento red extinción (incluye recarga y mantenimientos de extintores)</v>
          </cell>
          <cell r="E23" t="str">
            <v>Servicio</v>
          </cell>
          <cell r="F23" t="str">
            <v>Anual</v>
          </cell>
          <cell r="G23">
            <v>1</v>
          </cell>
          <cell r="H23">
            <v>199000</v>
          </cell>
          <cell r="I23">
            <v>0.19</v>
          </cell>
          <cell r="J23">
            <v>236810</v>
          </cell>
          <cell r="K23">
            <v>236810</v>
          </cell>
        </row>
        <row r="24">
          <cell r="D24" t="str">
            <v>Mantenimiento preventivo red eléctrica (Incluye sistema puesta a tierra, iluminacion, salidas electricas)</v>
          </cell>
          <cell r="E24" t="str">
            <v>Servicio</v>
          </cell>
          <cell r="F24" t="str">
            <v>Mensual</v>
          </cell>
          <cell r="G24">
            <v>1</v>
          </cell>
          <cell r="H24">
            <v>700000</v>
          </cell>
          <cell r="I24">
            <v>0.19</v>
          </cell>
          <cell r="J24">
            <v>833000</v>
          </cell>
          <cell r="K24">
            <v>833000</v>
          </cell>
        </row>
        <row r="25">
          <cell r="D25" t="str">
            <v>Diagnóstico anual del estado de la red electrica</v>
          </cell>
          <cell r="E25" t="str">
            <v>Servicio</v>
          </cell>
          <cell r="F25" t="str">
            <v>Anual</v>
          </cell>
          <cell r="G25">
            <v>1</v>
          </cell>
          <cell r="H25">
            <v>1500000</v>
          </cell>
          <cell r="I25">
            <v>0.19</v>
          </cell>
          <cell r="J25">
            <v>1785000</v>
          </cell>
          <cell r="K25">
            <v>1785000</v>
          </cell>
        </row>
        <row r="26">
          <cell r="D26" t="str">
            <v>Mantenimiento preventivo y predictivo planta electrica y tansferencia</v>
          </cell>
          <cell r="E26" t="str">
            <v>Servicio</v>
          </cell>
          <cell r="F26" t="str">
            <v>Anual</v>
          </cell>
          <cell r="G26">
            <v>1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D27" t="str">
            <v>Mantenimiento preventivo y predictivo circuito cerrado de television (Incluye mantenimiento a camaras, grabadores, cableado y conexiones, software y configuracion)</v>
          </cell>
          <cell r="E27" t="str">
            <v>Servicio</v>
          </cell>
          <cell r="F27" t="str">
            <v>Trimestral</v>
          </cell>
          <cell r="G27">
            <v>1</v>
          </cell>
          <cell r="H27">
            <v>1800000</v>
          </cell>
          <cell r="I27">
            <v>0.19</v>
          </cell>
          <cell r="J27">
            <v>2142000</v>
          </cell>
          <cell r="K27">
            <v>2142000</v>
          </cell>
        </row>
        <row r="28">
          <cell r="D28" t="str">
            <v>Mantenimiento preventivo y locativo red hidrosanitaria (incluye mantenimiento a sanitarios, griferias, arreglo de daños en tuberia y accesorios y cajas de inspeccion de la red)</v>
          </cell>
          <cell r="E28" t="str">
            <v>Servicio</v>
          </cell>
          <cell r="F28" t="str">
            <v>Mensual</v>
          </cell>
          <cell r="G28">
            <v>1</v>
          </cell>
          <cell r="H28">
            <v>1200000</v>
          </cell>
          <cell r="I28">
            <v>0.19</v>
          </cell>
          <cell r="J28">
            <v>1428000</v>
          </cell>
          <cell r="K28">
            <v>1428000</v>
          </cell>
        </row>
        <row r="29">
          <cell r="D29" t="str">
            <v>Mantenimiento preventivo y certificacion red de gas (Incluye mantenimiento y reparaciones de tuberia y accesorios de la red de laboratorios y cocinas, y certificacion quinquenal de las redes)</v>
          </cell>
          <cell r="E29" t="str">
            <v>Servicio</v>
          </cell>
          <cell r="F29" t="str">
            <v>Anual</v>
          </cell>
          <cell r="G29">
            <v>1</v>
          </cell>
          <cell r="H29">
            <v>400000</v>
          </cell>
          <cell r="I29">
            <v>0.19</v>
          </cell>
          <cell r="J29">
            <v>476000</v>
          </cell>
          <cell r="K29">
            <v>476000</v>
          </cell>
        </row>
        <row r="30">
          <cell r="D30" t="str">
            <v>Mantenimiento a redes y equipos de sonido (Auditorios)</v>
          </cell>
          <cell r="E30" t="str">
            <v>Servicio</v>
          </cell>
          <cell r="F30" t="str">
            <v>Anual</v>
          </cell>
          <cell r="G30">
            <v>1</v>
          </cell>
          <cell r="H30">
            <v>6000000</v>
          </cell>
          <cell r="I30">
            <v>0.19</v>
          </cell>
          <cell r="J30">
            <v>7140000</v>
          </cell>
          <cell r="K30">
            <v>7140000</v>
          </cell>
        </row>
        <row r="31">
          <cell r="D31" t="str">
            <v>Mantenimiento preventivo de pintura interior, y exterior</v>
          </cell>
          <cell r="E31" t="str">
            <v>Servicio</v>
          </cell>
          <cell r="F31" t="str">
            <v>Anual</v>
          </cell>
          <cell r="G31">
            <v>1</v>
          </cell>
          <cell r="H31">
            <v>50000000</v>
          </cell>
          <cell r="I31">
            <v>0.19</v>
          </cell>
          <cell r="J31">
            <v>59500000</v>
          </cell>
          <cell r="K31">
            <v>59500000</v>
          </cell>
        </row>
        <row r="32">
          <cell r="D32" t="str">
            <v>Mantenimiento preventivo de fachada (pinturas, resanes, cortasoles)</v>
          </cell>
          <cell r="E32" t="str">
            <v>Servicio</v>
          </cell>
          <cell r="F32" t="str">
            <v>Anual</v>
          </cell>
          <cell r="G32">
            <v>1</v>
          </cell>
          <cell r="H32">
            <v>30000000</v>
          </cell>
          <cell r="I32">
            <v>0.19</v>
          </cell>
          <cell r="J32">
            <v>35700000</v>
          </cell>
          <cell r="K32">
            <v>35700000</v>
          </cell>
        </row>
        <row r="33">
          <cell r="D33" t="str">
            <v>Lavado de fachada</v>
          </cell>
          <cell r="E33" t="str">
            <v>Servicio</v>
          </cell>
          <cell r="F33" t="str">
            <v>Quinquenal</v>
          </cell>
          <cell r="G33">
            <v>1</v>
          </cell>
          <cell r="H33">
            <v>60000000</v>
          </cell>
          <cell r="I33">
            <v>0.19</v>
          </cell>
          <cell r="J33">
            <v>71400000</v>
          </cell>
          <cell r="K33">
            <v>71400000</v>
          </cell>
        </row>
        <row r="34">
          <cell r="D34" t="str">
            <v>Mantenimiento y remplazo de vidrios (Incluye mantenimiento a peliculas de seguridad)</v>
          </cell>
          <cell r="E34" t="str">
            <v>Servicio</v>
          </cell>
          <cell r="F34" t="str">
            <v>Mensual</v>
          </cell>
          <cell r="G34">
            <v>1</v>
          </cell>
          <cell r="H34">
            <v>800000</v>
          </cell>
          <cell r="I34">
            <v>0.19</v>
          </cell>
          <cell r="J34">
            <v>952000</v>
          </cell>
          <cell r="K34">
            <v>952000</v>
          </cell>
        </row>
        <row r="35">
          <cell r="D35" t="str">
            <v>Mantenimiento preventivo y locativo de cubiertas (incluye aseo de bajantes, canales, impermeabilizacion preventiva, de placas, cubiertas tipo sandwich, cubiertas traslucidas y/o textiles)</v>
          </cell>
          <cell r="E35" t="str">
            <v>Servicio</v>
          </cell>
          <cell r="F35" t="str">
            <v>Anual</v>
          </cell>
          <cell r="G35">
            <v>1</v>
          </cell>
          <cell r="H35">
            <v>25000000</v>
          </cell>
          <cell r="I35">
            <v>0.19</v>
          </cell>
          <cell r="J35">
            <v>29750000</v>
          </cell>
          <cell r="K35">
            <v>29750000</v>
          </cell>
        </row>
        <row r="36">
          <cell r="D36" t="str">
            <v>Mantenimiento preventivo de infraestructura de cocina (Pisos, paredes, redes hidrosanitarias, redes electricas, cubiertas, techos, acabados, carpinteria, carcamos)</v>
          </cell>
          <cell r="E36" t="str">
            <v>Servicio</v>
          </cell>
          <cell r="F36" t="str">
            <v>Mensual</v>
          </cell>
          <cell r="G36">
            <v>1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D37" t="str">
            <v>Mantenimiento de comedor (Incluye el mantenimiento de areas de despacho y almacenamiento de alimentos en colegios sin comedor)</v>
          </cell>
          <cell r="E37" t="str">
            <v>Servicio</v>
          </cell>
          <cell r="F37" t="str">
            <v>Mensual</v>
          </cell>
          <cell r="G37">
            <v>1</v>
          </cell>
          <cell r="H37">
            <v>1200000</v>
          </cell>
          <cell r="I37">
            <v>0.19</v>
          </cell>
          <cell r="J37">
            <v>1428000</v>
          </cell>
          <cell r="K37">
            <v>1428000</v>
          </cell>
        </row>
        <row r="38">
          <cell r="D38" t="str">
            <v>Mantenimiento preventivo de pisos (Incluye pisos en madera, sellado de juntas en adoquines, sellado de juntas de placas en concreto, mantenimiento adoquines y pisos en caucho y tipo ship)</v>
          </cell>
          <cell r="E38" t="str">
            <v>Servicio</v>
          </cell>
          <cell r="F38" t="str">
            <v>Semestral</v>
          </cell>
          <cell r="G38">
            <v>1</v>
          </cell>
          <cell r="H38">
            <v>1200000</v>
          </cell>
          <cell r="I38">
            <v>0.19</v>
          </cell>
          <cell r="J38">
            <v>1428000</v>
          </cell>
          <cell r="K38">
            <v>1428000</v>
          </cell>
        </row>
        <row r="39">
          <cell r="D39" t="str">
            <v>Mantenimiento carpintería de madera (Puertas, barandas, ventanas)</v>
          </cell>
          <cell r="E39" t="str">
            <v>Servicio</v>
          </cell>
          <cell r="F39" t="str">
            <v>Semestral</v>
          </cell>
          <cell r="G39">
            <v>1</v>
          </cell>
          <cell r="H39">
            <v>300000</v>
          </cell>
          <cell r="I39">
            <v>0.19</v>
          </cell>
          <cell r="J39">
            <v>357000</v>
          </cell>
          <cell r="K39">
            <v>357000</v>
          </cell>
        </row>
        <row r="40">
          <cell r="D40" t="str">
            <v>Mantenimiento carpintería metálica (Puertas, barandas, ventanas, divisiones de baño)</v>
          </cell>
          <cell r="E40" t="str">
            <v>Servicio</v>
          </cell>
          <cell r="F40" t="str">
            <v>Semestral</v>
          </cell>
          <cell r="G40">
            <v>1</v>
          </cell>
          <cell r="H40">
            <v>400000</v>
          </cell>
          <cell r="I40">
            <v>0.19</v>
          </cell>
          <cell r="J40">
            <v>476000</v>
          </cell>
          <cell r="K40">
            <v>476000</v>
          </cell>
        </row>
        <row r="41">
          <cell r="D41" t="str">
            <v>Mantenimiento preventivo de estructucturas metálicas (Incluye pintura anticorrosiva y tratamiento a uniones, anclajes y escaleras metalicas)</v>
          </cell>
          <cell r="E41" t="str">
            <v>Servicio</v>
          </cell>
          <cell r="F41" t="str">
            <v>Anual</v>
          </cell>
          <cell r="G41">
            <v>1</v>
          </cell>
          <cell r="H41">
            <v>5000000</v>
          </cell>
          <cell r="I41">
            <v>0.19</v>
          </cell>
          <cell r="J41">
            <v>5950000</v>
          </cell>
          <cell r="K41">
            <v>5950000</v>
          </cell>
        </row>
        <row r="42">
          <cell r="D42" t="str">
            <v>Mantenimiento preventivo a mesones fijos de laboratorios y baños</v>
          </cell>
          <cell r="E42" t="str">
            <v>Servicio</v>
          </cell>
          <cell r="F42" t="str">
            <v>Anual</v>
          </cell>
          <cell r="G42">
            <v>1</v>
          </cell>
          <cell r="H42">
            <v>3000000</v>
          </cell>
          <cell r="I42">
            <v>0.19</v>
          </cell>
          <cell r="J42">
            <v>3570000</v>
          </cell>
          <cell r="K42">
            <v>3570000</v>
          </cell>
        </row>
        <row r="43">
          <cell r="D43" t="str">
            <v>Mantenimiento preventivo de cerramiento perimetral interior y exterior y puertas de acceso (vehiculares y peatonales)</v>
          </cell>
          <cell r="E43" t="str">
            <v>Servicio</v>
          </cell>
          <cell r="F43" t="str">
            <v>Anual</v>
          </cell>
          <cell r="G43">
            <v>1</v>
          </cell>
          <cell r="H43">
            <v>5000000</v>
          </cell>
          <cell r="I43">
            <v>0.19</v>
          </cell>
          <cell r="J43">
            <v>5950000</v>
          </cell>
          <cell r="K43">
            <v>5950000</v>
          </cell>
        </row>
        <row r="44">
          <cell r="D44" t="str">
            <v xml:space="preserve">Mantenimiento preventivo a canchas (tableros, pintura demarcacion, mallas, arcos etc) </v>
          </cell>
          <cell r="E44" t="str">
            <v>Servicio</v>
          </cell>
          <cell r="F44" t="str">
            <v>Anual</v>
          </cell>
          <cell r="G44">
            <v>1</v>
          </cell>
          <cell r="H44">
            <v>2000000</v>
          </cell>
          <cell r="I44">
            <v>0.19</v>
          </cell>
          <cell r="J44">
            <v>2380000</v>
          </cell>
          <cell r="K44">
            <v>2380000</v>
          </cell>
        </row>
        <row r="45">
          <cell r="D45" t="str">
            <v>Mantenimiento de zonas verdes (poda, jardineria de especies menores y arbustos hasta de 1m de altura)</v>
          </cell>
          <cell r="E45" t="str">
            <v>Servicio</v>
          </cell>
          <cell r="F45" t="str">
            <v>Mensual</v>
          </cell>
          <cell r="G45">
            <v>1</v>
          </cell>
          <cell r="H45">
            <v>600000</v>
          </cell>
          <cell r="I45">
            <v>0.19</v>
          </cell>
          <cell r="J45">
            <v>714000</v>
          </cell>
          <cell r="K45">
            <v>714000</v>
          </cell>
        </row>
        <row r="46">
          <cell r="D46" t="str">
            <v>Mantenimiento especies arboreas (Incluye poda, mantenimiento a raices, y tala de especies)</v>
          </cell>
          <cell r="E46" t="str">
            <v>Servicio</v>
          </cell>
          <cell r="F46" t="str">
            <v>Cuatrimestral</v>
          </cell>
          <cell r="G46">
            <v>1</v>
          </cell>
          <cell r="H46">
            <v>300000</v>
          </cell>
          <cell r="I46">
            <v>0.19</v>
          </cell>
          <cell r="J46">
            <v>357000</v>
          </cell>
          <cell r="K46">
            <v>357000</v>
          </cell>
        </row>
        <row r="47">
          <cell r="D47" t="str">
            <v>Fumigación y control de vectores</v>
          </cell>
          <cell r="E47" t="str">
            <v>Servicio</v>
          </cell>
          <cell r="F47" t="str">
            <v>Mensual</v>
          </cell>
          <cell r="G47">
            <v>1</v>
          </cell>
          <cell r="H47">
            <v>400000</v>
          </cell>
          <cell r="I47">
            <v>0.19</v>
          </cell>
          <cell r="J47">
            <v>476000</v>
          </cell>
          <cell r="K47">
            <v>476000</v>
          </cell>
        </row>
        <row r="48">
          <cell r="D48" t="str">
            <v>Mantenimiento preventivo a techos, cieloraso ( incluye mantenimiento de dry wall, cielo falso en PVC, pintura bajo placa y todos los materiales instalados en techos)</v>
          </cell>
          <cell r="E48" t="str">
            <v>Servicio</v>
          </cell>
          <cell r="F48" t="str">
            <v>Semestral</v>
          </cell>
          <cell r="G48">
            <v>1</v>
          </cell>
          <cell r="H48">
            <v>3000000</v>
          </cell>
          <cell r="I48">
            <v>0.19</v>
          </cell>
          <cell r="J48">
            <v>3570000</v>
          </cell>
          <cell r="K48">
            <v>3570000</v>
          </cell>
        </row>
        <row r="49">
          <cell r="D49" t="str">
            <v>Mantenimineto preventivo a mobiliario fijo (Incluye, bancas en concreto o madera, mesas en concreto o madera,</v>
          </cell>
          <cell r="E49" t="str">
            <v>Servicio</v>
          </cell>
          <cell r="F49" t="str">
            <v>Mensual</v>
          </cell>
          <cell r="G49">
            <v>1</v>
          </cell>
          <cell r="H49">
            <v>250000</v>
          </cell>
          <cell r="I49">
            <v>0.19</v>
          </cell>
          <cell r="J49">
            <v>297500</v>
          </cell>
          <cell r="K49">
            <v>297500</v>
          </cell>
        </row>
        <row r="50">
          <cell r="D50" t="str">
            <v>Mantenimiento preventivo a carcamos y cajas de inspeccion redes de agua lluvias y agua residuales.</v>
          </cell>
          <cell r="E50" t="str">
            <v>Servicio</v>
          </cell>
          <cell r="F50" t="str">
            <v>Mensual</v>
          </cell>
          <cell r="G50">
            <v>1</v>
          </cell>
          <cell r="H50">
            <v>300000</v>
          </cell>
          <cell r="I50">
            <v>0.19</v>
          </cell>
          <cell r="J50">
            <v>0</v>
          </cell>
          <cell r="K50">
            <v>0</v>
          </cell>
        </row>
        <row r="51">
          <cell r="D51" t="str">
            <v>Mantenimineto preventivo a trampa de grasas (incluye resanes, e impermeabilizacion)</v>
          </cell>
          <cell r="E51" t="str">
            <v>Servicio</v>
          </cell>
          <cell r="F51" t="str">
            <v>Semestral</v>
          </cell>
          <cell r="G51">
            <v>1</v>
          </cell>
          <cell r="H51">
            <v>2500000</v>
          </cell>
          <cell r="I51">
            <v>0.19</v>
          </cell>
          <cell r="J51">
            <v>2975000</v>
          </cell>
          <cell r="K51">
            <v>2975000</v>
          </cell>
        </row>
        <row r="54">
          <cell r="C54" t="str">
            <v>Mantenimiento preventivo de bienes muebles y equipos (para colegios entre 1 a 500 estudiantes)</v>
          </cell>
          <cell r="D54" t="str">
            <v>Mantenimiento preventivo de mobiliario de aulas regulares (Pupitres, mesas, sillas, tableros)</v>
          </cell>
          <cell r="E54" t="str">
            <v>Servicio</v>
          </cell>
          <cell r="F54" t="str">
            <v>Anual</v>
          </cell>
          <cell r="G54">
            <v>1</v>
          </cell>
          <cell r="H54">
            <v>0</v>
          </cell>
          <cell r="I54">
            <v>0.19</v>
          </cell>
          <cell r="J54">
            <v>0</v>
          </cell>
          <cell r="K54">
            <v>0</v>
          </cell>
        </row>
        <row r="55">
          <cell r="C55" t="str">
            <v>Mantenimiento preventivo de bienes muebles y equipos (para colegios entre 501 a 1000 estudiantes)</v>
          </cell>
          <cell r="D55" t="str">
            <v>Mantenimiento preventivo de Mobiliario de aulas regulares (Pupitres, mesas, sillas, tableros)</v>
          </cell>
          <cell r="E55" t="str">
            <v>Servicio</v>
          </cell>
          <cell r="F55" t="str">
            <v>Anual</v>
          </cell>
          <cell r="G55">
            <v>1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 t="str">
            <v>Mantenimiento preventivo de bienes muebles y equipos (para colegios de más de 1000 estudiantes)</v>
          </cell>
          <cell r="D56" t="str">
            <v>Mantenimiento preventivo de Mobiliario de aulas regulares (Pupitres, mesas, sillas, tableros)</v>
          </cell>
          <cell r="E56" t="str">
            <v>Servicio</v>
          </cell>
          <cell r="F56" t="str">
            <v>Anual</v>
          </cell>
          <cell r="G56">
            <v>1</v>
          </cell>
          <cell r="H56">
            <v>15000000</v>
          </cell>
          <cell r="I56">
            <v>0</v>
          </cell>
          <cell r="J56">
            <v>15000000</v>
          </cell>
          <cell r="K56">
            <v>15000000</v>
          </cell>
        </row>
        <row r="57">
          <cell r="C57" t="str">
            <v>Mantenimiento preventivo de bienes muebles y equipos</v>
          </cell>
          <cell r="D57" t="str">
            <v>Mantenimiento preventivo de mobiliario y equipos de aulas especializadas</v>
          </cell>
          <cell r="E57" t="str">
            <v>Servicio</v>
          </cell>
          <cell r="F57" t="str">
            <v>Anual</v>
          </cell>
          <cell r="G57">
            <v>1</v>
          </cell>
          <cell r="H57">
            <v>5000000</v>
          </cell>
          <cell r="I57">
            <v>0</v>
          </cell>
          <cell r="J57">
            <v>5000000</v>
          </cell>
          <cell r="K57">
            <v>5000000</v>
          </cell>
        </row>
        <row r="58">
          <cell r="C58" t="str">
            <v>Mantenimiento preventivo de bienes muebles y equipos</v>
          </cell>
          <cell r="D58" t="str">
            <v>Mantenimiento preventivo de mobiliario administrativo y de almacenamiento</v>
          </cell>
          <cell r="E58" t="str">
            <v>Servicio</v>
          </cell>
          <cell r="F58" t="str">
            <v>Anual</v>
          </cell>
          <cell r="G58">
            <v>1</v>
          </cell>
          <cell r="H58">
            <v>3000000</v>
          </cell>
          <cell r="I58">
            <v>0</v>
          </cell>
          <cell r="J58">
            <v>3000000</v>
          </cell>
          <cell r="K58">
            <v>3000000</v>
          </cell>
        </row>
      </sheetData>
      <sheetData sheetId="6">
        <row r="13">
          <cell r="E13" t="str">
            <v xml:space="preserve">Programa(s) de formación de docentes </v>
          </cell>
          <cell r="F13" t="str">
            <v>1 Paquete de 3 programas en el año</v>
          </cell>
          <cell r="G13">
            <v>1</v>
          </cell>
          <cell r="H13">
            <v>3600000</v>
          </cell>
          <cell r="I13">
            <v>0</v>
          </cell>
          <cell r="J13">
            <v>3600000</v>
          </cell>
          <cell r="K13">
            <v>3600000</v>
          </cell>
        </row>
        <row r="14">
          <cell r="E14" t="str">
            <v>Programas de articulación de la educación media con la educación terciaria y posmedia</v>
          </cell>
          <cell r="F14" t="str">
            <v>Programa anual</v>
          </cell>
          <cell r="G14">
            <v>1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E15" t="str">
            <v>Salida pedagógica</v>
          </cell>
          <cell r="F15" t="str">
            <v>Salida estudiante por año</v>
          </cell>
          <cell r="G15">
            <v>1</v>
          </cell>
          <cell r="H15">
            <v>200000</v>
          </cell>
          <cell r="I15">
            <v>0.19</v>
          </cell>
          <cell r="J15">
            <v>238000</v>
          </cell>
          <cell r="K15">
            <v>238000</v>
          </cell>
        </row>
        <row r="16">
          <cell r="E16" t="str">
            <v>Programa de bienestar estudiantil (para colegios entre 1 a 500 estudiantes)</v>
          </cell>
          <cell r="F16" t="str">
            <v>Programa anual</v>
          </cell>
          <cell r="G16">
            <v>1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E17" t="str">
            <v>Programa de bienestar estudiantil (para colegios entre 501 a 1000 estudiantes)</v>
          </cell>
          <cell r="F17" t="str">
            <v>Programa anual</v>
          </cell>
          <cell r="G17">
            <v>1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E18" t="str">
            <v>Programa de bienestar estudiantil (para colegios de más de 1000 estudiantes)</v>
          </cell>
          <cell r="F18" t="str">
            <v>Programa anual</v>
          </cell>
          <cell r="G18">
            <v>1</v>
          </cell>
          <cell r="H18">
            <v>140000</v>
          </cell>
          <cell r="I18">
            <v>0.19</v>
          </cell>
          <cell r="J18">
            <v>166600</v>
          </cell>
          <cell r="K18">
            <v>166600</v>
          </cell>
        </row>
      </sheetData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Recurso Humano"/>
      <sheetName val="2. Material Educativo"/>
      <sheetName val="entradas"/>
      <sheetName val="3. Gastos Administrativos"/>
      <sheetName val="4. Gastos Generales"/>
      <sheetName val="4.1 Costo Mantenimiento"/>
      <sheetName val="5. Estrategias de Permanencia"/>
      <sheetName val="Solicitud SECOP"/>
    </sheetNames>
    <sheetDataSet>
      <sheetData sheetId="0">
        <row r="13">
          <cell r="E13" t="str">
            <v>Rector</v>
          </cell>
          <cell r="F13" t="str">
            <v>Personas</v>
          </cell>
          <cell r="G13">
            <v>1</v>
          </cell>
          <cell r="H13">
            <v>11386414</v>
          </cell>
          <cell r="I13">
            <v>11386414</v>
          </cell>
        </row>
        <row r="14">
          <cell r="E14" t="str">
            <v>Coordinador</v>
          </cell>
          <cell r="F14" t="str">
            <v>Personas</v>
          </cell>
          <cell r="G14">
            <v>1</v>
          </cell>
          <cell r="H14">
            <v>7358585</v>
          </cell>
          <cell r="I14">
            <v>7358585</v>
          </cell>
        </row>
        <row r="15">
          <cell r="E15" t="str">
            <v xml:space="preserve">Docente de Aula Educación Básica Primaria </v>
          </cell>
          <cell r="F15" t="str">
            <v>Personas</v>
          </cell>
          <cell r="G15">
            <v>1</v>
          </cell>
          <cell r="H15">
            <v>5454106</v>
          </cell>
          <cell r="I15">
            <v>5454106</v>
          </cell>
        </row>
        <row r="16">
          <cell r="E16" t="str">
            <v xml:space="preserve">Docente Areas de conocimiento Aula Educación Básica Secundaria y Media </v>
          </cell>
          <cell r="F16" t="str">
            <v>Personas</v>
          </cell>
          <cell r="G16">
            <v>1</v>
          </cell>
          <cell r="H16">
            <v>6058643</v>
          </cell>
          <cell r="I16">
            <v>6058643</v>
          </cell>
        </row>
        <row r="17">
          <cell r="E17" t="str">
            <v>Docente Orientador</v>
          </cell>
          <cell r="F17" t="str">
            <v>Personas</v>
          </cell>
          <cell r="G17">
            <v>1</v>
          </cell>
          <cell r="H17">
            <v>5436317</v>
          </cell>
          <cell r="I17">
            <v>5436317</v>
          </cell>
        </row>
        <row r="18">
          <cell r="E18" t="str">
            <v xml:space="preserve">Docentes de Apoyo Pedagógico </v>
          </cell>
          <cell r="F18" t="str">
            <v>Personas</v>
          </cell>
          <cell r="G18">
            <v>1</v>
          </cell>
          <cell r="H18">
            <v>5454106</v>
          </cell>
          <cell r="I18">
            <v>5454106</v>
          </cell>
        </row>
        <row r="19">
          <cell r="E19" t="str">
            <v>Coordinador Administrativo y Financiero</v>
          </cell>
          <cell r="F19" t="str">
            <v>Personas</v>
          </cell>
          <cell r="G19">
            <v>1</v>
          </cell>
          <cell r="H19">
            <v>5436317</v>
          </cell>
          <cell r="I19">
            <v>5436317</v>
          </cell>
        </row>
        <row r="20">
          <cell r="E20" t="str">
            <v>Contador</v>
          </cell>
          <cell r="F20" t="str">
            <v>Personas</v>
          </cell>
          <cell r="G20">
            <v>1</v>
          </cell>
          <cell r="H20">
            <v>5436317</v>
          </cell>
          <cell r="I20">
            <v>5436317</v>
          </cell>
        </row>
        <row r="21">
          <cell r="E21" t="str">
            <v>Secretaria</v>
          </cell>
          <cell r="F21" t="str">
            <v>Personas</v>
          </cell>
          <cell r="G21">
            <v>1</v>
          </cell>
          <cell r="H21">
            <v>4139935</v>
          </cell>
          <cell r="I21">
            <v>4139935</v>
          </cell>
        </row>
        <row r="22">
          <cell r="E22" t="str">
            <v>Ingeniero de Sistemas</v>
          </cell>
          <cell r="F22" t="str">
            <v>Personas</v>
          </cell>
          <cell r="G22">
            <v>1</v>
          </cell>
          <cell r="H22">
            <v>5436317</v>
          </cell>
          <cell r="I22">
            <v>5436317</v>
          </cell>
        </row>
        <row r="23">
          <cell r="E23" t="str">
            <v>Auxiliar de Mantenimiento</v>
          </cell>
          <cell r="F23" t="str">
            <v>Personas</v>
          </cell>
          <cell r="G23">
            <v>1</v>
          </cell>
          <cell r="H23">
            <v>4139935</v>
          </cell>
          <cell r="I23">
            <v>4139935</v>
          </cell>
        </row>
        <row r="24">
          <cell r="E24" t="str">
            <v xml:space="preserve">Auxiliar de Servicios Generales </v>
          </cell>
          <cell r="F24" t="str">
            <v>Personas</v>
          </cell>
          <cell r="G24">
            <v>1</v>
          </cell>
          <cell r="H24">
            <v>4139935</v>
          </cell>
          <cell r="I24">
            <v>4139935</v>
          </cell>
        </row>
        <row r="25">
          <cell r="E25" t="str">
            <v xml:space="preserve">Auxiliar de Inventarios </v>
          </cell>
          <cell r="F25" t="str">
            <v>Personas</v>
          </cell>
          <cell r="G25">
            <v>1</v>
          </cell>
          <cell r="H25">
            <v>4139935</v>
          </cell>
          <cell r="I25">
            <v>4139935</v>
          </cell>
        </row>
        <row r="26">
          <cell r="E26" t="str">
            <v xml:space="preserve">Auxiliar Administrativo </v>
          </cell>
          <cell r="F26" t="str">
            <v>Personas</v>
          </cell>
          <cell r="G26">
            <v>1</v>
          </cell>
          <cell r="H26">
            <v>4139935</v>
          </cell>
          <cell r="I26">
            <v>4139935</v>
          </cell>
        </row>
        <row r="27">
          <cell r="E27" t="str">
            <v>Aprendiz del SENA</v>
          </cell>
          <cell r="F27" t="str">
            <v>Personas</v>
          </cell>
          <cell r="G27">
            <v>1</v>
          </cell>
          <cell r="H27">
            <v>3102408</v>
          </cell>
          <cell r="I27">
            <v>3102408</v>
          </cell>
        </row>
        <row r="28">
          <cell r="E28" t="str">
            <v>Auxiliar de Laboratorio</v>
          </cell>
          <cell r="F28" t="str">
            <v>Personas</v>
          </cell>
          <cell r="G28">
            <v>1</v>
          </cell>
          <cell r="H28">
            <v>4139935</v>
          </cell>
          <cell r="I28">
            <v>4139935</v>
          </cell>
        </row>
        <row r="29">
          <cell r="E29" t="str">
            <v>Auxiliar de Enfermería</v>
          </cell>
          <cell r="F29" t="str">
            <v>Personas</v>
          </cell>
          <cell r="G29">
            <v>1</v>
          </cell>
          <cell r="H29">
            <v>4139935</v>
          </cell>
          <cell r="I29">
            <v>4139935</v>
          </cell>
        </row>
        <row r="30">
          <cell r="E30" t="str">
            <v>Auxiliar de Biblioteca</v>
          </cell>
          <cell r="F30" t="str">
            <v>Personas</v>
          </cell>
          <cell r="G30">
            <v>1</v>
          </cell>
          <cell r="H30">
            <v>4139935</v>
          </cell>
          <cell r="I30">
            <v>4139935</v>
          </cell>
        </row>
        <row r="31">
          <cell r="E31" t="str">
            <v>Secretaria Académica</v>
          </cell>
          <cell r="F31" t="str">
            <v>Personas</v>
          </cell>
          <cell r="G31">
            <v>1</v>
          </cell>
          <cell r="H31">
            <v>5436317</v>
          </cell>
          <cell r="I31">
            <v>5436317</v>
          </cell>
        </row>
        <row r="33">
          <cell r="E33" t="str">
            <v>Psicólogo</v>
          </cell>
          <cell r="F33" t="str">
            <v>Personas</v>
          </cell>
          <cell r="G33">
            <v>1</v>
          </cell>
          <cell r="H33">
            <v>5436317</v>
          </cell>
          <cell r="I33">
            <v>5436317</v>
          </cell>
        </row>
        <row r="34">
          <cell r="E34" t="str">
            <v>Mediador Pedagógico y Comunicativo</v>
          </cell>
          <cell r="F34" t="str">
            <v>Personas</v>
          </cell>
          <cell r="G34">
            <v>1</v>
          </cell>
          <cell r="H34">
            <v>5436317</v>
          </cell>
          <cell r="I34">
            <v>5436317</v>
          </cell>
        </row>
        <row r="35">
          <cell r="E35" t="str">
            <v>Trabajador Social</v>
          </cell>
          <cell r="F35" t="str">
            <v>Personas</v>
          </cell>
          <cell r="G35">
            <v>1</v>
          </cell>
          <cell r="H35">
            <v>5436317</v>
          </cell>
          <cell r="I35">
            <v>5436317</v>
          </cell>
        </row>
        <row r="36">
          <cell r="E36" t="str">
            <v>Bibliotecario Escolar</v>
          </cell>
          <cell r="F36" t="str">
            <v>Personas</v>
          </cell>
          <cell r="G36">
            <v>1</v>
          </cell>
          <cell r="H36">
            <v>5436317</v>
          </cell>
          <cell r="I36">
            <v>5436317</v>
          </cell>
        </row>
        <row r="38">
          <cell r="E38" t="str">
            <v>Docente de Preescolar / Profesional de Primera Infancia</v>
          </cell>
          <cell r="F38" t="str">
            <v>Personas</v>
          </cell>
          <cell r="G38">
            <v>1</v>
          </cell>
          <cell r="H38">
            <v>6058643</v>
          </cell>
          <cell r="I38">
            <v>6058643</v>
          </cell>
        </row>
        <row r="39">
          <cell r="E39" t="str">
            <v>Auxiliar de Primera Infancia</v>
          </cell>
          <cell r="F39" t="str">
            <v>Personas</v>
          </cell>
          <cell r="G39">
            <v>1</v>
          </cell>
          <cell r="H39">
            <v>4139935</v>
          </cell>
          <cell r="I39">
            <v>4139935</v>
          </cell>
        </row>
        <row r="40">
          <cell r="E40" t="str">
            <v>Psicopedagogo</v>
          </cell>
          <cell r="F40" t="str">
            <v>Personas</v>
          </cell>
          <cell r="G40">
            <v>1</v>
          </cell>
          <cell r="H40">
            <v>5436317</v>
          </cell>
          <cell r="I40">
            <v>5436317</v>
          </cell>
        </row>
      </sheetData>
      <sheetData sheetId="1">
        <row r="13">
          <cell r="D13" t="str">
            <v>Material bibliográfico - Procesos de gestión de colecciones: Actualización colección de referencia</v>
          </cell>
          <cell r="E13" t="str">
            <v>Colección</v>
          </cell>
          <cell r="F13">
            <v>1</v>
          </cell>
          <cell r="G13">
            <v>610000</v>
          </cell>
          <cell r="H13">
            <v>0.19</v>
          </cell>
          <cell r="I13">
            <v>725900</v>
          </cell>
          <cell r="J13">
            <v>725900</v>
          </cell>
        </row>
        <row r="14">
          <cell r="D14" t="str">
            <v>Material bibliográfico - Procesos de gestión de colecciones: Actualización colección informativa</v>
          </cell>
          <cell r="E14" t="str">
            <v>Colección</v>
          </cell>
          <cell r="F14">
            <v>1</v>
          </cell>
          <cell r="G14">
            <v>475000</v>
          </cell>
          <cell r="H14">
            <v>0</v>
          </cell>
          <cell r="I14">
            <v>475000</v>
          </cell>
          <cell r="J14">
            <v>475000</v>
          </cell>
        </row>
        <row r="15">
          <cell r="D15" t="str">
            <v>Material bibliográfico - Procesos de gestión de colecciones: Actualización colección de ficción</v>
          </cell>
          <cell r="E15" t="str">
            <v>Colección</v>
          </cell>
          <cell r="F15">
            <v>1</v>
          </cell>
          <cell r="G15">
            <v>300000</v>
          </cell>
          <cell r="H15">
            <v>0</v>
          </cell>
          <cell r="I15">
            <v>300000</v>
          </cell>
          <cell r="J15">
            <v>300000</v>
          </cell>
        </row>
        <row r="16">
          <cell r="D16" t="str">
            <v>Material bibliográfico - Programas y servicios bibliotecarios: Actualización información de usuarios de la biblioteca</v>
          </cell>
          <cell r="E16" t="str">
            <v>Documento</v>
          </cell>
          <cell r="F16">
            <v>1</v>
          </cell>
          <cell r="G16">
            <v>5000000</v>
          </cell>
          <cell r="H16">
            <v>0</v>
          </cell>
          <cell r="I16">
            <v>5000000</v>
          </cell>
          <cell r="J16">
            <v>5000000</v>
          </cell>
        </row>
        <row r="17">
          <cell r="D17" t="str">
            <v>Material bibliográfico - Programas y servicios bibliotecarios: Actualización en programas para la formación de lectores</v>
          </cell>
          <cell r="E17" t="str">
            <v>Documento</v>
          </cell>
          <cell r="F17">
            <v>1</v>
          </cell>
          <cell r="G17">
            <v>20000</v>
          </cell>
          <cell r="H17">
            <v>0</v>
          </cell>
          <cell r="I17">
            <v>20000</v>
          </cell>
          <cell r="J17">
            <v>20000</v>
          </cell>
        </row>
        <row r="18">
          <cell r="D18" t="str">
            <v>Material bibliográfico - Programas y servicios bibliotecarios: Actualización en programas de alfabetización informacional</v>
          </cell>
          <cell r="E18" t="str">
            <v>Documento</v>
          </cell>
          <cell r="F18">
            <v>1</v>
          </cell>
          <cell r="G18">
            <v>20000</v>
          </cell>
          <cell r="H18">
            <v>0</v>
          </cell>
          <cell r="I18">
            <v>20000</v>
          </cell>
          <cell r="J18">
            <v>20000</v>
          </cell>
        </row>
        <row r="19">
          <cell r="D19" t="str">
            <v>Material bibliográfico - Apoyo a los procesos de aprendizaje: Actualización de bibliobancos - Textos curriculares</v>
          </cell>
          <cell r="E19" t="str">
            <v xml:space="preserve">Paquete de ejemplares por estudiante en cada área. </v>
          </cell>
          <cell r="F19">
            <v>1</v>
          </cell>
          <cell r="G19">
            <v>300000</v>
          </cell>
          <cell r="H19">
            <v>0</v>
          </cell>
          <cell r="I19">
            <v>300000</v>
          </cell>
          <cell r="J19">
            <v>300000</v>
          </cell>
        </row>
        <row r="20">
          <cell r="D20" t="str">
            <v>Material bibliográfico - Apoyo a los procesos de aprendizaje: Actualización de bibliobancos - Guías de trabajo</v>
          </cell>
          <cell r="E20" t="str">
            <v>Documento</v>
          </cell>
          <cell r="F20">
            <v>1</v>
          </cell>
          <cell r="G20">
            <v>20000</v>
          </cell>
          <cell r="H20">
            <v>0</v>
          </cell>
          <cell r="I20">
            <v>20000</v>
          </cell>
          <cell r="J20">
            <v>20000</v>
          </cell>
        </row>
        <row r="21">
          <cell r="D21" t="str">
            <v>Material bibliográfico - Apoyo a los procesos de aprendizaje: Actualización de bibliobancos - Manuales</v>
          </cell>
          <cell r="E21" t="str">
            <v>Documento</v>
          </cell>
          <cell r="F21">
            <v>1</v>
          </cell>
          <cell r="G21">
            <v>20000</v>
          </cell>
          <cell r="H21">
            <v>0</v>
          </cell>
          <cell r="I21">
            <v>20000</v>
          </cell>
          <cell r="J21">
            <v>20000</v>
          </cell>
        </row>
        <row r="22">
          <cell r="D22" t="str">
            <v>Material Tecnológico - Hemeroteca: Suscripción y renovación periódico de circulación Nacional.</v>
          </cell>
          <cell r="E22" t="str">
            <v>Suscripción anual</v>
          </cell>
          <cell r="F22">
            <v>1</v>
          </cell>
          <cell r="G22">
            <v>840000</v>
          </cell>
          <cell r="H22">
            <v>0.19</v>
          </cell>
          <cell r="I22">
            <v>999600</v>
          </cell>
          <cell r="J22">
            <v>999600</v>
          </cell>
        </row>
        <row r="23">
          <cell r="D23" t="str">
            <v>Material Tecnológico - Hemeroteca: Suscripción y renovación periódico de circulación Local</v>
          </cell>
          <cell r="E23" t="str">
            <v>Suscripción anual</v>
          </cell>
          <cell r="F23">
            <v>1</v>
          </cell>
          <cell r="G23">
            <v>100000</v>
          </cell>
          <cell r="H23">
            <v>0.19</v>
          </cell>
          <cell r="I23">
            <v>119000</v>
          </cell>
          <cell r="J23">
            <v>119000</v>
          </cell>
        </row>
        <row r="24">
          <cell r="D24" t="str">
            <v>Material Tecnológico - Hemeroteca: Suscripción y renovación Revista de circulación Nacional</v>
          </cell>
          <cell r="E24" t="str">
            <v>Suscripción anual</v>
          </cell>
          <cell r="F24">
            <v>1</v>
          </cell>
          <cell r="G24">
            <v>100000</v>
          </cell>
          <cell r="H24">
            <v>0.19</v>
          </cell>
          <cell r="I24">
            <v>119000</v>
          </cell>
          <cell r="J24">
            <v>119000</v>
          </cell>
        </row>
        <row r="25">
          <cell r="D25" t="str">
            <v>Material Tecnológico - Contenidos especializados: Suscripción y renovación de contenidos en línea</v>
          </cell>
          <cell r="E25" t="str">
            <v>Recursos digitales/licencias anual</v>
          </cell>
          <cell r="F25">
            <v>1</v>
          </cell>
          <cell r="G25">
            <v>700000</v>
          </cell>
          <cell r="H25">
            <v>0.19</v>
          </cell>
          <cell r="I25">
            <v>833000</v>
          </cell>
          <cell r="J25">
            <v>833000</v>
          </cell>
        </row>
        <row r="26">
          <cell r="D26" t="str">
            <v>Material Tecnológico - Contenidos especializados: Suscripción y renovación de contenidos de materiales en formato electrónico</v>
          </cell>
          <cell r="E26" t="str">
            <v>Títulos/licencias</v>
          </cell>
          <cell r="F26">
            <v>1</v>
          </cell>
          <cell r="G26">
            <v>2000000</v>
          </cell>
          <cell r="H26">
            <v>0.19</v>
          </cell>
          <cell r="I26">
            <v>2380000</v>
          </cell>
          <cell r="J26">
            <v>2380000</v>
          </cell>
        </row>
        <row r="27">
          <cell r="D27" t="str">
            <v>Material Tecnológico - Software: Suscripción y renovación de licencias de paquetes informáticos, para uso en dispositivos electrónico de Biblioteca escolar.</v>
          </cell>
          <cell r="E27" t="str">
            <v>Licencias por dispositivo.</v>
          </cell>
          <cell r="F27">
            <v>1</v>
          </cell>
          <cell r="G27">
            <v>10500000</v>
          </cell>
          <cell r="H27">
            <v>0.19</v>
          </cell>
          <cell r="I27">
            <v>12495000</v>
          </cell>
          <cell r="J27">
            <v>12495000</v>
          </cell>
        </row>
        <row r="28">
          <cell r="D28" t="str">
            <v>Material Tecnológico - Software: Suscripción y renovación de 3 programas especializados en apoyo a cada una de las áreas básicas del curriculo.</v>
          </cell>
          <cell r="E28" t="str">
            <v>Licencias/programas por área</v>
          </cell>
          <cell r="F28">
            <v>1</v>
          </cell>
          <cell r="G28">
            <v>10500000</v>
          </cell>
          <cell r="H28">
            <v>0.19</v>
          </cell>
          <cell r="I28">
            <v>12495000</v>
          </cell>
          <cell r="J28">
            <v>12495000</v>
          </cell>
        </row>
        <row r="29">
          <cell r="D29" t="str">
            <v>Material Tecnológico - Software: Desarrollo de programas de formación para el uso de las herramientas, acceso y producción de contenidos de cada uno de los programas especializados.</v>
          </cell>
          <cell r="E29" t="str">
            <v>Programas formativos por área</v>
          </cell>
          <cell r="F29">
            <v>1</v>
          </cell>
          <cell r="G29">
            <v>10500000</v>
          </cell>
          <cell r="H29">
            <v>0.19</v>
          </cell>
          <cell r="I29">
            <v>12495000</v>
          </cell>
          <cell r="J29">
            <v>12495000</v>
          </cell>
        </row>
        <row r="32">
          <cell r="D32" t="str">
            <v>Material Impreso complementario primera infancia</v>
          </cell>
          <cell r="E32" t="str">
            <v>Kit</v>
          </cell>
          <cell r="F32">
            <v>1</v>
          </cell>
          <cell r="G32">
            <v>15000</v>
          </cell>
          <cell r="H32">
            <v>0.19</v>
          </cell>
          <cell r="I32">
            <v>17850</v>
          </cell>
          <cell r="J32">
            <v>17850</v>
          </cell>
        </row>
        <row r="33">
          <cell r="D33" t="str">
            <v>Material didáctico primera infancia: juegos de asociaciones de parejas</v>
          </cell>
          <cell r="E33" t="str">
            <v>Juego por estudiante</v>
          </cell>
          <cell r="F33">
            <v>1</v>
          </cell>
          <cell r="G33">
            <v>40000</v>
          </cell>
          <cell r="H33">
            <v>0.19</v>
          </cell>
          <cell r="I33">
            <v>47600</v>
          </cell>
          <cell r="J33">
            <v>47600</v>
          </cell>
        </row>
        <row r="34">
          <cell r="D34" t="str">
            <v>Material didáctico primera infancia: elementos que favorezcan la destreza fisica</v>
          </cell>
          <cell r="E34" t="str">
            <v>Kit</v>
          </cell>
          <cell r="F34">
            <v>1</v>
          </cell>
          <cell r="G34">
            <v>80000</v>
          </cell>
          <cell r="H34">
            <v>0.19</v>
          </cell>
          <cell r="I34">
            <v>95200</v>
          </cell>
          <cell r="J34">
            <v>95200</v>
          </cell>
        </row>
        <row r="35">
          <cell r="D35" t="str">
            <v>Material didáctico Primera Infancia: Material necesario para el desarrollo de juegos que permitan la representación de roles</v>
          </cell>
          <cell r="E35" t="str">
            <v>Kit</v>
          </cell>
          <cell r="F35">
            <v>1</v>
          </cell>
          <cell r="G35">
            <v>125000</v>
          </cell>
          <cell r="H35">
            <v>0.19</v>
          </cell>
          <cell r="I35">
            <v>148750</v>
          </cell>
          <cell r="J35">
            <v>148750</v>
          </cell>
        </row>
        <row r="36">
          <cell r="D36" t="str">
            <v>Material didáctico Primera Infancia: Material que permita el desarrollo de la motricidad fina</v>
          </cell>
          <cell r="E36" t="str">
            <v>Kit</v>
          </cell>
          <cell r="F36">
            <v>1</v>
          </cell>
          <cell r="G36">
            <v>80000</v>
          </cell>
          <cell r="H36">
            <v>0.19</v>
          </cell>
          <cell r="I36">
            <v>95200</v>
          </cell>
          <cell r="J36">
            <v>95200</v>
          </cell>
        </row>
      </sheetData>
      <sheetData sheetId="2"/>
      <sheetData sheetId="3">
        <row r="12">
          <cell r="E12" t="str">
            <v>Materiales y suministros de oficina (para colegios entre 1 a 500 estudiantes)</v>
          </cell>
          <cell r="F12">
            <v>1</v>
          </cell>
          <cell r="G12" t="str">
            <v>Costo anual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E13" t="str">
            <v>Materiales y suministros de oficina (para colegios entre 501 a 1000 estudiantes)</v>
          </cell>
          <cell r="F13">
            <v>1</v>
          </cell>
          <cell r="G13" t="str">
            <v>Costo anual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E14" t="str">
            <v>Materiales y suministros de oficina (para colegios de más de 1000 estudiantes)</v>
          </cell>
          <cell r="F14">
            <v>1</v>
          </cell>
          <cell r="G14" t="str">
            <v>Costo anual</v>
          </cell>
          <cell r="H14">
            <v>12000000</v>
          </cell>
          <cell r="I14">
            <v>0.19</v>
          </cell>
          <cell r="J14">
            <v>14280000</v>
          </cell>
          <cell r="K14">
            <v>14280000</v>
          </cell>
        </row>
        <row r="15">
          <cell r="E15" t="str">
            <v xml:space="preserve">Boletines académicos </v>
          </cell>
          <cell r="F15">
            <v>1</v>
          </cell>
          <cell r="G15" t="str">
            <v>Boletín por estudiante por año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E16" t="str">
            <v>Insumos gestión documental (para colegios entre 1 a 500 estudiantes)</v>
          </cell>
          <cell r="F16">
            <v>1</v>
          </cell>
          <cell r="G16" t="str">
            <v>Costo anual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E17" t="str">
            <v>Insumos gestión documental (para colegios entre 501 a 1000 estudiantes)</v>
          </cell>
          <cell r="F17">
            <v>1</v>
          </cell>
          <cell r="G17" t="str">
            <v>Costo anual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E18" t="str">
            <v>Insumos gestión documental (para colegios de más de 1000 estudiantes)</v>
          </cell>
          <cell r="F18">
            <v>1</v>
          </cell>
          <cell r="G18" t="str">
            <v>Costo anual</v>
          </cell>
          <cell r="H18">
            <v>14234000</v>
          </cell>
          <cell r="I18">
            <v>0.19</v>
          </cell>
          <cell r="J18">
            <v>16938460</v>
          </cell>
          <cell r="K18">
            <v>16938460</v>
          </cell>
        </row>
        <row r="19">
          <cell r="E19" t="str">
            <v>Dotación al personal</v>
          </cell>
          <cell r="F19">
            <v>1</v>
          </cell>
          <cell r="G19" t="str">
            <v>Dotación trabajador año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E20" t="str">
            <v>Gestión de Seguridad y Salud en el trabajo: Elementos de protección personal</v>
          </cell>
          <cell r="F20">
            <v>1</v>
          </cell>
          <cell r="G20" t="str">
            <v>Kit por persona</v>
          </cell>
          <cell r="H20">
            <v>400000</v>
          </cell>
          <cell r="I20">
            <v>0.19</v>
          </cell>
          <cell r="J20">
            <v>476000</v>
          </cell>
          <cell r="K20">
            <v>476000</v>
          </cell>
        </row>
        <row r="21">
          <cell r="E21" t="str">
            <v>Gestión de Seguridad y Salud en el trabajo: Elementos para los brigadistas</v>
          </cell>
          <cell r="F21">
            <v>1</v>
          </cell>
          <cell r="G21" t="str">
            <v>Kit por brigada</v>
          </cell>
          <cell r="H21">
            <v>696000</v>
          </cell>
          <cell r="I21">
            <v>0.19</v>
          </cell>
          <cell r="J21">
            <v>828240</v>
          </cell>
          <cell r="K21">
            <v>828240</v>
          </cell>
        </row>
        <row r="22">
          <cell r="E22" t="str">
            <v xml:space="preserve">Agendas </v>
          </cell>
          <cell r="F22">
            <v>1</v>
          </cell>
          <cell r="G22" t="str">
            <v>Agenda por estudiante</v>
          </cell>
          <cell r="H22">
            <v>20000</v>
          </cell>
          <cell r="I22">
            <v>0.19</v>
          </cell>
          <cell r="J22">
            <v>23800</v>
          </cell>
          <cell r="K22">
            <v>23800</v>
          </cell>
        </row>
        <row r="23">
          <cell r="E23" t="str">
            <v xml:space="preserve">Carnés </v>
          </cell>
          <cell r="F23">
            <v>1</v>
          </cell>
          <cell r="G23" t="str">
            <v>Carné por estudiante</v>
          </cell>
          <cell r="H23">
            <v>4000</v>
          </cell>
          <cell r="I23">
            <v>0.19</v>
          </cell>
          <cell r="J23">
            <v>4760</v>
          </cell>
          <cell r="K23">
            <v>4760</v>
          </cell>
        </row>
        <row r="24">
          <cell r="E24" t="str">
            <v xml:space="preserve">Diplomas </v>
          </cell>
          <cell r="F24">
            <v>1</v>
          </cell>
          <cell r="G24" t="str">
            <v>Diploma por estudiante</v>
          </cell>
          <cell r="H24">
            <v>18000</v>
          </cell>
          <cell r="I24">
            <v>0.19</v>
          </cell>
          <cell r="J24">
            <v>21420</v>
          </cell>
          <cell r="K24">
            <v>21420</v>
          </cell>
        </row>
        <row r="25">
          <cell r="E25" t="str">
            <v xml:space="preserve">Software notas </v>
          </cell>
          <cell r="F25">
            <v>1</v>
          </cell>
          <cell r="G25" t="str">
            <v>Programa/Licencia anual</v>
          </cell>
          <cell r="H25">
            <v>15000000</v>
          </cell>
          <cell r="I25">
            <v>0</v>
          </cell>
          <cell r="J25">
            <v>15000000</v>
          </cell>
          <cell r="K25">
            <v>15000000</v>
          </cell>
        </row>
        <row r="26">
          <cell r="E26" t="str">
            <v>Otros: Especifique clase de elemento, unidades de medida, cantidades, valor unitario</v>
          </cell>
          <cell r="F26"/>
          <cell r="G26"/>
          <cell r="H26">
            <v>0</v>
          </cell>
          <cell r="I26">
            <v>0</v>
          </cell>
          <cell r="J26">
            <v>0</v>
          </cell>
          <cell r="K26">
            <v>0</v>
          </cell>
        </row>
      </sheetData>
      <sheetData sheetId="4">
        <row r="14">
          <cell r="E14" t="str">
            <v>Servicio de aseo institucional (para colegios entre 1 a 500 estudiantes)</v>
          </cell>
          <cell r="F14" t="str">
            <v>Servicio anual</v>
          </cell>
          <cell r="G14">
            <v>1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E15" t="str">
            <v>Servicio de aseo institucional (para colegios entre 501 a 1000 estudiantes</v>
          </cell>
          <cell r="F15" t="str">
            <v>Servicio anual</v>
          </cell>
          <cell r="G15">
            <v>1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E16" t="str">
            <v>Servicio de aseo institucional (para colegios de más de 1000 estudiantes)</v>
          </cell>
          <cell r="F16" t="str">
            <v>Servicio anual</v>
          </cell>
          <cell r="G16">
            <v>1</v>
          </cell>
          <cell r="H16">
            <v>470000000</v>
          </cell>
          <cell r="I16">
            <v>0</v>
          </cell>
          <cell r="J16">
            <v>470000000</v>
          </cell>
          <cell r="K16">
            <v>470000000</v>
          </cell>
        </row>
        <row r="17">
          <cell r="E17" t="str">
            <v>Servicio de vigilancia institucional (para colegios entre 1 a 500 estudiantes)</v>
          </cell>
          <cell r="F17" t="str">
            <v>Servicio anual</v>
          </cell>
          <cell r="G17">
            <v>1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E18" t="str">
            <v>Servicio de vigilancia institucional (para colegios entre 501 a 1000 estudiantes)</v>
          </cell>
          <cell r="F18" t="str">
            <v>Servicio anual</v>
          </cell>
          <cell r="G18">
            <v>1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E19" t="str">
            <v>Servicio de vigilancia institucional (para colegios de más de 1000 estudiantes)</v>
          </cell>
          <cell r="F19" t="str">
            <v>Servicio anual</v>
          </cell>
          <cell r="G19">
            <v>1</v>
          </cell>
          <cell r="H19">
            <v>684000000</v>
          </cell>
          <cell r="I19">
            <v>0</v>
          </cell>
          <cell r="J19">
            <v>684000000</v>
          </cell>
          <cell r="K19">
            <v>684000000</v>
          </cell>
        </row>
        <row r="20">
          <cell r="E20" t="str">
            <v>Otros: Especifique clase de elemento, unidades de medida, cantidades, valor unitario</v>
          </cell>
          <cell r="F20"/>
          <cell r="G20"/>
          <cell r="H20">
            <v>0</v>
          </cell>
          <cell r="I20">
            <v>0</v>
          </cell>
          <cell r="J20">
            <v>0</v>
          </cell>
          <cell r="K20">
            <v>0</v>
          </cell>
        </row>
      </sheetData>
      <sheetData sheetId="5">
        <row r="13">
          <cell r="D13" t="str">
            <v>Mantenimiento preventivo ascensor</v>
          </cell>
          <cell r="E13" t="str">
            <v>Servicio</v>
          </cell>
          <cell r="F13" t="str">
            <v>Mensual</v>
          </cell>
          <cell r="G13">
            <v>1</v>
          </cell>
          <cell r="H13">
            <v>600000</v>
          </cell>
          <cell r="I13">
            <v>0.19</v>
          </cell>
          <cell r="J13">
            <v>714000</v>
          </cell>
          <cell r="K13">
            <v>714000</v>
          </cell>
        </row>
        <row r="14">
          <cell r="D14" t="str">
            <v>Certificacion anual de ascensores</v>
          </cell>
          <cell r="E14" t="str">
            <v>Servicio</v>
          </cell>
          <cell r="F14" t="str">
            <v>Anual</v>
          </cell>
          <cell r="G14">
            <v>1</v>
          </cell>
          <cell r="H14">
            <v>500000</v>
          </cell>
          <cell r="I14">
            <v>0.19</v>
          </cell>
          <cell r="J14">
            <v>595000</v>
          </cell>
          <cell r="K14">
            <v>595000</v>
          </cell>
        </row>
        <row r="15">
          <cell r="D15" t="str">
            <v>Lavado y mantenimiento general de tanques de agua potable (Incluye mantenimiento a la impermeabilizacion del tanque en caso de ser subterraneo)</v>
          </cell>
          <cell r="E15" t="str">
            <v>Servicio</v>
          </cell>
          <cell r="F15" t="str">
            <v>Semestral</v>
          </cell>
          <cell r="G15">
            <v>1</v>
          </cell>
          <cell r="H15">
            <v>1650000</v>
          </cell>
          <cell r="I15">
            <v>0.19</v>
          </cell>
          <cell r="J15">
            <v>1963500</v>
          </cell>
          <cell r="K15">
            <v>1963500</v>
          </cell>
        </row>
        <row r="16">
          <cell r="D16" t="str">
            <v>Lavado y mantenimiento general de tanques de agua lluvia</v>
          </cell>
          <cell r="E16" t="str">
            <v>Servicio</v>
          </cell>
          <cell r="F16" t="str">
            <v>anual</v>
          </cell>
          <cell r="G16">
            <v>1</v>
          </cell>
          <cell r="H16">
            <v>500000</v>
          </cell>
          <cell r="I16">
            <v>0.19</v>
          </cell>
          <cell r="J16">
            <v>595000</v>
          </cell>
          <cell r="K16">
            <v>595000</v>
          </cell>
        </row>
        <row r="17">
          <cell r="D17" t="str">
            <v>Lavado y mantenimiento general de tanques de agua Red Contra Incendio</v>
          </cell>
          <cell r="E17" t="str">
            <v>Servicio</v>
          </cell>
          <cell r="F17" t="str">
            <v>anual</v>
          </cell>
          <cell r="G17">
            <v>1</v>
          </cell>
          <cell r="H17">
            <v>500000</v>
          </cell>
          <cell r="I17">
            <v>0.19</v>
          </cell>
          <cell r="J17">
            <v>595000</v>
          </cell>
          <cell r="K17">
            <v>595000</v>
          </cell>
        </row>
        <row r="18">
          <cell r="D18" t="str">
            <v>Mantenimiento preventivo a equipos de bombeo gua potable</v>
          </cell>
          <cell r="E18" t="str">
            <v>Servicio</v>
          </cell>
          <cell r="F18" t="str">
            <v>Mensual</v>
          </cell>
          <cell r="G18">
            <v>1</v>
          </cell>
          <cell r="H18">
            <v>300000</v>
          </cell>
          <cell r="I18">
            <v>0.19</v>
          </cell>
          <cell r="J18">
            <v>357000</v>
          </cell>
          <cell r="K18">
            <v>357000</v>
          </cell>
        </row>
        <row r="19">
          <cell r="D19" t="str">
            <v>Mantenimiento preventivo de equipos de bombeo y tanques de cocina</v>
          </cell>
          <cell r="E19" t="str">
            <v>Servicio</v>
          </cell>
          <cell r="F19" t="str">
            <v>Semestral</v>
          </cell>
          <cell r="G19">
            <v>1</v>
          </cell>
          <cell r="H19">
            <v>600000</v>
          </cell>
          <cell r="I19">
            <v>0.19</v>
          </cell>
          <cell r="J19">
            <v>714000</v>
          </cell>
          <cell r="K19">
            <v>714000</v>
          </cell>
        </row>
        <row r="20">
          <cell r="D20" t="str">
            <v>Mantenimiento preventivo a equipos de bombeo agua lluvia</v>
          </cell>
          <cell r="E20" t="str">
            <v>Servicio</v>
          </cell>
          <cell r="F20" t="str">
            <v>Mensual</v>
          </cell>
          <cell r="G20">
            <v>1</v>
          </cell>
          <cell r="H20">
            <v>300000</v>
          </cell>
          <cell r="I20">
            <v>0.19</v>
          </cell>
          <cell r="J20">
            <v>357000</v>
          </cell>
          <cell r="K20">
            <v>357000</v>
          </cell>
        </row>
        <row r="21">
          <cell r="D21" t="str">
            <v>Mantenimiento preventivo red contra incendio (incluye mantenimiento a estaciones manuales, equipo de Bombeo y pruebas pitometricas anuales)</v>
          </cell>
          <cell r="E21" t="str">
            <v>Servicio</v>
          </cell>
          <cell r="F21" t="str">
            <v>Anual</v>
          </cell>
          <cell r="G21">
            <v>1</v>
          </cell>
          <cell r="H21">
            <v>3000000</v>
          </cell>
          <cell r="I21">
            <v>0.19</v>
          </cell>
          <cell r="J21">
            <v>3570000</v>
          </cell>
          <cell r="K21">
            <v>3570000</v>
          </cell>
        </row>
        <row r="22">
          <cell r="D22" t="str">
            <v>Mantenimiento preventivo red de deteccion de incendios (Incluye mantenimientos a panel general, sensores, alarmas)</v>
          </cell>
          <cell r="E22" t="str">
            <v>Servicio</v>
          </cell>
          <cell r="F22" t="str">
            <v>Anual</v>
          </cell>
          <cell r="G22">
            <v>1</v>
          </cell>
          <cell r="H22">
            <v>600000</v>
          </cell>
          <cell r="I22">
            <v>0.19</v>
          </cell>
          <cell r="J22">
            <v>714000</v>
          </cell>
          <cell r="K22">
            <v>714000</v>
          </cell>
        </row>
        <row r="23">
          <cell r="D23" t="str">
            <v>Mantenimiento red extinción (incluye recarga y mantenimientos de extintores)</v>
          </cell>
          <cell r="E23" t="str">
            <v>Servicio</v>
          </cell>
          <cell r="F23" t="str">
            <v>Anual</v>
          </cell>
          <cell r="G23">
            <v>1</v>
          </cell>
          <cell r="H23">
            <v>25000</v>
          </cell>
          <cell r="I23">
            <v>0.19</v>
          </cell>
          <cell r="J23">
            <v>29750</v>
          </cell>
          <cell r="K23">
            <v>29750</v>
          </cell>
        </row>
        <row r="24">
          <cell r="D24" t="str">
            <v>Mantenimiento preventivo red eléctrica (Incluye sistema puesta a tierra, iluminacion, salidas electricas)</v>
          </cell>
          <cell r="E24" t="str">
            <v>Servicio</v>
          </cell>
          <cell r="F24" t="str">
            <v>Mensual</v>
          </cell>
          <cell r="G24">
            <v>1</v>
          </cell>
          <cell r="H24">
            <v>200000</v>
          </cell>
          <cell r="I24">
            <v>0.19</v>
          </cell>
          <cell r="J24">
            <v>238000</v>
          </cell>
          <cell r="K24">
            <v>238000</v>
          </cell>
        </row>
        <row r="25">
          <cell r="D25" t="str">
            <v>Diagnóstico anual del estado de la red electrica</v>
          </cell>
          <cell r="E25" t="str">
            <v>Servicio</v>
          </cell>
          <cell r="F25" t="str">
            <v>Anual</v>
          </cell>
          <cell r="G25">
            <v>1</v>
          </cell>
          <cell r="H25">
            <v>1200000</v>
          </cell>
          <cell r="I25">
            <v>0.19</v>
          </cell>
          <cell r="J25">
            <v>1428000</v>
          </cell>
          <cell r="K25">
            <v>1428000</v>
          </cell>
        </row>
        <row r="26">
          <cell r="D26" t="str">
            <v>Mantenimiento preventivo y predictivo planta electrica y tansferencia</v>
          </cell>
          <cell r="E26" t="str">
            <v>Servicio</v>
          </cell>
          <cell r="F26" t="str">
            <v>Anual</v>
          </cell>
          <cell r="G26">
            <v>1</v>
          </cell>
          <cell r="H26">
            <v>4000000</v>
          </cell>
          <cell r="I26">
            <v>0.19</v>
          </cell>
          <cell r="J26">
            <v>4760000</v>
          </cell>
          <cell r="K26">
            <v>4760000</v>
          </cell>
        </row>
        <row r="27">
          <cell r="D27" t="str">
            <v>Mantenimiento preventivo y predictivo circuito cerrado de television (Incluye mantenimiento a camaras, grabadores, cableado y conexiones, software y configuracion)</v>
          </cell>
          <cell r="E27" t="str">
            <v>Servicio</v>
          </cell>
          <cell r="F27" t="str">
            <v>Trimestral</v>
          </cell>
          <cell r="G27">
            <v>1</v>
          </cell>
          <cell r="H27">
            <v>700000</v>
          </cell>
          <cell r="I27">
            <v>0.19</v>
          </cell>
          <cell r="J27">
            <v>833000</v>
          </cell>
          <cell r="K27">
            <v>833000</v>
          </cell>
        </row>
        <row r="28">
          <cell r="D28" t="str">
            <v>Mantenimiento preventivo y locativo red hidrosanitaria (incluye mantenimiento a sanitarios, griferias, arreglo de daños en tuberia y accesorios y cajas de inspeccion de la red)</v>
          </cell>
          <cell r="E28" t="str">
            <v>Servicio</v>
          </cell>
          <cell r="F28" t="str">
            <v>Mensual</v>
          </cell>
          <cell r="G28">
            <v>1</v>
          </cell>
          <cell r="H28">
            <v>500000</v>
          </cell>
          <cell r="I28">
            <v>0</v>
          </cell>
          <cell r="J28">
            <v>500000</v>
          </cell>
          <cell r="K28">
            <v>500000</v>
          </cell>
        </row>
        <row r="29">
          <cell r="D29" t="str">
            <v>Mantenimiento preventivo y certificacion red de gas (Incluye mantenimiento y reparaciones de tuberia y accesorios de la red de laboratorios y cocinas, y certificacion quinquenal de las redes)</v>
          </cell>
          <cell r="E29" t="str">
            <v>Servicio</v>
          </cell>
          <cell r="F29" t="str">
            <v>Anual</v>
          </cell>
          <cell r="G29">
            <v>1</v>
          </cell>
          <cell r="H29">
            <v>180000</v>
          </cell>
          <cell r="I29">
            <v>0</v>
          </cell>
          <cell r="J29">
            <v>180000</v>
          </cell>
          <cell r="K29">
            <v>180000</v>
          </cell>
        </row>
        <row r="30">
          <cell r="D30" t="str">
            <v>Mantenimiento a redes y equipos de sonido (Auditorios)</v>
          </cell>
          <cell r="E30" t="str">
            <v>Servicio</v>
          </cell>
          <cell r="F30" t="str">
            <v>Anual</v>
          </cell>
          <cell r="G30">
            <v>1</v>
          </cell>
          <cell r="H30">
            <v>13000000</v>
          </cell>
          <cell r="I30">
            <v>0.19</v>
          </cell>
          <cell r="J30">
            <v>15470000</v>
          </cell>
          <cell r="K30">
            <v>15470000</v>
          </cell>
        </row>
        <row r="31">
          <cell r="D31" t="str">
            <v>Mantenimiento preventivo de pintura interior, y exterior</v>
          </cell>
          <cell r="E31" t="str">
            <v>Servicio</v>
          </cell>
          <cell r="F31" t="str">
            <v>Anual</v>
          </cell>
          <cell r="G31">
            <v>1</v>
          </cell>
          <cell r="H31">
            <v>15000000</v>
          </cell>
          <cell r="I31">
            <v>0.19</v>
          </cell>
          <cell r="J31">
            <v>17850000</v>
          </cell>
          <cell r="K31">
            <v>17850000</v>
          </cell>
        </row>
        <row r="32">
          <cell r="D32" t="str">
            <v>Mantenimiento preventivo de fachada (pinturas, resanes, cortasoles)</v>
          </cell>
          <cell r="E32" t="str">
            <v>Servicio</v>
          </cell>
          <cell r="F32" t="str">
            <v>Anual</v>
          </cell>
          <cell r="G32">
            <v>1</v>
          </cell>
          <cell r="H32">
            <v>22000000</v>
          </cell>
          <cell r="I32">
            <v>0.19</v>
          </cell>
          <cell r="J32">
            <v>26180000</v>
          </cell>
          <cell r="K32">
            <v>26180000</v>
          </cell>
        </row>
        <row r="33">
          <cell r="D33" t="str">
            <v>Lavado de fachada</v>
          </cell>
          <cell r="E33" t="str">
            <v>Servicio</v>
          </cell>
          <cell r="F33" t="str">
            <v>Quinquenal</v>
          </cell>
          <cell r="G33">
            <v>1</v>
          </cell>
          <cell r="H33">
            <v>150000000</v>
          </cell>
          <cell r="I33">
            <v>0.19</v>
          </cell>
          <cell r="J33">
            <v>178500000</v>
          </cell>
          <cell r="K33">
            <v>178500000</v>
          </cell>
        </row>
        <row r="34">
          <cell r="D34" t="str">
            <v>Mantenimiento y remplazo de vidrios (Incluye mantenimiento a peliculas de seguridad)</v>
          </cell>
          <cell r="E34" t="str">
            <v>Servicio</v>
          </cell>
          <cell r="F34" t="str">
            <v>Mensual</v>
          </cell>
          <cell r="G34">
            <v>1</v>
          </cell>
          <cell r="H34">
            <v>300000</v>
          </cell>
          <cell r="I34">
            <v>0.19</v>
          </cell>
          <cell r="J34">
            <v>357000</v>
          </cell>
          <cell r="K34">
            <v>357000</v>
          </cell>
        </row>
        <row r="35">
          <cell r="D35" t="str">
            <v>Mantenimiento preventivo y locativo de cubiertas (incluye aseo de bajantes, canales, impermeabilizacion preventiva, de placas, cubiertas tipo sandwich, cubiertas traslucidas y/o textiles)</v>
          </cell>
          <cell r="E35" t="str">
            <v>Servicio</v>
          </cell>
          <cell r="F35" t="str">
            <v>Anual</v>
          </cell>
          <cell r="G35">
            <v>1</v>
          </cell>
          <cell r="H35">
            <v>10000000</v>
          </cell>
          <cell r="I35">
            <v>0.19</v>
          </cell>
          <cell r="J35">
            <v>11900000</v>
          </cell>
          <cell r="K35">
            <v>11900000</v>
          </cell>
        </row>
        <row r="36">
          <cell r="D36" t="str">
            <v>Mantenimiento preventivo de infraestructura de cocina (Pisos, paredes, redes hidrosanitarias, redes electricas, cubiertas, techos, acabados, carpinteria, carcamos)</v>
          </cell>
          <cell r="E36" t="str">
            <v>Servicio</v>
          </cell>
          <cell r="F36" t="str">
            <v>Mensual</v>
          </cell>
          <cell r="G36">
            <v>1</v>
          </cell>
          <cell r="H36">
            <v>500000</v>
          </cell>
          <cell r="I36">
            <v>0.19</v>
          </cell>
          <cell r="J36">
            <v>595000</v>
          </cell>
          <cell r="K36">
            <v>595000</v>
          </cell>
        </row>
        <row r="37">
          <cell r="D37" t="str">
            <v>Mantenimiento de comedor (Incluye el mantenimiento de areas de despacho y almacenamiento de alimentos en colegios sin comedor)</v>
          </cell>
          <cell r="E37" t="str">
            <v>Servicio</v>
          </cell>
          <cell r="F37" t="str">
            <v>Mensual</v>
          </cell>
          <cell r="G37">
            <v>1</v>
          </cell>
          <cell r="H37">
            <v>500000</v>
          </cell>
          <cell r="I37">
            <v>0.19</v>
          </cell>
          <cell r="J37">
            <v>595000</v>
          </cell>
          <cell r="K37">
            <v>595000</v>
          </cell>
        </row>
        <row r="38">
          <cell r="D38" t="str">
            <v>Mantenimiento preventivo de pisos (Incluye pisos en madera, sellado de juntas en adoquines, sellado de juntas de placas en concreto, mantenimiento adoquines y pisos en caucho y tipo ship)</v>
          </cell>
          <cell r="E38" t="str">
            <v>Servicio</v>
          </cell>
          <cell r="F38" t="str">
            <v>Semestral</v>
          </cell>
          <cell r="G38">
            <v>1</v>
          </cell>
          <cell r="H38">
            <v>5000000</v>
          </cell>
          <cell r="I38">
            <v>0.19</v>
          </cell>
          <cell r="J38">
            <v>5950000</v>
          </cell>
          <cell r="K38">
            <v>5950000</v>
          </cell>
        </row>
        <row r="39">
          <cell r="D39" t="str">
            <v>Mantenimiento carpintería de madera (Puertas, barandas, ventanas)</v>
          </cell>
          <cell r="E39" t="str">
            <v>Servicio</v>
          </cell>
          <cell r="F39" t="str">
            <v>Semestral</v>
          </cell>
          <cell r="G39">
            <v>1</v>
          </cell>
          <cell r="H39">
            <v>500000</v>
          </cell>
          <cell r="I39">
            <v>0.19</v>
          </cell>
          <cell r="J39">
            <v>595000</v>
          </cell>
          <cell r="K39">
            <v>595000</v>
          </cell>
        </row>
        <row r="40">
          <cell r="D40" t="str">
            <v>Mantenimiento carpintería metálica (Puertas, barandas, ventanas, divisiones de baño)</v>
          </cell>
          <cell r="E40" t="str">
            <v>Servicio</v>
          </cell>
          <cell r="F40" t="str">
            <v>Semestral</v>
          </cell>
          <cell r="G40">
            <v>1</v>
          </cell>
          <cell r="H40">
            <v>5000000</v>
          </cell>
          <cell r="I40">
            <v>0.19</v>
          </cell>
          <cell r="J40">
            <v>5950000</v>
          </cell>
          <cell r="K40">
            <v>5950000</v>
          </cell>
        </row>
        <row r="41">
          <cell r="D41" t="str">
            <v>Mantenimiento preventivo de estructucturas metálicas (Incluye pintura anticorrosiva y tratamiento a uniones, anclajes y escaleras metalicas)</v>
          </cell>
          <cell r="E41" t="str">
            <v>Servicio</v>
          </cell>
          <cell r="F41" t="str">
            <v>Anual</v>
          </cell>
          <cell r="G41">
            <v>1</v>
          </cell>
          <cell r="H41">
            <v>10000000</v>
          </cell>
          <cell r="I41">
            <v>0.19</v>
          </cell>
          <cell r="J41">
            <v>11900000</v>
          </cell>
          <cell r="K41">
            <v>11900000</v>
          </cell>
        </row>
        <row r="42">
          <cell r="D42" t="str">
            <v>Mantenimiento preventivo a mesones fijos de laboratorios y baños</v>
          </cell>
          <cell r="E42" t="str">
            <v>Servicio</v>
          </cell>
          <cell r="F42" t="str">
            <v>Anual</v>
          </cell>
          <cell r="G42">
            <v>1</v>
          </cell>
          <cell r="H42">
            <v>1000000</v>
          </cell>
          <cell r="I42">
            <v>0.19</v>
          </cell>
          <cell r="J42">
            <v>1190000</v>
          </cell>
          <cell r="K42">
            <v>1190000</v>
          </cell>
        </row>
        <row r="43">
          <cell r="D43" t="str">
            <v>Mantenimiento preventivo de cerramiento perimetral interior y exterior y puertas de acceso (vehiculares y peatonales)</v>
          </cell>
          <cell r="E43" t="str">
            <v>Servicio</v>
          </cell>
          <cell r="F43" t="str">
            <v>Anual</v>
          </cell>
          <cell r="G43">
            <v>1</v>
          </cell>
          <cell r="H43">
            <v>1000000</v>
          </cell>
          <cell r="I43">
            <v>0.19</v>
          </cell>
          <cell r="J43">
            <v>1190000</v>
          </cell>
          <cell r="K43">
            <v>1190000</v>
          </cell>
        </row>
        <row r="44">
          <cell r="D44" t="str">
            <v xml:space="preserve">Mantenimiento preventivo a canchas (tableros, pintura demarcacion, mallas, arcos etc) </v>
          </cell>
          <cell r="E44" t="str">
            <v>Servicio</v>
          </cell>
          <cell r="F44" t="str">
            <v>Anual</v>
          </cell>
          <cell r="G44">
            <v>1</v>
          </cell>
          <cell r="H44">
            <v>10000000</v>
          </cell>
          <cell r="I44">
            <v>0.19</v>
          </cell>
          <cell r="J44">
            <v>11900000</v>
          </cell>
          <cell r="K44">
            <v>11900000</v>
          </cell>
        </row>
        <row r="45">
          <cell r="D45" t="str">
            <v>Mantenimiento de zonas verdes (poda, jardineria de especies menores y arbustos hasta de 1m de altura)</v>
          </cell>
          <cell r="E45" t="str">
            <v>Servicio</v>
          </cell>
          <cell r="F45" t="str">
            <v>Mensual</v>
          </cell>
          <cell r="G45">
            <v>1</v>
          </cell>
          <cell r="H45">
            <v>600000</v>
          </cell>
          <cell r="I45">
            <v>0.19</v>
          </cell>
          <cell r="J45">
            <v>714000</v>
          </cell>
          <cell r="K45">
            <v>714000</v>
          </cell>
        </row>
        <row r="46">
          <cell r="D46" t="str">
            <v>Mantenimiento especies arboreas (Incluye poda, mantenimiento a raices, y tala de especies)</v>
          </cell>
          <cell r="E46" t="str">
            <v>Servicio</v>
          </cell>
          <cell r="F46" t="str">
            <v>Cuatrimestral</v>
          </cell>
          <cell r="G46">
            <v>1</v>
          </cell>
          <cell r="H46">
            <v>300000</v>
          </cell>
          <cell r="I46">
            <v>0.19</v>
          </cell>
          <cell r="J46">
            <v>357000</v>
          </cell>
          <cell r="K46">
            <v>357000</v>
          </cell>
        </row>
        <row r="47">
          <cell r="D47" t="str">
            <v>Fumigación y control de vectores</v>
          </cell>
          <cell r="E47" t="str">
            <v>Servicio</v>
          </cell>
          <cell r="F47" t="str">
            <v>Mensual</v>
          </cell>
          <cell r="G47">
            <v>1</v>
          </cell>
          <cell r="H47">
            <v>125000</v>
          </cell>
          <cell r="I47">
            <v>0.19</v>
          </cell>
          <cell r="J47">
            <v>148750</v>
          </cell>
          <cell r="K47">
            <v>148750</v>
          </cell>
        </row>
        <row r="48">
          <cell r="D48" t="str">
            <v>Mantenimiento preventivo a techos, cieloraso ( incluye mantenimiento de dry wall, cielo falso en PVC, pintura bajo placa y todos los materiales instalados en techos)</v>
          </cell>
          <cell r="E48" t="str">
            <v>Servicio</v>
          </cell>
          <cell r="F48" t="str">
            <v>Semestral</v>
          </cell>
          <cell r="G48">
            <v>1</v>
          </cell>
          <cell r="H48">
            <v>2000000</v>
          </cell>
          <cell r="I48">
            <v>0.19</v>
          </cell>
          <cell r="J48">
            <v>2380000</v>
          </cell>
          <cell r="K48">
            <v>2380000</v>
          </cell>
        </row>
        <row r="49">
          <cell r="D49" t="str">
            <v>Mantenimineto preventivo a mobiliario fijo (Incluye, bancas en concreto o madera, mesas en concreto o madera,</v>
          </cell>
          <cell r="E49" t="str">
            <v>Servicio</v>
          </cell>
          <cell r="F49" t="str">
            <v>Mensual</v>
          </cell>
          <cell r="G49">
            <v>1</v>
          </cell>
          <cell r="H49">
            <v>200000</v>
          </cell>
          <cell r="I49">
            <v>0.19</v>
          </cell>
          <cell r="J49">
            <v>238000</v>
          </cell>
          <cell r="K49">
            <v>238000</v>
          </cell>
        </row>
        <row r="50">
          <cell r="D50" t="str">
            <v>Mantenimiento preventivo a carcamos y cajas de inspeccion redes de agua lluvias y agua residuales.</v>
          </cell>
          <cell r="E50" t="str">
            <v>Servicio</v>
          </cell>
          <cell r="F50" t="str">
            <v>Mensual</v>
          </cell>
          <cell r="G50">
            <v>1</v>
          </cell>
          <cell r="H50">
            <v>100000</v>
          </cell>
          <cell r="I50">
            <v>0.19</v>
          </cell>
          <cell r="J50">
            <v>119000</v>
          </cell>
          <cell r="K50">
            <v>119000</v>
          </cell>
        </row>
        <row r="51">
          <cell r="D51" t="str">
            <v>Mantenimineto preventivo a trampa de grasas (incluye resanes, e impermeabilizacion)</v>
          </cell>
          <cell r="E51" t="str">
            <v>Servicio</v>
          </cell>
          <cell r="F51" t="str">
            <v>Semestral</v>
          </cell>
          <cell r="G51">
            <v>1</v>
          </cell>
          <cell r="H51">
            <v>500000</v>
          </cell>
          <cell r="I51">
            <v>0.19</v>
          </cell>
          <cell r="J51">
            <v>595000</v>
          </cell>
          <cell r="K51">
            <v>595000</v>
          </cell>
        </row>
        <row r="54">
          <cell r="C54" t="str">
            <v>Mantenimiento preventivo de bienes muebles y equipos (para colegios entre 1 a 500 estudiantes)</v>
          </cell>
          <cell r="D54" t="str">
            <v>Mantenimiento preventivo de mobiliario de aulas regulares (Pupitres, mesas, sillas, tableros)</v>
          </cell>
          <cell r="E54" t="str">
            <v>Servicio</v>
          </cell>
          <cell r="F54" t="str">
            <v>Anual</v>
          </cell>
          <cell r="G54">
            <v>1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C55" t="str">
            <v>Mantenimiento preventivo de bienes muebles y equipos (para colegios entre 501 a 1000 estudiantes)</v>
          </cell>
          <cell r="D55" t="str">
            <v>Mantenimiento preventivo de Mobiliario de aulas regulares (Pupitres, mesas, sillas, tableros)</v>
          </cell>
          <cell r="E55" t="str">
            <v>Servicio</v>
          </cell>
          <cell r="F55" t="str">
            <v>Anual</v>
          </cell>
          <cell r="G55">
            <v>1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 t="str">
            <v>Mantenimiento preventivo de bienes muebles y equipos (para colegios de más de 1000 estudiantes)</v>
          </cell>
          <cell r="D56" t="str">
            <v>Mantenimiento preventivo de Mobiliario de aulas regulares (Pupitres, mesas, sillas, tableros)</v>
          </cell>
          <cell r="E56" t="str">
            <v>Servicio</v>
          </cell>
          <cell r="F56" t="str">
            <v>Anual</v>
          </cell>
          <cell r="G56">
            <v>1</v>
          </cell>
          <cell r="H56">
            <v>6000000</v>
          </cell>
          <cell r="I56">
            <v>0.19</v>
          </cell>
          <cell r="J56">
            <v>7140000</v>
          </cell>
          <cell r="K56">
            <v>7140000</v>
          </cell>
        </row>
        <row r="57">
          <cell r="C57" t="str">
            <v>Mantenimiento preventivo de bienes muebles y equipos</v>
          </cell>
          <cell r="D57" t="str">
            <v>Mantenimiento preventivo de mobiliario y equipos de aulas especializadas</v>
          </cell>
          <cell r="E57" t="str">
            <v>Servicio</v>
          </cell>
          <cell r="F57" t="str">
            <v>Anual</v>
          </cell>
          <cell r="G57">
            <v>1</v>
          </cell>
          <cell r="H57">
            <v>1000000</v>
          </cell>
          <cell r="I57">
            <v>0.19</v>
          </cell>
          <cell r="J57">
            <v>1190000</v>
          </cell>
          <cell r="K57">
            <v>1190000</v>
          </cell>
        </row>
        <row r="58">
          <cell r="C58" t="str">
            <v>Mantenimiento preventivo de bienes muebles y equipos</v>
          </cell>
          <cell r="D58" t="str">
            <v>Mantenimiento preventivo de mobiliario administrativo y de almacenamiento</v>
          </cell>
          <cell r="E58" t="str">
            <v>Servicio</v>
          </cell>
          <cell r="F58" t="str">
            <v>Anual</v>
          </cell>
          <cell r="G58">
            <v>1</v>
          </cell>
          <cell r="H58">
            <v>1000000</v>
          </cell>
          <cell r="I58">
            <v>0.19</v>
          </cell>
          <cell r="J58">
            <v>1190000</v>
          </cell>
          <cell r="K58">
            <v>1190000</v>
          </cell>
        </row>
      </sheetData>
      <sheetData sheetId="6">
        <row r="13">
          <cell r="E13" t="str">
            <v xml:space="preserve">Programa(s) de formación de docentes </v>
          </cell>
          <cell r="F13" t="str">
            <v>1 Paquete de 3 programas en el año</v>
          </cell>
          <cell r="G13">
            <v>1</v>
          </cell>
          <cell r="H13">
            <v>40000000</v>
          </cell>
          <cell r="I13">
            <v>0</v>
          </cell>
          <cell r="J13">
            <v>40000000</v>
          </cell>
          <cell r="K13">
            <v>40000000</v>
          </cell>
        </row>
        <row r="14">
          <cell r="E14" t="str">
            <v>Programas de articulación de la educación media con la educación terciaria y posmedia</v>
          </cell>
          <cell r="F14" t="str">
            <v>Programa anual</v>
          </cell>
          <cell r="G14">
            <v>1</v>
          </cell>
          <cell r="H14">
            <v>5000000</v>
          </cell>
          <cell r="I14">
            <v>0.19</v>
          </cell>
          <cell r="J14">
            <v>5950000</v>
          </cell>
          <cell r="K14">
            <v>5950000</v>
          </cell>
        </row>
        <row r="15">
          <cell r="E15" t="str">
            <v>Salida pedagógica</v>
          </cell>
          <cell r="F15" t="str">
            <v>Salida estudiante por año</v>
          </cell>
          <cell r="G15">
            <v>1</v>
          </cell>
          <cell r="H15">
            <v>240000</v>
          </cell>
          <cell r="I15">
            <v>0</v>
          </cell>
          <cell r="J15">
            <v>240000</v>
          </cell>
          <cell r="K15">
            <v>240000</v>
          </cell>
        </row>
        <row r="16">
          <cell r="E16" t="str">
            <v>Programa de bienestar estudiantil (para colegios entre 1 a 500 estudiantes)</v>
          </cell>
          <cell r="F16" t="str">
            <v>Programa anual</v>
          </cell>
          <cell r="G16">
            <v>1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E17" t="str">
            <v>Programa de bienestar estudiantil (para colegios entre 501 a 1000 estudiantes)</v>
          </cell>
          <cell r="F17" t="str">
            <v>Programa anual</v>
          </cell>
          <cell r="G17">
            <v>1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E18" t="str">
            <v>Programa de bienestar estudiantil (para colegios de más de 1000 estudiantes)</v>
          </cell>
          <cell r="F18" t="str">
            <v>Programa anual</v>
          </cell>
          <cell r="G18">
            <v>1</v>
          </cell>
          <cell r="H18">
            <v>15000000</v>
          </cell>
          <cell r="I18">
            <v>0.19</v>
          </cell>
          <cell r="J18">
            <v>17850000</v>
          </cell>
          <cell r="K18">
            <v>17850000</v>
          </cell>
        </row>
      </sheetData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Recurso Humano"/>
      <sheetName val="2. Material Educativo"/>
      <sheetName val="entradas"/>
      <sheetName val="3. Gastos Administrativos"/>
      <sheetName val="4. Gastos Generales"/>
      <sheetName val="4.1 Costo Mantenimiento"/>
      <sheetName val="5. Estrategias de Permanencia"/>
      <sheetName val="Solicitud SECOP"/>
    </sheetNames>
    <sheetDataSet>
      <sheetData sheetId="0">
        <row r="13">
          <cell r="E13" t="str">
            <v>Rector</v>
          </cell>
          <cell r="F13" t="str">
            <v>Personas</v>
          </cell>
          <cell r="G13">
            <v>1</v>
          </cell>
          <cell r="H13">
            <v>14659884</v>
          </cell>
          <cell r="I13">
            <v>14659884</v>
          </cell>
        </row>
        <row r="14">
          <cell r="E14" t="str">
            <v>Coordinador</v>
          </cell>
          <cell r="F14" t="str">
            <v>Personas</v>
          </cell>
          <cell r="G14">
            <v>1</v>
          </cell>
          <cell r="H14">
            <v>7850651</v>
          </cell>
          <cell r="I14">
            <v>7850651</v>
          </cell>
        </row>
        <row r="15">
          <cell r="E15" t="str">
            <v xml:space="preserve">Docente de Aula Educación Básica Primaria </v>
          </cell>
          <cell r="F15" t="str">
            <v>Personas</v>
          </cell>
          <cell r="G15">
            <v>1</v>
          </cell>
          <cell r="H15">
            <v>5696324</v>
          </cell>
          <cell r="I15">
            <v>5696324</v>
          </cell>
        </row>
        <row r="16">
          <cell r="E16" t="str">
            <v xml:space="preserve">Docente Areas de conocimiento Aula Educación Básica Secundaria y Media </v>
          </cell>
          <cell r="F16" t="str">
            <v>Personas</v>
          </cell>
          <cell r="G16">
            <v>1</v>
          </cell>
          <cell r="H16">
            <v>5696324</v>
          </cell>
          <cell r="I16">
            <v>5696324</v>
          </cell>
        </row>
        <row r="17">
          <cell r="E17" t="str">
            <v>Docente Orientador</v>
          </cell>
          <cell r="F17" t="str">
            <v>Personas</v>
          </cell>
          <cell r="G17">
            <v>1</v>
          </cell>
          <cell r="H17">
            <v>5696324</v>
          </cell>
          <cell r="I17">
            <v>5696324</v>
          </cell>
        </row>
        <row r="18">
          <cell r="E18" t="str">
            <v xml:space="preserve">Docentes de Apoyo Pedagógico </v>
          </cell>
          <cell r="F18" t="str">
            <v>Personas</v>
          </cell>
          <cell r="G18">
            <v>1</v>
          </cell>
          <cell r="H18">
            <v>5696324</v>
          </cell>
          <cell r="I18">
            <v>5696324</v>
          </cell>
        </row>
        <row r="19">
          <cell r="E19" t="str">
            <v>Coordinador Administrativo y Financiero</v>
          </cell>
          <cell r="F19" t="str">
            <v>Personas</v>
          </cell>
          <cell r="G19">
            <v>1</v>
          </cell>
          <cell r="H19">
            <v>9844725</v>
          </cell>
          <cell r="I19">
            <v>9844725</v>
          </cell>
        </row>
        <row r="20">
          <cell r="E20" t="str">
            <v>Contador</v>
          </cell>
          <cell r="F20" t="str">
            <v>Personas</v>
          </cell>
          <cell r="G20">
            <v>1</v>
          </cell>
          <cell r="H20">
            <v>7572865</v>
          </cell>
          <cell r="I20">
            <v>7572865</v>
          </cell>
        </row>
        <row r="21">
          <cell r="E21" t="str">
            <v>Secretaria</v>
          </cell>
          <cell r="F21" t="str">
            <v>Personas</v>
          </cell>
          <cell r="G21">
            <v>1</v>
          </cell>
          <cell r="H21">
            <v>5147823</v>
          </cell>
          <cell r="I21">
            <v>5147823</v>
          </cell>
        </row>
        <row r="22">
          <cell r="E22" t="str">
            <v>Ingeniero de Sistemas</v>
          </cell>
          <cell r="F22" t="str">
            <v>Personas</v>
          </cell>
          <cell r="G22">
            <v>1</v>
          </cell>
          <cell r="H22">
            <v>5602194</v>
          </cell>
          <cell r="I22">
            <v>5602194</v>
          </cell>
        </row>
        <row r="23">
          <cell r="E23" t="str">
            <v>Auxiliar de Mantenimiento</v>
          </cell>
          <cell r="F23" t="str">
            <v>Personas</v>
          </cell>
          <cell r="G23">
            <v>1</v>
          </cell>
          <cell r="H23">
            <v>3330335</v>
          </cell>
          <cell r="I23">
            <v>3330335</v>
          </cell>
        </row>
        <row r="24">
          <cell r="E24" t="str">
            <v xml:space="preserve">Auxiliar de Servicios Generales </v>
          </cell>
          <cell r="F24" t="str">
            <v>Personas</v>
          </cell>
          <cell r="G24">
            <v>1</v>
          </cell>
          <cell r="H24">
            <v>3330335</v>
          </cell>
          <cell r="I24">
            <v>3330335</v>
          </cell>
        </row>
        <row r="25">
          <cell r="E25" t="str">
            <v xml:space="preserve">Auxiliar de Inventarios </v>
          </cell>
          <cell r="F25" t="str">
            <v>Personas</v>
          </cell>
          <cell r="G25">
            <v>1</v>
          </cell>
          <cell r="H25">
            <v>3330335</v>
          </cell>
          <cell r="I25">
            <v>3330335</v>
          </cell>
        </row>
        <row r="26">
          <cell r="E26" t="str">
            <v xml:space="preserve">Auxiliar Administrativo </v>
          </cell>
          <cell r="F26" t="str">
            <v>Personas</v>
          </cell>
          <cell r="G26">
            <v>1</v>
          </cell>
          <cell r="H26">
            <v>3330335</v>
          </cell>
          <cell r="I26">
            <v>3330335</v>
          </cell>
        </row>
        <row r="27">
          <cell r="E27" t="str">
            <v>Aprendiz del SENA</v>
          </cell>
          <cell r="F27" t="str">
            <v>Personas</v>
          </cell>
          <cell r="G27">
            <v>1</v>
          </cell>
          <cell r="H27">
            <v>2953064</v>
          </cell>
          <cell r="I27">
            <v>2953064</v>
          </cell>
        </row>
        <row r="28">
          <cell r="E28" t="str">
            <v>Auxiliar de Laboratorio</v>
          </cell>
          <cell r="F28" t="str">
            <v>Personas</v>
          </cell>
          <cell r="G28">
            <v>1</v>
          </cell>
          <cell r="H28">
            <v>3330335</v>
          </cell>
          <cell r="I28">
            <v>3330335</v>
          </cell>
        </row>
        <row r="29">
          <cell r="E29" t="str">
            <v>Auxiliar de Enfermería</v>
          </cell>
          <cell r="F29" t="str">
            <v>Personas</v>
          </cell>
          <cell r="G29">
            <v>1</v>
          </cell>
          <cell r="H29">
            <v>3330335</v>
          </cell>
          <cell r="I29">
            <v>3330335</v>
          </cell>
        </row>
        <row r="30">
          <cell r="E30" t="str">
            <v>Auxiliar de Biblioteca</v>
          </cell>
          <cell r="F30" t="str">
            <v>Personas</v>
          </cell>
          <cell r="G30">
            <v>1</v>
          </cell>
          <cell r="H30">
            <v>3330335</v>
          </cell>
          <cell r="I30">
            <v>3330335</v>
          </cell>
        </row>
        <row r="31">
          <cell r="E31" t="str">
            <v>Secretaria Académica</v>
          </cell>
          <cell r="F31" t="str">
            <v>Personas</v>
          </cell>
          <cell r="G31">
            <v>1</v>
          </cell>
          <cell r="H31">
            <v>4087621</v>
          </cell>
          <cell r="I31">
            <v>4087621</v>
          </cell>
        </row>
        <row r="33">
          <cell r="E33" t="str">
            <v>Psicólogo</v>
          </cell>
          <cell r="F33" t="str">
            <v>Personas</v>
          </cell>
          <cell r="G33">
            <v>1</v>
          </cell>
          <cell r="H33">
            <v>5602194</v>
          </cell>
          <cell r="I33">
            <v>5602194</v>
          </cell>
        </row>
        <row r="34">
          <cell r="E34" t="str">
            <v>Mediador Pedagógico y Comunicativo</v>
          </cell>
          <cell r="F34" t="str">
            <v>Personas</v>
          </cell>
          <cell r="G34">
            <v>1</v>
          </cell>
          <cell r="H34">
            <v>5696324</v>
          </cell>
          <cell r="I34">
            <v>5696324</v>
          </cell>
        </row>
        <row r="35">
          <cell r="E35" t="str">
            <v>Trabajador Social</v>
          </cell>
          <cell r="F35" t="str">
            <v>Personas</v>
          </cell>
          <cell r="G35">
            <v>1</v>
          </cell>
          <cell r="H35">
            <v>4087621</v>
          </cell>
          <cell r="I35">
            <v>4087621</v>
          </cell>
        </row>
        <row r="36">
          <cell r="E36" t="str">
            <v>Bibliotecario Escolar</v>
          </cell>
          <cell r="F36" t="str">
            <v>Personas</v>
          </cell>
          <cell r="G36">
            <v>1</v>
          </cell>
          <cell r="H36">
            <v>4844848</v>
          </cell>
          <cell r="I36">
            <v>4844848</v>
          </cell>
        </row>
        <row r="38">
          <cell r="E38" t="str">
            <v>Docente de Preescolar / Profesional de Primera Infancia</v>
          </cell>
          <cell r="F38" t="str">
            <v>Personas</v>
          </cell>
          <cell r="G38">
            <v>1</v>
          </cell>
          <cell r="H38">
            <v>5696324</v>
          </cell>
          <cell r="I38">
            <v>5696324</v>
          </cell>
        </row>
        <row r="39">
          <cell r="E39" t="str">
            <v>Auxiliar de Primera Infancia</v>
          </cell>
          <cell r="F39" t="str">
            <v>Personas</v>
          </cell>
          <cell r="G39">
            <v>1</v>
          </cell>
          <cell r="H39">
            <v>4450588</v>
          </cell>
          <cell r="I39">
            <v>4450588</v>
          </cell>
        </row>
        <row r="40">
          <cell r="E40" t="str">
            <v>Psicopedagogo</v>
          </cell>
          <cell r="F40" t="str">
            <v>Personas</v>
          </cell>
          <cell r="G40">
            <v>1</v>
          </cell>
          <cell r="H40">
            <v>5602134</v>
          </cell>
          <cell r="I40">
            <v>5602134</v>
          </cell>
        </row>
      </sheetData>
      <sheetData sheetId="1">
        <row r="13">
          <cell r="D13" t="str">
            <v>Material bibliográfico - Procesos de gestión de colecciones: Actualización colección de referencia</v>
          </cell>
          <cell r="E13" t="str">
            <v>Colección</v>
          </cell>
          <cell r="F13">
            <v>1</v>
          </cell>
          <cell r="G13">
            <v>705000</v>
          </cell>
          <cell r="H13">
            <v>0.19</v>
          </cell>
          <cell r="I13">
            <v>838950</v>
          </cell>
          <cell r="J13">
            <v>838950</v>
          </cell>
        </row>
        <row r="14">
          <cell r="D14" t="str">
            <v>Material bibliográfico - Procesos de gestión de colecciones: Actualización colección informativa</v>
          </cell>
          <cell r="E14" t="str">
            <v>Colección</v>
          </cell>
          <cell r="F14">
            <v>1</v>
          </cell>
          <cell r="G14">
            <v>959000</v>
          </cell>
          <cell r="H14">
            <v>0</v>
          </cell>
          <cell r="I14">
            <v>959000</v>
          </cell>
          <cell r="J14">
            <v>959000</v>
          </cell>
        </row>
        <row r="15">
          <cell r="D15" t="str">
            <v>Material bibliográfico - Procesos de gestión de colecciones: Actualización colección de ficción</v>
          </cell>
          <cell r="E15" t="str">
            <v>Colección</v>
          </cell>
          <cell r="F15">
            <v>1</v>
          </cell>
          <cell r="G15">
            <v>706000</v>
          </cell>
          <cell r="H15">
            <v>0</v>
          </cell>
          <cell r="I15">
            <v>706000</v>
          </cell>
          <cell r="J15">
            <v>706000</v>
          </cell>
        </row>
        <row r="16">
          <cell r="D16" t="str">
            <v>Material bibliográfico - Programas y servicios bibliotecarios: Actualización información de usuarios de la biblioteca</v>
          </cell>
          <cell r="E16" t="str">
            <v>Documento</v>
          </cell>
          <cell r="F16">
            <v>1</v>
          </cell>
          <cell r="G16">
            <v>1200000</v>
          </cell>
          <cell r="H16">
            <v>0</v>
          </cell>
          <cell r="I16">
            <v>1200000</v>
          </cell>
          <cell r="J16">
            <v>1200000</v>
          </cell>
        </row>
        <row r="17">
          <cell r="D17" t="str">
            <v>Material bibliográfico - Programas y servicios bibliotecarios: Actualización en programas para la formación de lectores</v>
          </cell>
          <cell r="E17" t="str">
            <v>Documento</v>
          </cell>
          <cell r="F17">
            <v>1</v>
          </cell>
          <cell r="G17">
            <v>1200000</v>
          </cell>
          <cell r="H17">
            <v>0</v>
          </cell>
          <cell r="I17">
            <v>1200000</v>
          </cell>
          <cell r="J17">
            <v>1200000</v>
          </cell>
        </row>
        <row r="18">
          <cell r="D18" t="str">
            <v>Material bibliográfico - Programas y servicios bibliotecarios: Actualización en programas de alfabetización informacional</v>
          </cell>
          <cell r="E18" t="str">
            <v>Documento</v>
          </cell>
          <cell r="F18">
            <v>1</v>
          </cell>
          <cell r="G18">
            <v>2000000</v>
          </cell>
          <cell r="H18">
            <v>0</v>
          </cell>
          <cell r="I18">
            <v>2000000</v>
          </cell>
          <cell r="J18">
            <v>2000000</v>
          </cell>
        </row>
        <row r="19">
          <cell r="D19" t="str">
            <v>Material bibliográfico - Apoyo a los procesos de aprendizaje: Actualización de bibliobancos - Textos curriculares</v>
          </cell>
          <cell r="E19" t="str">
            <v xml:space="preserve">Paquete de ejemplares por estudiante en cada área. </v>
          </cell>
          <cell r="F19">
            <v>1</v>
          </cell>
          <cell r="G19">
            <v>820000</v>
          </cell>
          <cell r="H19">
            <v>0</v>
          </cell>
          <cell r="I19">
            <v>820000</v>
          </cell>
          <cell r="J19">
            <v>820000</v>
          </cell>
        </row>
        <row r="20">
          <cell r="D20" t="str">
            <v>Material bibliográfico - Apoyo a los procesos de aprendizaje: Actualización de bibliobancos - Guías de trabajo</v>
          </cell>
          <cell r="E20" t="str">
            <v>Documento</v>
          </cell>
          <cell r="F20">
            <v>1</v>
          </cell>
          <cell r="G20">
            <v>1500000</v>
          </cell>
          <cell r="H20">
            <v>0</v>
          </cell>
          <cell r="I20">
            <v>1500000</v>
          </cell>
          <cell r="J20">
            <v>1500000</v>
          </cell>
        </row>
        <row r="21">
          <cell r="D21" t="str">
            <v>Material bibliográfico - Apoyo a los procesos de aprendizaje: Actualización de bibliobancos - Manuales</v>
          </cell>
          <cell r="E21" t="str">
            <v>Documento</v>
          </cell>
          <cell r="F21">
            <v>1</v>
          </cell>
          <cell r="G21">
            <v>1500000</v>
          </cell>
          <cell r="H21">
            <v>0</v>
          </cell>
          <cell r="I21">
            <v>1500000</v>
          </cell>
          <cell r="J21">
            <v>1500000</v>
          </cell>
        </row>
        <row r="22">
          <cell r="D22" t="str">
            <v>Material Tecnológico - Hemeroteca: Suscripción y renovación periódico de circulación Nacional.</v>
          </cell>
          <cell r="E22" t="str">
            <v>Suscripción anual</v>
          </cell>
          <cell r="F22">
            <v>1</v>
          </cell>
          <cell r="G22">
            <v>799000</v>
          </cell>
          <cell r="H22">
            <v>0</v>
          </cell>
          <cell r="I22">
            <v>799000</v>
          </cell>
          <cell r="J22">
            <v>799000</v>
          </cell>
        </row>
        <row r="23">
          <cell r="D23" t="str">
            <v>Material Tecnológico - Hemeroteca: Suscripción y renovación periódico de circulación Local</v>
          </cell>
          <cell r="E23" t="str">
            <v>Suscripción anual</v>
          </cell>
          <cell r="F23">
            <v>1</v>
          </cell>
          <cell r="G23">
            <v>600000</v>
          </cell>
          <cell r="H23">
            <v>0</v>
          </cell>
          <cell r="I23">
            <v>600000</v>
          </cell>
          <cell r="J23">
            <v>600000</v>
          </cell>
        </row>
        <row r="24">
          <cell r="D24" t="str">
            <v>Material Tecnológico - Hemeroteca: Suscripción y renovación Revista de circulación Nacional</v>
          </cell>
          <cell r="E24" t="str">
            <v>Suscripción anual</v>
          </cell>
          <cell r="F24">
            <v>1</v>
          </cell>
          <cell r="G24">
            <v>480000</v>
          </cell>
          <cell r="H24">
            <v>0</v>
          </cell>
          <cell r="I24">
            <v>480000</v>
          </cell>
          <cell r="J24">
            <v>480000</v>
          </cell>
        </row>
        <row r="25">
          <cell r="D25" t="str">
            <v>Material Tecnológico - Contenidos especializados: Suscripción y renovación de contenidos en línea</v>
          </cell>
          <cell r="E25" t="str">
            <v>Recursos digitales/licencias anual</v>
          </cell>
          <cell r="F25">
            <v>1</v>
          </cell>
          <cell r="G25">
            <v>15000000</v>
          </cell>
          <cell r="H25">
            <v>0</v>
          </cell>
          <cell r="I25">
            <v>15000000</v>
          </cell>
          <cell r="J25">
            <v>15000000</v>
          </cell>
        </row>
        <row r="26">
          <cell r="D26" t="str">
            <v>Material Tecnológico - Contenidos especializados: Suscripción y renovación de contenidos de materiales en formato electrónico</v>
          </cell>
          <cell r="E26" t="str">
            <v>Títulos/licencias</v>
          </cell>
          <cell r="F26">
            <v>1</v>
          </cell>
          <cell r="G26">
            <v>16800000</v>
          </cell>
          <cell r="H26">
            <v>0</v>
          </cell>
          <cell r="I26">
            <v>16800000</v>
          </cell>
          <cell r="J26">
            <v>16800000</v>
          </cell>
        </row>
        <row r="27">
          <cell r="D27" t="str">
            <v>Material Tecnológico - Software: Suscripción y renovación de licencias de paquetes informáticos, para uso en dispositivos electrónico de Biblioteca escolar.</v>
          </cell>
          <cell r="E27" t="str">
            <v>Licencias por dispositivo.</v>
          </cell>
          <cell r="F27">
            <v>1</v>
          </cell>
          <cell r="G27">
            <v>5770000</v>
          </cell>
          <cell r="H27">
            <v>0</v>
          </cell>
          <cell r="I27">
            <v>5770000</v>
          </cell>
          <cell r="J27">
            <v>5770000</v>
          </cell>
        </row>
        <row r="28">
          <cell r="D28" t="str">
            <v>Material Tecnológico - Software: Suscripción y renovación de 3 programas especializados en apoyo a cada una de las áreas básicas del curriculo.</v>
          </cell>
          <cell r="E28" t="str">
            <v>Licencias/programas por área</v>
          </cell>
          <cell r="F28">
            <v>1</v>
          </cell>
          <cell r="G28">
            <v>12000000</v>
          </cell>
          <cell r="H28">
            <v>0</v>
          </cell>
          <cell r="I28">
            <v>12000000</v>
          </cell>
          <cell r="J28">
            <v>12000000</v>
          </cell>
        </row>
        <row r="29">
          <cell r="D29" t="str">
            <v>Material Tecnológico - Software: Desarrollo de programas de formación para el uso de las herramientas, acceso y producción de contenidos de cada uno de los programas especializados.</v>
          </cell>
          <cell r="E29" t="str">
            <v>Programas formativos por área</v>
          </cell>
          <cell r="F29">
            <v>1</v>
          </cell>
          <cell r="G29">
            <v>18000000</v>
          </cell>
          <cell r="H29">
            <v>0</v>
          </cell>
          <cell r="I29">
            <v>18000000</v>
          </cell>
          <cell r="J29">
            <v>18000000</v>
          </cell>
        </row>
        <row r="32">
          <cell r="D32" t="str">
            <v>Material Impreso complementario primera infancia</v>
          </cell>
          <cell r="E32" t="str">
            <v>Kit</v>
          </cell>
          <cell r="F32">
            <v>1</v>
          </cell>
          <cell r="G32">
            <v>3045000</v>
          </cell>
          <cell r="H32">
            <v>0</v>
          </cell>
          <cell r="I32">
            <v>3045000</v>
          </cell>
          <cell r="J32">
            <v>3045000</v>
          </cell>
        </row>
        <row r="33">
          <cell r="D33" t="str">
            <v>Material didáctico primera infancia: juegos de asociaciones de parejas</v>
          </cell>
          <cell r="E33" t="str">
            <v>Juego por estudiante</v>
          </cell>
          <cell r="F33">
            <v>1</v>
          </cell>
          <cell r="G33">
            <v>77000</v>
          </cell>
          <cell r="H33">
            <v>0</v>
          </cell>
          <cell r="I33">
            <v>77000</v>
          </cell>
          <cell r="J33">
            <v>77000</v>
          </cell>
        </row>
        <row r="34">
          <cell r="D34" t="str">
            <v>Material didáctico primera infancia: elementos que favorezcan la destreza fisica</v>
          </cell>
          <cell r="E34" t="str">
            <v>Kit</v>
          </cell>
          <cell r="F34">
            <v>1</v>
          </cell>
          <cell r="G34">
            <v>2000000</v>
          </cell>
          <cell r="H34">
            <v>0</v>
          </cell>
          <cell r="I34">
            <v>2000000</v>
          </cell>
          <cell r="J34">
            <v>2000000</v>
          </cell>
        </row>
        <row r="35">
          <cell r="D35" t="str">
            <v>Material didáctico Primera Infancia: Material necesario para el desarrollo de juegos que permitan la representación de roles</v>
          </cell>
          <cell r="E35" t="str">
            <v>Kit</v>
          </cell>
          <cell r="F35">
            <v>1</v>
          </cell>
          <cell r="G35">
            <v>1200000</v>
          </cell>
          <cell r="H35">
            <v>0</v>
          </cell>
          <cell r="I35">
            <v>1200000</v>
          </cell>
          <cell r="J35">
            <v>1200000</v>
          </cell>
        </row>
        <row r="36">
          <cell r="D36" t="str">
            <v>Material didáctico Primera Infancia: Material que permita el desarrollo de la motricidad fina</v>
          </cell>
          <cell r="E36" t="str">
            <v>Kit</v>
          </cell>
          <cell r="F36">
            <v>1</v>
          </cell>
          <cell r="G36">
            <v>950000</v>
          </cell>
          <cell r="H36">
            <v>0</v>
          </cell>
          <cell r="I36">
            <v>950000</v>
          </cell>
          <cell r="J36">
            <v>950000</v>
          </cell>
        </row>
      </sheetData>
      <sheetData sheetId="2"/>
      <sheetData sheetId="3">
        <row r="12">
          <cell r="E12" t="str">
            <v>Materiales y suministros de oficina (para colegios entre 1 a 500 estudiantes)</v>
          </cell>
          <cell r="F12">
            <v>1</v>
          </cell>
          <cell r="G12" t="str">
            <v>Costo anual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E13" t="str">
            <v>Materiales y suministros de oficina (para colegios entre 501 a 1000 estudiantes)</v>
          </cell>
          <cell r="F13">
            <v>1</v>
          </cell>
          <cell r="G13" t="str">
            <v>Costo anual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E14" t="str">
            <v>Materiales y suministros de oficina (para colegios de más de 1000 estudiantes)</v>
          </cell>
          <cell r="F14">
            <v>1</v>
          </cell>
          <cell r="G14" t="str">
            <v>Costo anual</v>
          </cell>
          <cell r="H14">
            <v>8200000</v>
          </cell>
          <cell r="I14">
            <v>0.19</v>
          </cell>
          <cell r="J14">
            <v>9758000</v>
          </cell>
          <cell r="K14">
            <v>9758000</v>
          </cell>
        </row>
        <row r="15">
          <cell r="E15" t="str">
            <v xml:space="preserve">Boletines académicos </v>
          </cell>
          <cell r="F15">
            <v>1</v>
          </cell>
          <cell r="G15" t="str">
            <v>Boletín por estudiante por año</v>
          </cell>
          <cell r="H15">
            <v>1500</v>
          </cell>
          <cell r="I15">
            <v>0.19</v>
          </cell>
          <cell r="J15">
            <v>1785</v>
          </cell>
          <cell r="K15">
            <v>1785</v>
          </cell>
        </row>
        <row r="16">
          <cell r="E16" t="str">
            <v>Insumos gestión documental (para colegios entre 1 a 500 estudiantes)</v>
          </cell>
          <cell r="F16">
            <v>1</v>
          </cell>
          <cell r="G16" t="str">
            <v>Costo anual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E17" t="str">
            <v>Insumos gestión documental (para colegios entre 501 a 1000 estudiantes)</v>
          </cell>
          <cell r="F17">
            <v>1</v>
          </cell>
          <cell r="G17" t="str">
            <v>Costo anual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E18" t="str">
            <v>Insumos gestión documental (para colegios de más de 1000 estudiantes)</v>
          </cell>
          <cell r="F18">
            <v>1</v>
          </cell>
          <cell r="G18" t="str">
            <v>Costo anual</v>
          </cell>
          <cell r="H18">
            <v>5800000</v>
          </cell>
          <cell r="I18">
            <v>0.19</v>
          </cell>
          <cell r="J18">
            <v>6902000</v>
          </cell>
          <cell r="K18">
            <v>6902000</v>
          </cell>
        </row>
        <row r="19">
          <cell r="E19" t="str">
            <v>Dotación al personal</v>
          </cell>
          <cell r="F19">
            <v>1</v>
          </cell>
          <cell r="G19" t="str">
            <v>Dotación trabajador año</v>
          </cell>
          <cell r="H19">
            <v>1200000</v>
          </cell>
          <cell r="I19">
            <v>0.19</v>
          </cell>
          <cell r="J19">
            <v>1428000</v>
          </cell>
          <cell r="K19">
            <v>1428000</v>
          </cell>
        </row>
        <row r="20">
          <cell r="E20" t="str">
            <v>Gestión de Seguridad y Salud en el trabajo: Elementos de protección personal</v>
          </cell>
          <cell r="F20">
            <v>1</v>
          </cell>
          <cell r="G20" t="str">
            <v>Kit por persona</v>
          </cell>
          <cell r="H20">
            <v>181627</v>
          </cell>
          <cell r="I20">
            <v>0.19</v>
          </cell>
          <cell r="J20">
            <v>216136</v>
          </cell>
          <cell r="K20">
            <v>216136</v>
          </cell>
        </row>
        <row r="21">
          <cell r="E21" t="str">
            <v>Gestión de Seguridad y Salud en el trabajo: Elementos para los brigadistas</v>
          </cell>
          <cell r="F21">
            <v>1</v>
          </cell>
          <cell r="G21" t="str">
            <v>Kit por brigada</v>
          </cell>
          <cell r="H21">
            <v>1272505</v>
          </cell>
          <cell r="I21">
            <v>0.19</v>
          </cell>
          <cell r="J21">
            <v>1514281</v>
          </cell>
          <cell r="K21">
            <v>1514281</v>
          </cell>
        </row>
        <row r="22">
          <cell r="E22" t="str">
            <v xml:space="preserve">Agendas </v>
          </cell>
          <cell r="F22">
            <v>1</v>
          </cell>
          <cell r="G22" t="str">
            <v>Agenda por estudiante</v>
          </cell>
          <cell r="H22">
            <v>21432</v>
          </cell>
          <cell r="I22">
            <v>0</v>
          </cell>
          <cell r="J22">
            <v>21432</v>
          </cell>
          <cell r="K22">
            <v>21432</v>
          </cell>
        </row>
        <row r="23">
          <cell r="E23" t="str">
            <v xml:space="preserve">Carnés </v>
          </cell>
          <cell r="F23">
            <v>1</v>
          </cell>
          <cell r="G23" t="str">
            <v>Carné por estudiante</v>
          </cell>
          <cell r="H23">
            <v>6000</v>
          </cell>
          <cell r="I23">
            <v>0</v>
          </cell>
          <cell r="J23">
            <v>6000</v>
          </cell>
          <cell r="K23">
            <v>6000</v>
          </cell>
        </row>
        <row r="24">
          <cell r="E24" t="str">
            <v xml:space="preserve">Diplomas </v>
          </cell>
          <cell r="F24">
            <v>1</v>
          </cell>
          <cell r="G24" t="str">
            <v>Diploma por estudiante</v>
          </cell>
          <cell r="H24">
            <v>46245</v>
          </cell>
          <cell r="I24">
            <v>0</v>
          </cell>
          <cell r="J24">
            <v>46245</v>
          </cell>
          <cell r="K24">
            <v>46245</v>
          </cell>
        </row>
        <row r="25">
          <cell r="E25" t="str">
            <v xml:space="preserve">Software notas </v>
          </cell>
          <cell r="F25">
            <v>1</v>
          </cell>
          <cell r="G25" t="str">
            <v>Programa/Licencia anual</v>
          </cell>
          <cell r="H25">
            <v>52549704</v>
          </cell>
          <cell r="I25">
            <v>0</v>
          </cell>
          <cell r="J25">
            <v>52549704</v>
          </cell>
          <cell r="K25">
            <v>52549704</v>
          </cell>
        </row>
        <row r="26">
          <cell r="E26" t="str">
            <v>Otros: Especifique clase de elemento, unidades de medida, cantidades, valor unitario</v>
          </cell>
          <cell r="F26">
            <v>1</v>
          </cell>
          <cell r="G26" t="str">
            <v>Costo mensual asesorias</v>
          </cell>
          <cell r="H26">
            <v>20416000</v>
          </cell>
          <cell r="I26">
            <v>0</v>
          </cell>
          <cell r="J26">
            <v>20416000</v>
          </cell>
          <cell r="K26">
            <v>20416000</v>
          </cell>
        </row>
      </sheetData>
      <sheetData sheetId="4">
        <row r="14">
          <cell r="E14" t="str">
            <v>Servicio de aseo institucional (para colegios entre 1 a 500 estudiantes)</v>
          </cell>
          <cell r="F14" t="str">
            <v>Servicio anual</v>
          </cell>
          <cell r="G14">
            <v>1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E15" t="str">
            <v>Servicio de aseo institucional (para colegios entre 501 a 1000 estudiantes</v>
          </cell>
          <cell r="F15" t="str">
            <v>Servicio anual</v>
          </cell>
          <cell r="G15">
            <v>1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E16" t="str">
            <v>Servicio de aseo institucional (para colegios de más de 1000 estudiantes)</v>
          </cell>
          <cell r="F16" t="str">
            <v>Servicio anual</v>
          </cell>
          <cell r="G16">
            <v>1</v>
          </cell>
          <cell r="H16">
            <v>172425924</v>
          </cell>
          <cell r="I16">
            <v>1.9E-3</v>
          </cell>
          <cell r="J16">
            <v>172753533</v>
          </cell>
          <cell r="K16">
            <v>172753533</v>
          </cell>
        </row>
        <row r="17">
          <cell r="E17" t="str">
            <v>Servicio de vigilancia institucional (para colegios entre 1 a 500 estudiantes)</v>
          </cell>
          <cell r="F17" t="str">
            <v>Servicio anual</v>
          </cell>
          <cell r="G17">
            <v>1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E18" t="str">
            <v>Servicio de vigilancia institucional (para colegios entre 501 a 1000 estudiantes)</v>
          </cell>
          <cell r="F18" t="str">
            <v>Servicio anual</v>
          </cell>
          <cell r="G18">
            <v>1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E19" t="str">
            <v>Servicio de vigilancia institucional (para colegios de más de 1000 estudiantes)</v>
          </cell>
          <cell r="F19" t="str">
            <v>Servicio anual</v>
          </cell>
          <cell r="G19">
            <v>1</v>
          </cell>
          <cell r="H19">
            <v>490314924</v>
          </cell>
          <cell r="I19">
            <v>0</v>
          </cell>
          <cell r="J19">
            <v>490314924</v>
          </cell>
          <cell r="K19">
            <v>490314924</v>
          </cell>
        </row>
        <row r="20">
          <cell r="E20" t="str">
            <v>Otros: Especifique clase de elemento, unidades de medida, cantidades, valor unitario</v>
          </cell>
          <cell r="F20" t="str">
            <v xml:space="preserve">Mantenimiento correctivo por colegio en el año </v>
          </cell>
          <cell r="G20">
            <v>1</v>
          </cell>
          <cell r="H20">
            <v>42558729.613445379</v>
          </cell>
          <cell r="I20">
            <v>0.19</v>
          </cell>
          <cell r="J20">
            <v>50644888</v>
          </cell>
          <cell r="K20">
            <v>50644888</v>
          </cell>
        </row>
      </sheetData>
      <sheetData sheetId="5">
        <row r="13">
          <cell r="D13" t="str">
            <v>Mantenimiento preventivo ascensor</v>
          </cell>
          <cell r="E13" t="str">
            <v>Servicio</v>
          </cell>
          <cell r="F13" t="str">
            <v>Mensual</v>
          </cell>
          <cell r="G13">
            <v>1</v>
          </cell>
          <cell r="H13">
            <v>441420</v>
          </cell>
          <cell r="I13">
            <v>0.19</v>
          </cell>
          <cell r="J13">
            <v>525290</v>
          </cell>
          <cell r="K13">
            <v>525290</v>
          </cell>
        </row>
        <row r="14">
          <cell r="D14" t="str">
            <v>Certificacion anual de ascensores</v>
          </cell>
          <cell r="E14" t="str">
            <v>Servicio</v>
          </cell>
          <cell r="F14" t="str">
            <v>Anual</v>
          </cell>
          <cell r="G14">
            <v>1</v>
          </cell>
          <cell r="H14">
            <v>273260</v>
          </cell>
          <cell r="I14">
            <v>0.19</v>
          </cell>
          <cell r="J14">
            <v>325179</v>
          </cell>
          <cell r="K14">
            <v>325179</v>
          </cell>
        </row>
        <row r="15">
          <cell r="D15" t="str">
            <v>Lavado y mantenimiento general de tanques de agua potable (Incluye mantenimiento a la impermeabilizacion del tanque en caso de ser subterraneo)</v>
          </cell>
          <cell r="E15" t="str">
            <v>Servicio</v>
          </cell>
          <cell r="F15" t="str">
            <v>Semestral</v>
          </cell>
          <cell r="G15">
            <v>1</v>
          </cell>
          <cell r="H15">
            <v>815100</v>
          </cell>
          <cell r="I15">
            <v>0.19</v>
          </cell>
          <cell r="J15">
            <v>969969</v>
          </cell>
          <cell r="K15">
            <v>969969</v>
          </cell>
        </row>
        <row r="16">
          <cell r="D16" t="str">
            <v>Lavado y mantenimiento general de tanques de agua lluvia</v>
          </cell>
          <cell r="E16" t="str">
            <v>Servicio</v>
          </cell>
          <cell r="F16" t="str">
            <v>anual</v>
          </cell>
          <cell r="G16">
            <v>1</v>
          </cell>
          <cell r="H16">
            <v>1713800</v>
          </cell>
          <cell r="I16">
            <v>0.19</v>
          </cell>
          <cell r="J16">
            <v>2039422</v>
          </cell>
          <cell r="K16">
            <v>2039422</v>
          </cell>
        </row>
        <row r="17">
          <cell r="D17" t="str">
            <v>Lavado y mantenimiento general de tanques de agua Red Contra Incendio</v>
          </cell>
          <cell r="E17" t="str">
            <v>Servicio</v>
          </cell>
          <cell r="F17" t="str">
            <v>anual</v>
          </cell>
          <cell r="G17">
            <v>1</v>
          </cell>
          <cell r="H17">
            <v>815100</v>
          </cell>
          <cell r="I17">
            <v>0.19</v>
          </cell>
          <cell r="J17">
            <v>969969</v>
          </cell>
          <cell r="K17">
            <v>969969</v>
          </cell>
        </row>
        <row r="18">
          <cell r="D18" t="str">
            <v>Mantenimiento preventivo a equipos de bombeo gua potable</v>
          </cell>
          <cell r="E18" t="str">
            <v>Servicio</v>
          </cell>
          <cell r="F18" t="str">
            <v>Mensual</v>
          </cell>
          <cell r="G18">
            <v>1</v>
          </cell>
          <cell r="H18">
            <v>308364</v>
          </cell>
          <cell r="I18">
            <v>0.19</v>
          </cell>
          <cell r="J18">
            <v>366953</v>
          </cell>
          <cell r="K18">
            <v>366953</v>
          </cell>
        </row>
        <row r="19">
          <cell r="D19" t="str">
            <v>Mantenimiento preventivo de equipos de bombeo y tanques de cocina</v>
          </cell>
          <cell r="E19" t="str">
            <v>Servicio</v>
          </cell>
          <cell r="F19" t="str">
            <v>Semestral</v>
          </cell>
          <cell r="G19">
            <v>1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D20" t="str">
            <v>Mantenimiento preventivo a equipos de bombeo agua lluvia</v>
          </cell>
          <cell r="E20" t="str">
            <v>Servicio</v>
          </cell>
          <cell r="F20" t="str">
            <v>Mensual</v>
          </cell>
          <cell r="G20">
            <v>1</v>
          </cell>
          <cell r="H20">
            <v>719515</v>
          </cell>
          <cell r="I20">
            <v>0.19</v>
          </cell>
          <cell r="J20">
            <v>856223</v>
          </cell>
          <cell r="K20">
            <v>856223</v>
          </cell>
        </row>
        <row r="21">
          <cell r="D21" t="str">
            <v>Mantenimiento preventivo red contra incendio (incluye mantenimiento a estaciones manuales, equipo de Bombeo y pruebas pitometricas anuales)</v>
          </cell>
          <cell r="E21" t="str">
            <v>Servicio</v>
          </cell>
          <cell r="F21" t="str">
            <v>Anual</v>
          </cell>
          <cell r="G21">
            <v>1</v>
          </cell>
          <cell r="H21">
            <v>10278860</v>
          </cell>
          <cell r="I21">
            <v>0.19</v>
          </cell>
          <cell r="J21">
            <v>12231843</v>
          </cell>
          <cell r="K21">
            <v>12231843</v>
          </cell>
        </row>
        <row r="22">
          <cell r="D22" t="str">
            <v>Mantenimiento preventivo red de deteccion de incendios (Incluye mantenimientos a panel general, sensores, alarmas)</v>
          </cell>
          <cell r="E22" t="str">
            <v>Servicio</v>
          </cell>
          <cell r="F22" t="str">
            <v>Anual</v>
          </cell>
          <cell r="G22">
            <v>1</v>
          </cell>
          <cell r="H22">
            <v>8542903</v>
          </cell>
          <cell r="I22">
            <v>0.19</v>
          </cell>
          <cell r="J22">
            <v>10166055</v>
          </cell>
          <cell r="K22">
            <v>10166055</v>
          </cell>
        </row>
        <row r="23">
          <cell r="D23" t="str">
            <v>Mantenimiento red extinción (incluye recarga y mantenimientos de extintores)</v>
          </cell>
          <cell r="E23" t="str">
            <v>Servicio</v>
          </cell>
          <cell r="F23" t="str">
            <v>Anual</v>
          </cell>
          <cell r="G23">
            <v>1</v>
          </cell>
          <cell r="H23">
            <v>1548000</v>
          </cell>
          <cell r="I23">
            <v>0.19</v>
          </cell>
          <cell r="J23">
            <v>1842120</v>
          </cell>
          <cell r="K23">
            <v>1842120</v>
          </cell>
        </row>
        <row r="24">
          <cell r="D24" t="str">
            <v>Mantenimiento preventivo red eléctrica (Incluye sistema puesta a tierra, iluminacion, salidas electricas)</v>
          </cell>
          <cell r="E24" t="str">
            <v>Servicio</v>
          </cell>
          <cell r="F24" t="str">
            <v>Mensual</v>
          </cell>
          <cell r="G24">
            <v>1</v>
          </cell>
          <cell r="H24">
            <v>704797</v>
          </cell>
          <cell r="I24">
            <v>0.19</v>
          </cell>
          <cell r="J24">
            <v>838708</v>
          </cell>
          <cell r="K24">
            <v>838708</v>
          </cell>
        </row>
        <row r="25">
          <cell r="D25" t="str">
            <v>Diagnóstico anual del estado de la red electrica</v>
          </cell>
          <cell r="E25" t="str">
            <v>Servicio</v>
          </cell>
          <cell r="F25" t="str">
            <v>Anual</v>
          </cell>
          <cell r="G25">
            <v>1</v>
          </cell>
          <cell r="H25">
            <v>850000</v>
          </cell>
          <cell r="I25">
            <v>0.19</v>
          </cell>
          <cell r="J25">
            <v>1011500</v>
          </cell>
          <cell r="K25">
            <v>1011500</v>
          </cell>
        </row>
        <row r="26">
          <cell r="D26" t="str">
            <v>Mantenimiento preventivo y predictivo planta electrica y tansferencia</v>
          </cell>
          <cell r="E26" t="str">
            <v>Servicio</v>
          </cell>
          <cell r="F26" t="str">
            <v>Anual</v>
          </cell>
          <cell r="G26">
            <v>1</v>
          </cell>
          <cell r="H26">
            <v>5027000</v>
          </cell>
          <cell r="I26">
            <v>0.19</v>
          </cell>
          <cell r="J26">
            <v>5982130</v>
          </cell>
          <cell r="K26">
            <v>5982130</v>
          </cell>
        </row>
        <row r="27">
          <cell r="D27" t="str">
            <v>Mantenimiento preventivo y predictivo circuito cerrado de television (Incluye mantenimiento a camaras, grabadores, cableado y conexiones, software y configuracion)</v>
          </cell>
          <cell r="E27" t="str">
            <v>Servicio</v>
          </cell>
          <cell r="F27" t="str">
            <v>Trimestral</v>
          </cell>
          <cell r="G27">
            <v>1</v>
          </cell>
          <cell r="H27">
            <v>1000000</v>
          </cell>
          <cell r="I27">
            <v>0.19</v>
          </cell>
          <cell r="J27">
            <v>1190000</v>
          </cell>
          <cell r="K27">
            <v>1190000</v>
          </cell>
        </row>
        <row r="28">
          <cell r="D28" t="str">
            <v>Mantenimiento preventivo y locativo red hidrosanitaria (incluye mantenimiento a sanitarios, griferias, arreglo de daños en tuberia y accesorios y cajas de inspeccion de la red)</v>
          </cell>
          <cell r="E28" t="str">
            <v>Servicio</v>
          </cell>
          <cell r="F28" t="str">
            <v>Mensual</v>
          </cell>
          <cell r="G28">
            <v>1</v>
          </cell>
          <cell r="H28">
            <v>704797</v>
          </cell>
          <cell r="I28">
            <v>0</v>
          </cell>
          <cell r="J28">
            <v>704797</v>
          </cell>
          <cell r="K28">
            <v>704797</v>
          </cell>
        </row>
        <row r="29">
          <cell r="D29" t="str">
            <v>Mantenimiento preventivo y certificacion red de gas (Incluye mantenimiento y reparaciones de tuberia y accesorios de la red de laboratorios y cocinas, y certificacion quinquenal de las redes)</v>
          </cell>
          <cell r="E29" t="str">
            <v>Servicio</v>
          </cell>
          <cell r="F29" t="str">
            <v>Anual</v>
          </cell>
          <cell r="G29">
            <v>1</v>
          </cell>
          <cell r="H29">
            <v>480000</v>
          </cell>
          <cell r="I29">
            <v>0</v>
          </cell>
          <cell r="J29">
            <v>480000</v>
          </cell>
          <cell r="K29">
            <v>480000</v>
          </cell>
        </row>
        <row r="30">
          <cell r="D30" t="str">
            <v>Mantenimiento a redes y equipos de sonido (Auditorios)</v>
          </cell>
          <cell r="E30" t="str">
            <v>Servicio</v>
          </cell>
          <cell r="F30" t="str">
            <v>Anual</v>
          </cell>
          <cell r="G30">
            <v>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D31" t="str">
            <v>Mantenimiento preventivo de pintura interior, y exterior</v>
          </cell>
          <cell r="E31" t="str">
            <v>Servicio</v>
          </cell>
          <cell r="F31" t="str">
            <v>Anual</v>
          </cell>
          <cell r="G31">
            <v>1</v>
          </cell>
          <cell r="H31">
            <v>2819189</v>
          </cell>
          <cell r="I31">
            <v>0</v>
          </cell>
          <cell r="J31">
            <v>2819189</v>
          </cell>
          <cell r="K31">
            <v>2819189</v>
          </cell>
        </row>
        <row r="32">
          <cell r="D32" t="str">
            <v>Mantenimiento preventivo de fachada (pinturas, resanes, cortasoles)</v>
          </cell>
          <cell r="E32" t="str">
            <v>Servicio</v>
          </cell>
          <cell r="F32" t="str">
            <v>Anual</v>
          </cell>
          <cell r="G32">
            <v>1</v>
          </cell>
          <cell r="H32">
            <v>2819189</v>
          </cell>
          <cell r="I32">
            <v>0</v>
          </cell>
          <cell r="J32">
            <v>2819189</v>
          </cell>
          <cell r="K32">
            <v>2819189</v>
          </cell>
        </row>
        <row r="33">
          <cell r="D33" t="str">
            <v>Lavado de fachada</v>
          </cell>
          <cell r="E33" t="str">
            <v>Servicio</v>
          </cell>
          <cell r="F33" t="str">
            <v>Quinquenal</v>
          </cell>
          <cell r="G33">
            <v>1</v>
          </cell>
          <cell r="H33">
            <v>8612486</v>
          </cell>
          <cell r="I33">
            <v>0</v>
          </cell>
          <cell r="J33">
            <v>8612486</v>
          </cell>
          <cell r="K33">
            <v>8612486</v>
          </cell>
        </row>
        <row r="34">
          <cell r="D34" t="str">
            <v>Mantenimiento y remplazo de vidrios (Incluye mantenimiento a peliculas de seguridad)</v>
          </cell>
          <cell r="E34" t="str">
            <v>Servicio</v>
          </cell>
          <cell r="F34" t="str">
            <v>Mensual</v>
          </cell>
          <cell r="G34">
            <v>1</v>
          </cell>
          <cell r="H34">
            <v>994000</v>
          </cell>
          <cell r="I34">
            <v>0</v>
          </cell>
          <cell r="J34">
            <v>994000</v>
          </cell>
          <cell r="K34">
            <v>994000</v>
          </cell>
        </row>
        <row r="35">
          <cell r="D35" t="str">
            <v>Mantenimiento preventivo y locativo de cubiertas (incluye aseo de bajantes, canales, impermeabilizacion preventiva, de placas, cubiertas tipo sandwich, cubiertas traslucidas y/o textiles)</v>
          </cell>
          <cell r="E35" t="str">
            <v>Servicio</v>
          </cell>
          <cell r="F35" t="str">
            <v>Anual</v>
          </cell>
          <cell r="G35">
            <v>1</v>
          </cell>
          <cell r="H35">
            <v>2819189</v>
          </cell>
          <cell r="I35">
            <v>0</v>
          </cell>
          <cell r="J35">
            <v>2819189</v>
          </cell>
          <cell r="K35">
            <v>2819189</v>
          </cell>
        </row>
        <row r="36">
          <cell r="D36" t="str">
            <v>Mantenimiento preventivo de infraestructura de cocina (Pisos, paredes, redes hidrosanitarias, redes electricas, cubiertas, techos, acabados, carpinteria, carcamos)</v>
          </cell>
          <cell r="E36" t="str">
            <v>Servicio</v>
          </cell>
          <cell r="F36" t="str">
            <v>Mensual</v>
          </cell>
          <cell r="G36">
            <v>1</v>
          </cell>
          <cell r="H36">
            <v>704797</v>
          </cell>
          <cell r="I36">
            <v>0</v>
          </cell>
          <cell r="J36">
            <v>704797</v>
          </cell>
          <cell r="K36">
            <v>704797</v>
          </cell>
        </row>
        <row r="37">
          <cell r="D37" t="str">
            <v>Mantenimiento de comedor (Incluye el mantenimiento de areas de despacho y almacenamiento de alimentos en colegios sin comedor)</v>
          </cell>
          <cell r="E37" t="str">
            <v>Servicio</v>
          </cell>
          <cell r="F37" t="str">
            <v>Mensual</v>
          </cell>
          <cell r="G37">
            <v>1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D38" t="str">
            <v>Mantenimiento preventivo de pisos (Incluye pisos en madera, sellado de juntas en adoquines, sellado de juntas de placas en concreto, mantenimiento adoquines y pisos en caucho y tipo ship)</v>
          </cell>
          <cell r="E38" t="str">
            <v>Servicio</v>
          </cell>
          <cell r="F38" t="str">
            <v>Semestral</v>
          </cell>
          <cell r="G38">
            <v>1</v>
          </cell>
          <cell r="H38">
            <v>29699800</v>
          </cell>
          <cell r="I38">
            <v>0</v>
          </cell>
          <cell r="J38">
            <v>29699800</v>
          </cell>
          <cell r="K38">
            <v>29699800</v>
          </cell>
        </row>
        <row r="39">
          <cell r="D39" t="str">
            <v>Mantenimiento carpintería de madera (Puertas, barandas, ventanas)</v>
          </cell>
          <cell r="E39" t="str">
            <v>Servicio</v>
          </cell>
          <cell r="F39" t="str">
            <v>Semestral</v>
          </cell>
          <cell r="G39">
            <v>1</v>
          </cell>
          <cell r="H39">
            <v>986716</v>
          </cell>
          <cell r="I39">
            <v>0</v>
          </cell>
          <cell r="J39">
            <v>986716</v>
          </cell>
          <cell r="K39">
            <v>986716</v>
          </cell>
        </row>
        <row r="40">
          <cell r="D40" t="str">
            <v>Mantenimiento carpintería metálica (Puertas, barandas, ventanas, divisiones de baño)</v>
          </cell>
          <cell r="E40" t="str">
            <v>Servicio</v>
          </cell>
          <cell r="F40" t="str">
            <v>Semestral</v>
          </cell>
          <cell r="G40">
            <v>1</v>
          </cell>
          <cell r="H40">
            <v>1832474</v>
          </cell>
          <cell r="I40">
            <v>0</v>
          </cell>
          <cell r="J40">
            <v>1832474</v>
          </cell>
          <cell r="K40">
            <v>1832474</v>
          </cell>
        </row>
        <row r="41">
          <cell r="D41" t="str">
            <v>Mantenimiento preventivo de estructucturas metálicas (Incluye pintura anticorrosiva y tratamiento a uniones, anclajes y escaleras metalicas)</v>
          </cell>
          <cell r="E41" t="str">
            <v>Servicio</v>
          </cell>
          <cell r="F41" t="str">
            <v>Anual</v>
          </cell>
          <cell r="G41">
            <v>1</v>
          </cell>
          <cell r="H41">
            <v>2819189</v>
          </cell>
          <cell r="I41">
            <v>0</v>
          </cell>
          <cell r="J41">
            <v>2819189</v>
          </cell>
          <cell r="K41">
            <v>2819189</v>
          </cell>
        </row>
        <row r="42">
          <cell r="D42" t="str">
            <v>Mantenimiento preventivo a mesones fijos de laboratorios y baños</v>
          </cell>
          <cell r="E42" t="str">
            <v>Servicio</v>
          </cell>
          <cell r="F42" t="str">
            <v>Anual</v>
          </cell>
          <cell r="G42">
            <v>1</v>
          </cell>
          <cell r="H42">
            <v>4500000</v>
          </cell>
          <cell r="I42">
            <v>0.19</v>
          </cell>
          <cell r="J42">
            <v>5355000</v>
          </cell>
          <cell r="K42">
            <v>5355000</v>
          </cell>
        </row>
        <row r="43">
          <cell r="D43" t="str">
            <v>Mantenimiento preventivo de cerramiento perimetral interior y exterior y puertas de acceso (vehiculares y peatonales)</v>
          </cell>
          <cell r="E43" t="str">
            <v>Servicio</v>
          </cell>
          <cell r="F43" t="str">
            <v>Anual</v>
          </cell>
          <cell r="G43">
            <v>1</v>
          </cell>
          <cell r="H43">
            <v>1151590</v>
          </cell>
          <cell r="I43">
            <v>0</v>
          </cell>
          <cell r="J43">
            <v>1151590</v>
          </cell>
          <cell r="K43">
            <v>1151590</v>
          </cell>
        </row>
        <row r="44">
          <cell r="D44" t="str">
            <v xml:space="preserve">Mantenimiento preventivo a canchas (tableros, pintura demarcacion, mallas, arcos etc) </v>
          </cell>
          <cell r="E44" t="str">
            <v>Servicio</v>
          </cell>
          <cell r="F44" t="str">
            <v>Anual</v>
          </cell>
          <cell r="G44">
            <v>1</v>
          </cell>
          <cell r="H44">
            <v>12991000</v>
          </cell>
          <cell r="I44">
            <v>0.19</v>
          </cell>
          <cell r="J44">
            <v>15459290</v>
          </cell>
          <cell r="K44">
            <v>15459290</v>
          </cell>
        </row>
        <row r="45">
          <cell r="D45" t="str">
            <v>Mantenimiento de zonas verdes (poda, jardineria de especies menores y arbustos hasta de 1m de altura)</v>
          </cell>
          <cell r="E45" t="str">
            <v>Servicio</v>
          </cell>
          <cell r="F45" t="str">
            <v>Mensual</v>
          </cell>
          <cell r="G45">
            <v>1</v>
          </cell>
          <cell r="H45">
            <v>567000</v>
          </cell>
          <cell r="I45">
            <v>0.19</v>
          </cell>
          <cell r="J45">
            <v>674730</v>
          </cell>
          <cell r="K45">
            <v>674730</v>
          </cell>
        </row>
        <row r="46">
          <cell r="D46" t="str">
            <v>Mantenimiento especies arboreas (Incluye poda, mantenimiento a raices, y tala de especies)</v>
          </cell>
          <cell r="E46" t="str">
            <v>Servicio</v>
          </cell>
          <cell r="F46" t="str">
            <v>Cuatrimestral</v>
          </cell>
          <cell r="G46">
            <v>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D47" t="str">
            <v>Fumigación y control de vectores</v>
          </cell>
          <cell r="E47" t="str">
            <v>Servicio</v>
          </cell>
          <cell r="F47" t="str">
            <v>Mensual</v>
          </cell>
          <cell r="G47">
            <v>1</v>
          </cell>
          <cell r="H47">
            <v>498117</v>
          </cell>
          <cell r="I47">
            <v>0.19</v>
          </cell>
          <cell r="J47">
            <v>592759</v>
          </cell>
          <cell r="K47">
            <v>592759</v>
          </cell>
        </row>
        <row r="48">
          <cell r="D48" t="str">
            <v>Mantenimiento preventivo a techos, cieloraso ( incluye mantenimiento de dry wall, cielo falso en PVC, pintura bajo placa y todos los materiales instalados en techos)</v>
          </cell>
          <cell r="E48" t="str">
            <v>Servicio</v>
          </cell>
          <cell r="F48" t="str">
            <v>Semestral</v>
          </cell>
          <cell r="G48">
            <v>1</v>
          </cell>
          <cell r="H48">
            <v>1409595</v>
          </cell>
          <cell r="I48">
            <v>0</v>
          </cell>
          <cell r="J48">
            <v>1409595</v>
          </cell>
          <cell r="K48">
            <v>1409595</v>
          </cell>
        </row>
        <row r="49">
          <cell r="D49" t="str">
            <v>Mantenimineto preventivo a mobiliario fijo (Incluye, bancas en concreto o madera, mesas en concreto o madera,</v>
          </cell>
          <cell r="E49" t="str">
            <v>Servicio</v>
          </cell>
          <cell r="F49" t="str">
            <v>Mensual</v>
          </cell>
          <cell r="G49">
            <v>1</v>
          </cell>
          <cell r="H49">
            <v>704797</v>
          </cell>
          <cell r="I49">
            <v>0</v>
          </cell>
          <cell r="J49">
            <v>704797</v>
          </cell>
          <cell r="K49">
            <v>704797</v>
          </cell>
        </row>
        <row r="50">
          <cell r="D50" t="str">
            <v>Mantenimiento preventivo a carcamos y cajas de inspeccion redes de agua lluvias y agua residuales.</v>
          </cell>
          <cell r="E50" t="str">
            <v>Servicio</v>
          </cell>
          <cell r="F50" t="str">
            <v>Mensual</v>
          </cell>
          <cell r="G50">
            <v>1</v>
          </cell>
          <cell r="H50">
            <v>1510392</v>
          </cell>
          <cell r="I50">
            <v>0.19</v>
          </cell>
          <cell r="J50">
            <v>1797366</v>
          </cell>
          <cell r="K50">
            <v>1797366</v>
          </cell>
        </row>
        <row r="51">
          <cell r="D51" t="str">
            <v>Mantenimineto preventivo a trampa de grasas (incluye resanes, e impermeabilizacion)</v>
          </cell>
          <cell r="E51" t="str">
            <v>Servicio</v>
          </cell>
          <cell r="F51" t="str">
            <v>Semestral</v>
          </cell>
          <cell r="G51">
            <v>1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4">
          <cell r="C54" t="str">
            <v>Mantenimiento preventivo de bienes muebles y equipos (para colegios entre 1 a 500 estudiantes)</v>
          </cell>
          <cell r="D54" t="str">
            <v>Mantenimiento preventivo de mobiliario de aulas regulares (Pupitres, mesas, sillas, tableros)</v>
          </cell>
          <cell r="E54" t="str">
            <v>Servicio</v>
          </cell>
          <cell r="F54" t="str">
            <v>Anual</v>
          </cell>
          <cell r="G54">
            <v>1</v>
          </cell>
          <cell r="H54">
            <v>233000</v>
          </cell>
          <cell r="I54">
            <v>0.19</v>
          </cell>
          <cell r="J54">
            <v>277270</v>
          </cell>
          <cell r="K54">
            <v>277270</v>
          </cell>
        </row>
        <row r="55">
          <cell r="C55" t="str">
            <v>Mantenimiento preventivo de bienes muebles y equipos (para colegios entre 501 a 1000 estudiantes)</v>
          </cell>
          <cell r="D55" t="str">
            <v>Mantenimiento preventivo de Mobiliario de aulas regulares (Pupitres, mesas, sillas, tableros)</v>
          </cell>
          <cell r="E55" t="str">
            <v>Servicio</v>
          </cell>
          <cell r="F55" t="str">
            <v>Anual</v>
          </cell>
          <cell r="G55">
            <v>1</v>
          </cell>
          <cell r="H55">
            <v>233000</v>
          </cell>
          <cell r="I55">
            <v>0.19</v>
          </cell>
          <cell r="J55">
            <v>277270</v>
          </cell>
          <cell r="K55">
            <v>277270</v>
          </cell>
        </row>
        <row r="56">
          <cell r="C56" t="str">
            <v>Mantenimiento preventivo de bienes muebles y equipos (para colegios de más de 1000 estudiantes)</v>
          </cell>
          <cell r="D56" t="str">
            <v>Mantenimiento preventivo de Mobiliario de aulas regulares (Pupitres, mesas, sillas, tableros)</v>
          </cell>
          <cell r="E56" t="str">
            <v>Servicio</v>
          </cell>
          <cell r="F56" t="str">
            <v>Anual</v>
          </cell>
          <cell r="G56">
            <v>1</v>
          </cell>
          <cell r="H56">
            <v>368000</v>
          </cell>
          <cell r="I56">
            <v>0.19</v>
          </cell>
          <cell r="J56">
            <v>437920</v>
          </cell>
          <cell r="K56">
            <v>437920</v>
          </cell>
        </row>
        <row r="57">
          <cell r="C57" t="str">
            <v>Mantenimiento preventivo de bienes muebles y equipos</v>
          </cell>
          <cell r="D57" t="str">
            <v>Mantenimiento preventivo de mobiliario y equipos de aulas especializadas</v>
          </cell>
          <cell r="E57" t="str">
            <v>Servicio</v>
          </cell>
          <cell r="F57" t="str">
            <v>Anual</v>
          </cell>
          <cell r="G57">
            <v>1</v>
          </cell>
          <cell r="H57">
            <v>368000</v>
          </cell>
          <cell r="I57">
            <v>0</v>
          </cell>
          <cell r="J57">
            <v>368000</v>
          </cell>
          <cell r="K57">
            <v>368000</v>
          </cell>
        </row>
        <row r="58">
          <cell r="C58" t="str">
            <v>Mantenimiento preventivo de bienes muebles y equipos</v>
          </cell>
          <cell r="D58" t="str">
            <v>Mantenimiento preventivo de mobiliario administrativo y de almacenamiento</v>
          </cell>
          <cell r="E58" t="str">
            <v>Servicio</v>
          </cell>
          <cell r="F58" t="str">
            <v>Anual</v>
          </cell>
          <cell r="G58">
            <v>1</v>
          </cell>
          <cell r="H58">
            <v>290000</v>
          </cell>
          <cell r="I58">
            <v>0</v>
          </cell>
          <cell r="J58">
            <v>290000</v>
          </cell>
          <cell r="K58">
            <v>290000</v>
          </cell>
        </row>
      </sheetData>
      <sheetData sheetId="6">
        <row r="13">
          <cell r="E13" t="str">
            <v xml:space="preserve">Programa(s) de formación de docentes </v>
          </cell>
          <cell r="F13" t="str">
            <v>1 Paquete de 3 programas en el año</v>
          </cell>
          <cell r="G13">
            <v>1</v>
          </cell>
          <cell r="H13">
            <v>3100000</v>
          </cell>
          <cell r="I13">
            <v>0</v>
          </cell>
          <cell r="J13">
            <v>3100000</v>
          </cell>
          <cell r="K13">
            <v>3100000</v>
          </cell>
        </row>
        <row r="14">
          <cell r="E14" t="str">
            <v>Programas de articulación de la educación media con la educación terciaria y posmedia</v>
          </cell>
          <cell r="F14" t="str">
            <v>Programa anual</v>
          </cell>
          <cell r="G14">
            <v>1</v>
          </cell>
          <cell r="H14">
            <v>38427000</v>
          </cell>
          <cell r="I14">
            <v>0</v>
          </cell>
          <cell r="J14">
            <v>38427000</v>
          </cell>
          <cell r="K14">
            <v>38427000</v>
          </cell>
        </row>
        <row r="15">
          <cell r="E15" t="str">
            <v>Salida pedagógica</v>
          </cell>
          <cell r="F15" t="str">
            <v>Salida estudiante por año</v>
          </cell>
          <cell r="G15">
            <v>1</v>
          </cell>
          <cell r="H15">
            <v>150000</v>
          </cell>
          <cell r="I15">
            <v>0.19</v>
          </cell>
          <cell r="J15">
            <v>178500</v>
          </cell>
          <cell r="K15">
            <v>178500</v>
          </cell>
        </row>
        <row r="16">
          <cell r="E16" t="str">
            <v>Programa de bienestar estudiantil (para colegios entre 1 a 500 estudiantes)</v>
          </cell>
          <cell r="F16" t="str">
            <v>Programa anual</v>
          </cell>
          <cell r="G16">
            <v>1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E17" t="str">
            <v>Programa de bienestar estudiantil (para colegios entre 501 a 1000 estudiantes)</v>
          </cell>
          <cell r="F17" t="str">
            <v>Programa anual</v>
          </cell>
          <cell r="G17">
            <v>1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E18" t="str">
            <v>Programa de bienestar estudiantil (para colegios de más de 1000 estudiantes)</v>
          </cell>
          <cell r="F18" t="str">
            <v>Programa anual</v>
          </cell>
          <cell r="G18">
            <v>1</v>
          </cell>
          <cell r="H18">
            <v>150000</v>
          </cell>
          <cell r="I18">
            <v>0.19</v>
          </cell>
          <cell r="J18">
            <v>178500</v>
          </cell>
          <cell r="K18">
            <v>178500</v>
          </cell>
        </row>
      </sheetData>
      <sheetData sheetId="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Recurso Humano"/>
      <sheetName val="2. Material Educativo"/>
      <sheetName val="entradas"/>
      <sheetName val="3. Gastos Administrativos"/>
      <sheetName val="4. Gastos Generales"/>
      <sheetName val="4.1 Costo Mantenimiento"/>
      <sheetName val="5. Estrategias de Permanencia"/>
      <sheetName val="Solicitud SECOP"/>
    </sheetNames>
    <sheetDataSet>
      <sheetData sheetId="0">
        <row r="13">
          <cell r="E13" t="str">
            <v>Rector</v>
          </cell>
          <cell r="F13" t="str">
            <v>Personas</v>
          </cell>
          <cell r="G13">
            <v>1</v>
          </cell>
          <cell r="H13">
            <v>19037681</v>
          </cell>
          <cell r="I13">
            <v>19037681</v>
          </cell>
        </row>
        <row r="14">
          <cell r="E14" t="str">
            <v>Coordinador</v>
          </cell>
          <cell r="F14" t="str">
            <v>Personas</v>
          </cell>
          <cell r="G14">
            <v>1</v>
          </cell>
          <cell r="H14">
            <v>7335965</v>
          </cell>
          <cell r="I14">
            <v>7335965</v>
          </cell>
        </row>
        <row r="15">
          <cell r="E15" t="str">
            <v xml:space="preserve">Docente de Aula Educación Básica Primaria </v>
          </cell>
          <cell r="F15" t="str">
            <v>Personas</v>
          </cell>
          <cell r="G15">
            <v>1</v>
          </cell>
          <cell r="H15">
            <v>5118671</v>
          </cell>
          <cell r="I15">
            <v>5118671</v>
          </cell>
        </row>
        <row r="16">
          <cell r="E16" t="str">
            <v xml:space="preserve">Docente Areas de conocimiento Aula Educación Básica Secundaria y Media </v>
          </cell>
          <cell r="F16" t="str">
            <v>Personas</v>
          </cell>
          <cell r="G16">
            <v>1</v>
          </cell>
          <cell r="H16">
            <v>5106284</v>
          </cell>
          <cell r="I16">
            <v>5106284</v>
          </cell>
        </row>
        <row r="17">
          <cell r="E17" t="str">
            <v>Docente Orientador</v>
          </cell>
          <cell r="F17" t="str">
            <v>Personas</v>
          </cell>
          <cell r="G17">
            <v>1</v>
          </cell>
          <cell r="H17">
            <v>5049657</v>
          </cell>
          <cell r="I17">
            <v>5049657</v>
          </cell>
        </row>
        <row r="18">
          <cell r="E18" t="str">
            <v xml:space="preserve">Docentes de Apoyo Pedagógico </v>
          </cell>
          <cell r="F18" t="str">
            <v>Personas</v>
          </cell>
          <cell r="G18">
            <v>1</v>
          </cell>
          <cell r="H18">
            <v>5050545</v>
          </cell>
          <cell r="I18">
            <v>5050545</v>
          </cell>
        </row>
        <row r="19">
          <cell r="E19" t="str">
            <v>Coordinador Administrativo y Financiero</v>
          </cell>
          <cell r="F19" t="str">
            <v>Personas</v>
          </cell>
          <cell r="G19">
            <v>1</v>
          </cell>
          <cell r="H19">
            <v>11571598</v>
          </cell>
          <cell r="I19">
            <v>11571598</v>
          </cell>
        </row>
        <row r="20">
          <cell r="E20" t="str">
            <v>Contador</v>
          </cell>
          <cell r="F20" t="str">
            <v>Personas</v>
          </cell>
          <cell r="G20">
            <v>1</v>
          </cell>
          <cell r="H20">
            <v>11571598</v>
          </cell>
          <cell r="I20">
            <v>11571598</v>
          </cell>
        </row>
        <row r="21">
          <cell r="E21" t="str">
            <v>Secretaria</v>
          </cell>
          <cell r="F21" t="str">
            <v>Personas</v>
          </cell>
          <cell r="G21">
            <v>1</v>
          </cell>
          <cell r="H21">
            <v>3677750</v>
          </cell>
          <cell r="I21">
            <v>3677750</v>
          </cell>
        </row>
        <row r="22">
          <cell r="E22" t="str">
            <v>Ingeniero de Sistemas</v>
          </cell>
          <cell r="F22" t="str">
            <v>Personas</v>
          </cell>
          <cell r="G22">
            <v>1</v>
          </cell>
          <cell r="H22">
            <v>5905010</v>
          </cell>
          <cell r="I22">
            <v>5905010</v>
          </cell>
        </row>
        <row r="23">
          <cell r="E23" t="str">
            <v>Auxiliar de Mantenimiento</v>
          </cell>
          <cell r="F23" t="str">
            <v>Personas</v>
          </cell>
          <cell r="G23">
            <v>1</v>
          </cell>
          <cell r="H23">
            <v>7493126</v>
          </cell>
          <cell r="I23">
            <v>7493126</v>
          </cell>
        </row>
        <row r="24">
          <cell r="E24" t="str">
            <v xml:space="preserve">Auxiliar de Servicios Generales </v>
          </cell>
          <cell r="F24" t="str">
            <v>Personas</v>
          </cell>
          <cell r="G24">
            <v>1</v>
          </cell>
          <cell r="H24">
            <v>7493126</v>
          </cell>
          <cell r="I24">
            <v>7493126</v>
          </cell>
        </row>
        <row r="25">
          <cell r="E25" t="str">
            <v xml:space="preserve">Auxiliar de Inventarios </v>
          </cell>
          <cell r="F25" t="str">
            <v>Personas</v>
          </cell>
          <cell r="G25">
            <v>1</v>
          </cell>
          <cell r="H25">
            <v>3437993</v>
          </cell>
          <cell r="I25">
            <v>3437993</v>
          </cell>
        </row>
        <row r="26">
          <cell r="E26" t="str">
            <v xml:space="preserve">Auxiliar Administrativo </v>
          </cell>
          <cell r="F26" t="str">
            <v>Personas</v>
          </cell>
          <cell r="G26">
            <v>1</v>
          </cell>
          <cell r="H26">
            <v>3437993</v>
          </cell>
          <cell r="I26">
            <v>3437993</v>
          </cell>
        </row>
        <row r="27">
          <cell r="E27" t="str">
            <v>Aprendiz del SENA</v>
          </cell>
          <cell r="F27" t="str">
            <v>Personas</v>
          </cell>
          <cell r="G27">
            <v>1</v>
          </cell>
          <cell r="H27">
            <v>7956946</v>
          </cell>
          <cell r="I27">
            <v>7956946</v>
          </cell>
        </row>
        <row r="28">
          <cell r="E28" t="str">
            <v>Auxiliar de Laboratorio</v>
          </cell>
          <cell r="F28" t="str">
            <v>Personas</v>
          </cell>
          <cell r="G28">
            <v>1</v>
          </cell>
          <cell r="H28">
            <v>3437993</v>
          </cell>
          <cell r="I28">
            <v>3437993</v>
          </cell>
        </row>
        <row r="29">
          <cell r="E29" t="str">
            <v>Auxiliar de Enfermería</v>
          </cell>
          <cell r="F29" t="str">
            <v>Personas</v>
          </cell>
          <cell r="G29">
            <v>1</v>
          </cell>
          <cell r="H29">
            <v>3437993</v>
          </cell>
          <cell r="I29">
            <v>3437993</v>
          </cell>
        </row>
        <row r="30">
          <cell r="E30" t="str">
            <v>Auxiliar de Biblioteca</v>
          </cell>
          <cell r="F30" t="str">
            <v>Personas</v>
          </cell>
          <cell r="G30">
            <v>1</v>
          </cell>
          <cell r="H30">
            <v>3437993</v>
          </cell>
          <cell r="I30">
            <v>3437993</v>
          </cell>
        </row>
        <row r="31">
          <cell r="E31" t="str">
            <v>Secretaria Académica</v>
          </cell>
          <cell r="F31" t="str">
            <v>Personas</v>
          </cell>
          <cell r="G31">
            <v>1</v>
          </cell>
          <cell r="H31">
            <v>4784447</v>
          </cell>
          <cell r="I31">
            <v>4784447</v>
          </cell>
        </row>
        <row r="33">
          <cell r="E33" t="str">
            <v>Psicólogo</v>
          </cell>
          <cell r="F33" t="str">
            <v>Personas</v>
          </cell>
          <cell r="G33">
            <v>1</v>
          </cell>
          <cell r="H33">
            <v>5218700</v>
          </cell>
          <cell r="I33">
            <v>5218700</v>
          </cell>
        </row>
        <row r="34">
          <cell r="E34" t="str">
            <v>Mediador Pedagógico y Comunicativo</v>
          </cell>
          <cell r="F34" t="str">
            <v>Personas</v>
          </cell>
          <cell r="G34">
            <v>1</v>
          </cell>
          <cell r="H34">
            <v>5905010</v>
          </cell>
          <cell r="I34">
            <v>5905010</v>
          </cell>
        </row>
        <row r="35">
          <cell r="E35" t="str">
            <v>Trabajador Social</v>
          </cell>
          <cell r="F35" t="str">
            <v>Personas</v>
          </cell>
          <cell r="G35">
            <v>1</v>
          </cell>
          <cell r="H35">
            <v>4742374</v>
          </cell>
          <cell r="I35">
            <v>4742374</v>
          </cell>
        </row>
        <row r="36">
          <cell r="E36" t="str">
            <v>Bibliotecario Escolar</v>
          </cell>
          <cell r="F36" t="str">
            <v>Personas</v>
          </cell>
          <cell r="G36">
            <v>1</v>
          </cell>
          <cell r="H36">
            <v>4703170</v>
          </cell>
          <cell r="I36">
            <v>4703170</v>
          </cell>
        </row>
        <row r="38">
          <cell r="E38" t="str">
            <v>Docente de Preescolar / Profesional de Primera Infancia</v>
          </cell>
          <cell r="F38" t="str">
            <v>Personas</v>
          </cell>
          <cell r="G38">
            <v>1</v>
          </cell>
          <cell r="H38">
            <v>5118671</v>
          </cell>
          <cell r="I38">
            <v>5118671</v>
          </cell>
        </row>
        <row r="39">
          <cell r="E39" t="str">
            <v>Auxiliar de Primera Infancia</v>
          </cell>
          <cell r="F39" t="str">
            <v>Personas</v>
          </cell>
          <cell r="G39">
            <v>1</v>
          </cell>
          <cell r="H39">
            <v>5118671</v>
          </cell>
          <cell r="I39">
            <v>5118671</v>
          </cell>
        </row>
        <row r="40">
          <cell r="E40" t="str">
            <v>Psicopedagogo</v>
          </cell>
          <cell r="F40" t="str">
            <v>Personas</v>
          </cell>
          <cell r="G40">
            <v>1</v>
          </cell>
          <cell r="H40">
            <v>5218700</v>
          </cell>
          <cell r="I40">
            <v>5218700</v>
          </cell>
        </row>
      </sheetData>
      <sheetData sheetId="1">
        <row r="13">
          <cell r="J13">
            <v>1328000</v>
          </cell>
        </row>
        <row r="14">
          <cell r="J14">
            <v>299500</v>
          </cell>
        </row>
        <row r="15">
          <cell r="J15">
            <v>120000</v>
          </cell>
        </row>
        <row r="16">
          <cell r="J16">
            <v>262000</v>
          </cell>
        </row>
        <row r="17">
          <cell r="J17">
            <v>35000</v>
          </cell>
        </row>
        <row r="18">
          <cell r="J18">
            <v>119000</v>
          </cell>
        </row>
        <row r="19">
          <cell r="J19">
            <v>50000</v>
          </cell>
        </row>
        <row r="20">
          <cell r="J20">
            <v>36884465</v>
          </cell>
        </row>
        <row r="21">
          <cell r="J21">
            <v>340000</v>
          </cell>
        </row>
        <row r="22">
          <cell r="J22">
            <v>1460000</v>
          </cell>
        </row>
        <row r="23">
          <cell r="J23">
            <v>258000</v>
          </cell>
        </row>
        <row r="24">
          <cell r="J24">
            <v>70000</v>
          </cell>
        </row>
        <row r="25">
          <cell r="J25">
            <v>138000</v>
          </cell>
        </row>
        <row r="26">
          <cell r="J26">
            <v>154000</v>
          </cell>
        </row>
        <row r="27">
          <cell r="J27">
            <v>164000</v>
          </cell>
        </row>
        <row r="28">
          <cell r="J28">
            <v>184000</v>
          </cell>
        </row>
        <row r="29">
          <cell r="J29">
            <v>898500</v>
          </cell>
        </row>
        <row r="30">
          <cell r="J30">
            <v>480000</v>
          </cell>
        </row>
        <row r="31">
          <cell r="J31">
            <v>345000</v>
          </cell>
        </row>
        <row r="32">
          <cell r="J32">
            <v>360000</v>
          </cell>
        </row>
        <row r="33">
          <cell r="J33">
            <v>758000</v>
          </cell>
        </row>
        <row r="34">
          <cell r="J34">
            <v>450000</v>
          </cell>
        </row>
        <row r="35">
          <cell r="J35">
            <v>299800</v>
          </cell>
        </row>
        <row r="36">
          <cell r="J36">
            <v>218000</v>
          </cell>
        </row>
        <row r="37">
          <cell r="J37">
            <v>115800</v>
          </cell>
        </row>
        <row r="38">
          <cell r="J38">
            <v>130000</v>
          </cell>
        </row>
        <row r="39">
          <cell r="J39">
            <v>90000</v>
          </cell>
        </row>
        <row r="40">
          <cell r="J40">
            <v>138000</v>
          </cell>
        </row>
        <row r="41">
          <cell r="J41">
            <v>46626661</v>
          </cell>
        </row>
        <row r="42">
          <cell r="J42">
            <v>46626661</v>
          </cell>
        </row>
        <row r="43">
          <cell r="J43">
            <v>46626661</v>
          </cell>
        </row>
        <row r="47">
          <cell r="J47">
            <v>850000</v>
          </cell>
        </row>
        <row r="48">
          <cell r="J48">
            <v>50000</v>
          </cell>
        </row>
        <row r="49">
          <cell r="J49">
            <v>50000</v>
          </cell>
        </row>
        <row r="50">
          <cell r="J50">
            <v>17057773</v>
          </cell>
        </row>
        <row r="51">
          <cell r="J51">
            <v>17057773</v>
          </cell>
        </row>
        <row r="52">
          <cell r="J52">
            <v>7399000</v>
          </cell>
        </row>
        <row r="53">
          <cell r="J53">
            <v>14280000</v>
          </cell>
        </row>
        <row r="54">
          <cell r="J54">
            <v>8000000</v>
          </cell>
        </row>
        <row r="57">
          <cell r="D57" t="str">
            <v>Material Impreso complementario primera infancia</v>
          </cell>
          <cell r="E57" t="str">
            <v>Kit</v>
          </cell>
          <cell r="F57">
            <v>1</v>
          </cell>
          <cell r="G57">
            <v>458000</v>
          </cell>
          <cell r="H57">
            <v>0</v>
          </cell>
          <cell r="I57">
            <v>458000</v>
          </cell>
          <cell r="J57">
            <v>458000</v>
          </cell>
        </row>
        <row r="58">
          <cell r="D58" t="str">
            <v>Material didáctico primera infancia: juegos de asociaciones de parejas</v>
          </cell>
          <cell r="E58" t="str">
            <v>Juego por estudiante</v>
          </cell>
          <cell r="F58">
            <v>1</v>
          </cell>
          <cell r="G58">
            <v>352587</v>
          </cell>
          <cell r="H58">
            <v>0</v>
          </cell>
          <cell r="I58">
            <v>352587</v>
          </cell>
          <cell r="J58">
            <v>352587</v>
          </cell>
        </row>
        <row r="59">
          <cell r="D59" t="str">
            <v>Material didáctico primera infancia: elementos que favorezcan la destreza fisica</v>
          </cell>
          <cell r="E59" t="str">
            <v>Kit</v>
          </cell>
          <cell r="F59">
            <v>1</v>
          </cell>
          <cell r="G59">
            <v>1555714</v>
          </cell>
          <cell r="H59">
            <v>0</v>
          </cell>
          <cell r="I59">
            <v>1555714</v>
          </cell>
          <cell r="J59">
            <v>1555714</v>
          </cell>
        </row>
        <row r="60">
          <cell r="D60" t="str">
            <v>Material didáctico Primera Infancia: Material necesario para el desarrollo de juegos que permitan la representación de roles</v>
          </cell>
          <cell r="E60" t="str">
            <v>Kit</v>
          </cell>
          <cell r="F60">
            <v>1</v>
          </cell>
          <cell r="G60">
            <v>3815168</v>
          </cell>
          <cell r="H60">
            <v>0</v>
          </cell>
          <cell r="I60">
            <v>3815168</v>
          </cell>
          <cell r="J60">
            <v>3815168</v>
          </cell>
        </row>
        <row r="61">
          <cell r="D61" t="str">
            <v>Material didáctico Primera Infancia: Material que permita el desarrollo de la motricidad fina</v>
          </cell>
          <cell r="E61" t="str">
            <v>Kit</v>
          </cell>
          <cell r="F61">
            <v>1</v>
          </cell>
          <cell r="G61">
            <v>1676639</v>
          </cell>
          <cell r="H61">
            <v>0</v>
          </cell>
          <cell r="I61">
            <v>1676639</v>
          </cell>
          <cell r="J61">
            <v>1676639</v>
          </cell>
        </row>
      </sheetData>
      <sheetData sheetId="2"/>
      <sheetData sheetId="3">
        <row r="12">
          <cell r="E12" t="str">
            <v>Materiales y suministros de oficina (para colegios entre 1 a 500 estudiantes)</v>
          </cell>
          <cell r="F12">
            <v>1</v>
          </cell>
          <cell r="G12" t="str">
            <v>Costo anual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E13" t="str">
            <v>Materiales y suministros de oficina (para colegios entre 501 a 1000 estudiantes)</v>
          </cell>
          <cell r="F13">
            <v>1</v>
          </cell>
          <cell r="G13" t="str">
            <v>Costo anual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E14" t="str">
            <v>Materiales y suministros de oficina (para colegios de más de 1000 estudiantes)</v>
          </cell>
          <cell r="F14">
            <v>1</v>
          </cell>
          <cell r="G14" t="str">
            <v>Costo anual</v>
          </cell>
          <cell r="H14">
            <v>5000000</v>
          </cell>
          <cell r="I14">
            <v>0</v>
          </cell>
          <cell r="J14">
            <v>5000000</v>
          </cell>
          <cell r="K14">
            <v>5000000</v>
          </cell>
        </row>
        <row r="15">
          <cell r="E15" t="str">
            <v xml:space="preserve">Boletines académicos </v>
          </cell>
          <cell r="F15">
            <v>1</v>
          </cell>
          <cell r="G15" t="str">
            <v>Boletín por estudiante por año</v>
          </cell>
          <cell r="H15">
            <v>6522</v>
          </cell>
          <cell r="I15">
            <v>0</v>
          </cell>
          <cell r="J15">
            <v>6522</v>
          </cell>
          <cell r="K15">
            <v>6522</v>
          </cell>
        </row>
        <row r="16">
          <cell r="E16" t="str">
            <v>Insumos gestión documental (para colegios entre 1 a 500 estudiantes)</v>
          </cell>
          <cell r="F16">
            <v>1</v>
          </cell>
          <cell r="G16" t="str">
            <v>Costo anual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E17" t="str">
            <v>Insumos gestión documental (para colegios entre 501 a 1000 estudiantes)</v>
          </cell>
          <cell r="F17">
            <v>1</v>
          </cell>
          <cell r="G17" t="str">
            <v>Costo anual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E18" t="str">
            <v>Insumos gestión documental (para colegios de más de 1000 estudiantes)</v>
          </cell>
          <cell r="F18">
            <v>1</v>
          </cell>
          <cell r="G18" t="str">
            <v>Costo anual</v>
          </cell>
          <cell r="H18">
            <v>20576800</v>
          </cell>
          <cell r="I18">
            <v>0</v>
          </cell>
          <cell r="J18">
            <v>20576800</v>
          </cell>
          <cell r="K18">
            <v>20576800</v>
          </cell>
        </row>
        <row r="19">
          <cell r="E19" t="str">
            <v>Dotación al personal</v>
          </cell>
          <cell r="F19">
            <v>1</v>
          </cell>
          <cell r="G19" t="str">
            <v>Dotación trabajador año</v>
          </cell>
          <cell r="H19">
            <v>840000</v>
          </cell>
          <cell r="I19">
            <v>0.19</v>
          </cell>
          <cell r="J19">
            <v>999600</v>
          </cell>
          <cell r="K19">
            <v>999600</v>
          </cell>
        </row>
        <row r="20">
          <cell r="E20" t="str">
            <v>Gestión de Seguridad y Salud en el trabajo: Elementos de protección personal</v>
          </cell>
          <cell r="F20">
            <v>1</v>
          </cell>
          <cell r="G20" t="str">
            <v>Kit por persona</v>
          </cell>
          <cell r="H20">
            <v>494202</v>
          </cell>
          <cell r="I20">
            <v>0.19</v>
          </cell>
          <cell r="J20">
            <v>588100</v>
          </cell>
          <cell r="K20">
            <v>588100</v>
          </cell>
        </row>
        <row r="21">
          <cell r="E21" t="str">
            <v>Gestión de Seguridad y Salud en el trabajo: Elementos para los brigadistas</v>
          </cell>
          <cell r="F21">
            <v>1</v>
          </cell>
          <cell r="G21" t="str">
            <v>Kit por brigada</v>
          </cell>
          <cell r="H21">
            <v>3317815</v>
          </cell>
          <cell r="I21">
            <v>0.19</v>
          </cell>
          <cell r="J21">
            <v>3948200</v>
          </cell>
          <cell r="K21">
            <v>3948200</v>
          </cell>
        </row>
        <row r="22">
          <cell r="E22" t="str">
            <v xml:space="preserve">Agendas </v>
          </cell>
          <cell r="F22">
            <v>1</v>
          </cell>
          <cell r="G22" t="str">
            <v>Agenda por estudiante</v>
          </cell>
          <cell r="H22">
            <v>22140</v>
          </cell>
          <cell r="I22">
            <v>0</v>
          </cell>
          <cell r="J22">
            <v>22140</v>
          </cell>
          <cell r="K22">
            <v>22140</v>
          </cell>
        </row>
        <row r="23">
          <cell r="E23" t="str">
            <v xml:space="preserve">Carnés </v>
          </cell>
          <cell r="F23">
            <v>1</v>
          </cell>
          <cell r="G23" t="str">
            <v>Carné por estudiante</v>
          </cell>
          <cell r="H23">
            <v>3000</v>
          </cell>
          <cell r="I23">
            <v>0</v>
          </cell>
          <cell r="J23">
            <v>3000</v>
          </cell>
          <cell r="K23">
            <v>3000</v>
          </cell>
        </row>
        <row r="24">
          <cell r="E24" t="str">
            <v xml:space="preserve">Diplomas </v>
          </cell>
          <cell r="F24">
            <v>1</v>
          </cell>
          <cell r="G24" t="str">
            <v>Diploma por estudiante</v>
          </cell>
          <cell r="H24">
            <v>56400</v>
          </cell>
          <cell r="I24">
            <v>0.19</v>
          </cell>
          <cell r="J24">
            <v>67116</v>
          </cell>
          <cell r="K24">
            <v>67116</v>
          </cell>
        </row>
        <row r="25">
          <cell r="E25" t="str">
            <v xml:space="preserve">Software notas </v>
          </cell>
          <cell r="F25">
            <v>1</v>
          </cell>
          <cell r="G25" t="str">
            <v>Programa/Licencia anual</v>
          </cell>
          <cell r="H25">
            <v>12500000</v>
          </cell>
          <cell r="I25">
            <v>0</v>
          </cell>
          <cell r="J25">
            <v>12500000</v>
          </cell>
          <cell r="K25">
            <v>12500000</v>
          </cell>
        </row>
        <row r="26">
          <cell r="E26" t="str">
            <v>Otros: Resmas tamaño carta blanca</v>
          </cell>
          <cell r="F26">
            <v>60</v>
          </cell>
          <cell r="G26" t="str">
            <v>Resma</v>
          </cell>
          <cell r="H26">
            <v>11502</v>
          </cell>
          <cell r="I26"/>
          <cell r="J26">
            <v>11502</v>
          </cell>
          <cell r="K26">
            <v>690120</v>
          </cell>
        </row>
        <row r="27">
          <cell r="E27" t="str">
            <v>Otros: Resmas tamañooficio blanca</v>
          </cell>
          <cell r="F27">
            <v>60</v>
          </cell>
          <cell r="G27" t="str">
            <v>Resma</v>
          </cell>
          <cell r="H27">
            <v>14001</v>
          </cell>
          <cell r="I27"/>
          <cell r="J27">
            <v>14001</v>
          </cell>
          <cell r="K27">
            <v>840060</v>
          </cell>
        </row>
        <row r="28">
          <cell r="E28" t="str">
            <v>Otros: Resmas tamaño carta natural</v>
          </cell>
          <cell r="F28">
            <v>110</v>
          </cell>
          <cell r="G28" t="str">
            <v>Resma</v>
          </cell>
          <cell r="H28">
            <v>11550</v>
          </cell>
          <cell r="I28"/>
          <cell r="J28">
            <v>11550</v>
          </cell>
          <cell r="K28">
            <v>1270500</v>
          </cell>
        </row>
        <row r="29">
          <cell r="E29" t="str">
            <v>Otros: Resmas tamaño oficio natural</v>
          </cell>
          <cell r="F29">
            <v>90</v>
          </cell>
          <cell r="G29" t="str">
            <v>Resma</v>
          </cell>
          <cell r="H29">
            <v>13899</v>
          </cell>
          <cell r="I29"/>
          <cell r="J29">
            <v>13899</v>
          </cell>
          <cell r="K29">
            <v>1250910</v>
          </cell>
        </row>
        <row r="30">
          <cell r="E30" t="str">
            <v>Otros: Thoner, master, unidad de imagen</v>
          </cell>
          <cell r="F30">
            <v>1</v>
          </cell>
          <cell r="G30" t="str">
            <v>kit</v>
          </cell>
          <cell r="H30">
            <v>11716807</v>
          </cell>
          <cell r="I30">
            <v>0</v>
          </cell>
          <cell r="J30">
            <v>11716807</v>
          </cell>
          <cell r="K30">
            <v>11716807</v>
          </cell>
        </row>
      </sheetData>
      <sheetData sheetId="4">
        <row r="14">
          <cell r="E14" t="str">
            <v>Servicio de aseo institucional (para colegios entre 1 a 500 estudiantes)</v>
          </cell>
          <cell r="F14" t="str">
            <v>Servicio anual</v>
          </cell>
          <cell r="G14">
            <v>1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E15" t="str">
            <v>Servicio de aseo institucional (para colegios entre 501 a 1000 estudiantes</v>
          </cell>
          <cell r="F15" t="str">
            <v>Servicio anual</v>
          </cell>
          <cell r="G15">
            <v>1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E16" t="str">
            <v>Servicio de aseo institucional (para colegios de más de 1000 estudiantes)</v>
          </cell>
          <cell r="F16" t="str">
            <v>Servicio anual</v>
          </cell>
          <cell r="G16">
            <v>1</v>
          </cell>
          <cell r="H16">
            <v>339856704</v>
          </cell>
          <cell r="I16">
            <v>0</v>
          </cell>
          <cell r="J16">
            <v>339856704</v>
          </cell>
          <cell r="K16">
            <v>339856704</v>
          </cell>
        </row>
        <row r="17">
          <cell r="E17" t="str">
            <v>Servicio de vigilancia institucional (para colegios entre 1 a 500 estudiantes)</v>
          </cell>
          <cell r="F17" t="str">
            <v>Servicio anual</v>
          </cell>
          <cell r="G17">
            <v>1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E18" t="str">
            <v>Servicio de vigilancia institucional (para colegios entre 501 a 1000 estudiantes)</v>
          </cell>
          <cell r="F18" t="str">
            <v>Servicio anual</v>
          </cell>
          <cell r="G18">
            <v>1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E19" t="str">
            <v>Servicio de vigilancia institucional (para colegios de más de 1000 estudiantes)</v>
          </cell>
          <cell r="F19" t="str">
            <v>Servicio anual</v>
          </cell>
          <cell r="G19">
            <v>1</v>
          </cell>
          <cell r="H19">
            <v>357858672</v>
          </cell>
          <cell r="I19">
            <v>0</v>
          </cell>
          <cell r="J19">
            <v>357858672</v>
          </cell>
          <cell r="K19">
            <v>357858672</v>
          </cell>
        </row>
        <row r="20">
          <cell r="E20" t="str">
            <v>Otros: Servicio de internet</v>
          </cell>
          <cell r="F20" t="str">
            <v>Servicio anual</v>
          </cell>
          <cell r="G20">
            <v>1</v>
          </cell>
          <cell r="H20">
            <v>34180152</v>
          </cell>
          <cell r="I20">
            <v>0</v>
          </cell>
          <cell r="J20">
            <v>34180152</v>
          </cell>
          <cell r="K20">
            <v>34180152</v>
          </cell>
        </row>
        <row r="21">
          <cell r="E21" t="str">
            <v>Otros: Servicio de celular</v>
          </cell>
          <cell r="F21" t="str">
            <v>Servicio anual</v>
          </cell>
          <cell r="G21">
            <v>1</v>
          </cell>
          <cell r="H21">
            <v>538476</v>
          </cell>
          <cell r="I21">
            <v>0</v>
          </cell>
          <cell r="J21">
            <v>538476</v>
          </cell>
          <cell r="K21">
            <v>538476</v>
          </cell>
        </row>
        <row r="22">
          <cell r="E22" t="str">
            <v>Otros: Programa de facturación</v>
          </cell>
          <cell r="F22" t="str">
            <v>Servicio anual</v>
          </cell>
          <cell r="G22">
            <v>1</v>
          </cell>
          <cell r="H22">
            <v>223306</v>
          </cell>
          <cell r="I22">
            <v>0</v>
          </cell>
          <cell r="J22">
            <v>223306</v>
          </cell>
          <cell r="K22">
            <v>223306</v>
          </cell>
        </row>
      </sheetData>
      <sheetData sheetId="5">
        <row r="13">
          <cell r="D13" t="str">
            <v>Mantenimiento preventivo ascensor</v>
          </cell>
          <cell r="E13" t="str">
            <v>Servicio</v>
          </cell>
          <cell r="F13" t="str">
            <v>Mensual</v>
          </cell>
          <cell r="G13">
            <v>1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D14" t="str">
            <v>Certificacion anual de ascensores</v>
          </cell>
          <cell r="E14" t="str">
            <v>Servicio</v>
          </cell>
          <cell r="F14" t="str">
            <v>Anual</v>
          </cell>
          <cell r="G14">
            <v>1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D15" t="str">
            <v>Lavado y mantenimiento general de tanques de agua potable (Incluye mantenimiento a la impermeabilizacion del tanque en caso de ser subterraneo)</v>
          </cell>
          <cell r="E15" t="str">
            <v>Servicio</v>
          </cell>
          <cell r="F15" t="str">
            <v>Semestral</v>
          </cell>
          <cell r="G15">
            <v>1</v>
          </cell>
          <cell r="H15">
            <v>6585000</v>
          </cell>
          <cell r="I15">
            <v>0</v>
          </cell>
          <cell r="J15">
            <v>6585000</v>
          </cell>
          <cell r="K15">
            <v>6585000</v>
          </cell>
        </row>
        <row r="16">
          <cell r="D16" t="str">
            <v>Lavado y mantenimiento general de tanques de agua lluvia</v>
          </cell>
          <cell r="E16" t="str">
            <v>Servicio</v>
          </cell>
          <cell r="F16" t="str">
            <v>anual</v>
          </cell>
          <cell r="G16">
            <v>1</v>
          </cell>
          <cell r="H16">
            <v>13245000</v>
          </cell>
          <cell r="I16">
            <v>0</v>
          </cell>
          <cell r="J16">
            <v>13245000</v>
          </cell>
          <cell r="K16">
            <v>13245000</v>
          </cell>
        </row>
        <row r="17">
          <cell r="D17" t="str">
            <v>Lavado y mantenimiento general de tanques de agua Red Contra Incendio</v>
          </cell>
          <cell r="E17" t="str">
            <v>Servicio</v>
          </cell>
          <cell r="F17" t="str">
            <v>anual</v>
          </cell>
          <cell r="G17">
            <v>1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D18" t="str">
            <v>Mantenimiento preventivo a equipos de bombeo gua potable</v>
          </cell>
          <cell r="E18" t="str">
            <v>Servicio</v>
          </cell>
          <cell r="F18" t="str">
            <v>Mensual</v>
          </cell>
          <cell r="G18">
            <v>1</v>
          </cell>
          <cell r="H18">
            <v>1500000</v>
          </cell>
          <cell r="I18">
            <v>0.19</v>
          </cell>
          <cell r="J18">
            <v>1785000</v>
          </cell>
          <cell r="K18">
            <v>1785000</v>
          </cell>
        </row>
        <row r="19">
          <cell r="D19" t="str">
            <v>Mantenimiento preventivo de equipos de bombeo y tanques de cocina</v>
          </cell>
          <cell r="E19" t="str">
            <v>Servicio</v>
          </cell>
          <cell r="F19" t="str">
            <v>Semestral</v>
          </cell>
          <cell r="G19">
            <v>1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D20" t="str">
            <v>Mantenimiento preventivo a equipos de bombeo agua lluvia</v>
          </cell>
          <cell r="E20" t="str">
            <v>Servicio</v>
          </cell>
          <cell r="F20" t="str">
            <v>Mensual</v>
          </cell>
          <cell r="G20">
            <v>1</v>
          </cell>
          <cell r="H20">
            <v>1500000</v>
          </cell>
          <cell r="I20">
            <v>0.19</v>
          </cell>
          <cell r="J20">
            <v>1785000</v>
          </cell>
          <cell r="K20">
            <v>1785000</v>
          </cell>
        </row>
        <row r="21">
          <cell r="D21" t="str">
            <v>Mantenimiento preventivo red contra incendio (incluye mantenimiento a estaciones manuales, equipo de Bombeo y pruebas pitometricas anuales)</v>
          </cell>
          <cell r="E21" t="str">
            <v>Servicio</v>
          </cell>
          <cell r="F21" t="str">
            <v>Anual</v>
          </cell>
          <cell r="G21">
            <v>1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D22" t="str">
            <v>Mantenimiento preventivo red de deteccion de incendios (Incluye mantenimientos a panel general, sensores, alarmas)</v>
          </cell>
          <cell r="E22" t="str">
            <v>Servicio</v>
          </cell>
          <cell r="F22" t="str">
            <v>Anual</v>
          </cell>
          <cell r="G22">
            <v>1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D23" t="str">
            <v>Mantenimiento red extinción (incluye recarga y mantenimientos de extintores)</v>
          </cell>
          <cell r="E23" t="str">
            <v>Servicio</v>
          </cell>
          <cell r="F23" t="str">
            <v>Anual</v>
          </cell>
          <cell r="G23">
            <v>1</v>
          </cell>
          <cell r="H23">
            <v>13000000</v>
          </cell>
          <cell r="I23">
            <v>0</v>
          </cell>
          <cell r="J23">
            <v>13000000</v>
          </cell>
          <cell r="K23">
            <v>13000000</v>
          </cell>
        </row>
        <row r="24">
          <cell r="D24" t="str">
            <v>Mantenimiento preventivo red eléctrica (Incluye sistema puesta a tierra, iluminacion, salidas electricas)</v>
          </cell>
          <cell r="E24" t="str">
            <v>Servicio</v>
          </cell>
          <cell r="F24" t="str">
            <v>Mensual</v>
          </cell>
          <cell r="G24">
            <v>1</v>
          </cell>
          <cell r="H24">
            <v>2000000</v>
          </cell>
          <cell r="I24">
            <v>0</v>
          </cell>
          <cell r="J24">
            <v>2000000</v>
          </cell>
          <cell r="K24">
            <v>2000000</v>
          </cell>
        </row>
        <row r="25">
          <cell r="D25" t="str">
            <v>Diagnóstico anual del estado de la red electrica</v>
          </cell>
          <cell r="E25" t="str">
            <v>Servicio</v>
          </cell>
          <cell r="F25" t="str">
            <v>Anual</v>
          </cell>
          <cell r="G25">
            <v>1</v>
          </cell>
          <cell r="H25">
            <v>9000000</v>
          </cell>
          <cell r="I25">
            <v>0</v>
          </cell>
          <cell r="J25">
            <v>9000000</v>
          </cell>
          <cell r="K25">
            <v>9000000</v>
          </cell>
        </row>
        <row r="26">
          <cell r="D26" t="str">
            <v>Mantenimiento preventivo y predictivo planta electrica y tansferencia, transformador</v>
          </cell>
          <cell r="E26" t="str">
            <v>Servicio</v>
          </cell>
          <cell r="F26" t="str">
            <v>Anual</v>
          </cell>
          <cell r="G26">
            <v>1</v>
          </cell>
          <cell r="H26">
            <v>20000000</v>
          </cell>
          <cell r="I26">
            <v>0</v>
          </cell>
          <cell r="J26">
            <v>20000000</v>
          </cell>
          <cell r="K26">
            <v>20000000</v>
          </cell>
        </row>
        <row r="27">
          <cell r="D27" t="str">
            <v>Mantenimiento preventivo y predictivo circuito cerrado de television (Incluye mantenimiento a camaras, grabadores, cableado y conexiones, software y configuracion)</v>
          </cell>
          <cell r="E27" t="str">
            <v>Servicio</v>
          </cell>
          <cell r="F27" t="str">
            <v>Trimestral</v>
          </cell>
          <cell r="G27">
            <v>1</v>
          </cell>
          <cell r="H27">
            <v>4000000</v>
          </cell>
          <cell r="I27">
            <v>0</v>
          </cell>
          <cell r="J27">
            <v>4000000</v>
          </cell>
          <cell r="K27">
            <v>4000000</v>
          </cell>
        </row>
        <row r="28">
          <cell r="D28" t="str">
            <v>Mantenimiento preventivo y locativo red hidrosanitaria (incluye mantenimiento a sanitarios, griferias, arreglo de daños en tuberia y accesorios y cajas de inspeccion de la red)</v>
          </cell>
          <cell r="E28" t="str">
            <v>Servicio</v>
          </cell>
          <cell r="F28" t="str">
            <v>Mensual</v>
          </cell>
          <cell r="G28">
            <v>1</v>
          </cell>
          <cell r="H28">
            <v>1500000</v>
          </cell>
          <cell r="I28">
            <v>0</v>
          </cell>
          <cell r="J28">
            <v>1500000</v>
          </cell>
          <cell r="K28">
            <v>1500000</v>
          </cell>
        </row>
        <row r="29">
          <cell r="D29" t="str">
            <v>Mantenimiento preventivo y certificacion red de gas (Incluye mantenimiento y reparaciones de tuberia y accesorios de la red de laboratorios y cocinas, y certificacion quinquenal de las redes)</v>
          </cell>
          <cell r="E29" t="str">
            <v>Servicio</v>
          </cell>
          <cell r="F29" t="str">
            <v>Anual</v>
          </cell>
          <cell r="G29">
            <v>1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D30" t="str">
            <v>Mantenimiento a redes y equipos de sonido (Auditorios)</v>
          </cell>
          <cell r="E30" t="str">
            <v>Servicio</v>
          </cell>
          <cell r="F30" t="str">
            <v>Anual</v>
          </cell>
          <cell r="G30">
            <v>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D31" t="str">
            <v>Mantenimiento preventivo de pintura interior, y exterior</v>
          </cell>
          <cell r="E31" t="str">
            <v>Servicio</v>
          </cell>
          <cell r="F31" t="str">
            <v>Anual</v>
          </cell>
          <cell r="G31">
            <v>1</v>
          </cell>
          <cell r="H31">
            <v>6000000</v>
          </cell>
          <cell r="I31">
            <v>0</v>
          </cell>
          <cell r="J31">
            <v>6000000</v>
          </cell>
          <cell r="K31">
            <v>6000000</v>
          </cell>
        </row>
        <row r="32">
          <cell r="D32" t="str">
            <v>Mantenimiento preventivo de fachada (pinturas, resanes, cortasoles)</v>
          </cell>
          <cell r="E32" t="str">
            <v>Servicio</v>
          </cell>
          <cell r="F32" t="str">
            <v>Anual</v>
          </cell>
          <cell r="G32">
            <v>1</v>
          </cell>
          <cell r="H32">
            <v>19000000</v>
          </cell>
          <cell r="I32">
            <v>0</v>
          </cell>
          <cell r="J32">
            <v>19000000</v>
          </cell>
          <cell r="K32">
            <v>19000000</v>
          </cell>
        </row>
        <row r="33">
          <cell r="D33" t="str">
            <v>Lavado de fachada</v>
          </cell>
          <cell r="E33" t="str">
            <v>Servicio</v>
          </cell>
          <cell r="F33" t="str">
            <v>Quinquenal</v>
          </cell>
          <cell r="G33">
            <v>1</v>
          </cell>
          <cell r="H33">
            <v>25000000</v>
          </cell>
          <cell r="I33">
            <v>0</v>
          </cell>
          <cell r="J33">
            <v>25000000</v>
          </cell>
          <cell r="K33">
            <v>25000000</v>
          </cell>
        </row>
        <row r="34">
          <cell r="D34" t="str">
            <v>Mantenimiento y remplazo de vidrios (Incluye mantenimiento a peliculas de seguridad)</v>
          </cell>
          <cell r="E34" t="str">
            <v>Servicio</v>
          </cell>
          <cell r="F34" t="str">
            <v>Mensual</v>
          </cell>
          <cell r="G34">
            <v>1</v>
          </cell>
          <cell r="H34">
            <v>9000000</v>
          </cell>
          <cell r="I34">
            <v>0</v>
          </cell>
          <cell r="J34">
            <v>9000000</v>
          </cell>
          <cell r="K34">
            <v>9000000</v>
          </cell>
        </row>
        <row r="35">
          <cell r="D35" t="str">
            <v>Mantenimiento preventivo y locativo de cubiertas (incluye aseo de bajantes, canales, impermeabilizacion preventiva, de placas, cubiertas tipo sandwich, cubiertas traslucidas y/o textiles)</v>
          </cell>
          <cell r="E35" t="str">
            <v>Servicio</v>
          </cell>
          <cell r="F35" t="str">
            <v>Anual</v>
          </cell>
          <cell r="G35">
            <v>1</v>
          </cell>
          <cell r="H35">
            <v>350000000</v>
          </cell>
          <cell r="I35">
            <v>0</v>
          </cell>
          <cell r="J35">
            <v>350000000</v>
          </cell>
          <cell r="K35">
            <v>350000000</v>
          </cell>
        </row>
        <row r="36">
          <cell r="D36" t="str">
            <v>Mantenimiento preventivo de infraestructura de cocina (Pisos, paredes, redes hidrosanitarias, redes electricas, cubiertas, techos, acabados, carpinteria, carcamos)</v>
          </cell>
          <cell r="E36" t="str">
            <v>Servicio</v>
          </cell>
          <cell r="F36" t="str">
            <v>Mensual</v>
          </cell>
          <cell r="G36">
            <v>1</v>
          </cell>
          <cell r="H36">
            <v>20000000</v>
          </cell>
          <cell r="I36">
            <v>0</v>
          </cell>
          <cell r="J36">
            <v>20000000</v>
          </cell>
          <cell r="K36">
            <v>20000000</v>
          </cell>
        </row>
        <row r="37">
          <cell r="D37" t="str">
            <v>Mantenimiento de comedor (Incluye el mantenimiento de areas de despacho y almacenamiento de alimentos en colegios sin comedor)</v>
          </cell>
          <cell r="E37" t="str">
            <v>Servicio</v>
          </cell>
          <cell r="F37" t="str">
            <v>Mensual</v>
          </cell>
          <cell r="G37">
            <v>1</v>
          </cell>
          <cell r="H37">
            <v>2500000</v>
          </cell>
          <cell r="I37">
            <v>0</v>
          </cell>
          <cell r="J37">
            <v>2500000</v>
          </cell>
          <cell r="K37">
            <v>2500000</v>
          </cell>
        </row>
        <row r="38">
          <cell r="D38" t="str">
            <v>Mantenimiento preventivo de pisos (Incluye pisos en madera, sellado de juntas en adoquines, sellado de juntas de placas en concreto, mantenimiento adoquines y pisos en caucho y tipo ship)</v>
          </cell>
          <cell r="E38" t="str">
            <v>Servicio</v>
          </cell>
          <cell r="F38" t="str">
            <v>Semestral</v>
          </cell>
          <cell r="G38">
            <v>1</v>
          </cell>
          <cell r="H38">
            <v>6000000</v>
          </cell>
          <cell r="I38">
            <v>0</v>
          </cell>
          <cell r="J38">
            <v>6000000</v>
          </cell>
          <cell r="K38">
            <v>6000000</v>
          </cell>
        </row>
        <row r="39">
          <cell r="D39" t="str">
            <v>Mantenimiento carpintería de madera (Puertas, barandas, ventanas)</v>
          </cell>
          <cell r="E39" t="str">
            <v>Servicio</v>
          </cell>
          <cell r="F39" t="str">
            <v>Semestral</v>
          </cell>
          <cell r="G39">
            <v>1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D40" t="str">
            <v>Mantenimiento carpintería metálica (Puertas, barandas, ventanas, divisiones de baño)</v>
          </cell>
          <cell r="E40" t="str">
            <v>Servicio</v>
          </cell>
          <cell r="F40" t="str">
            <v>Semestral</v>
          </cell>
          <cell r="G40">
            <v>1</v>
          </cell>
          <cell r="H40">
            <v>5000000</v>
          </cell>
          <cell r="I40">
            <v>0</v>
          </cell>
          <cell r="J40">
            <v>5000000</v>
          </cell>
          <cell r="K40">
            <v>5000000</v>
          </cell>
        </row>
        <row r="41">
          <cell r="D41" t="str">
            <v>Mantenimiento preventivo de estructucturas metálicas (Incluye pintura anticorrosiva y tratamiento a uniones, anclajes y escaleras metalicas)</v>
          </cell>
          <cell r="E41" t="str">
            <v>Servicio</v>
          </cell>
          <cell r="F41" t="str">
            <v>Anual</v>
          </cell>
          <cell r="G41">
            <v>1</v>
          </cell>
          <cell r="H41">
            <v>25000000</v>
          </cell>
          <cell r="I41">
            <v>0</v>
          </cell>
          <cell r="J41">
            <v>25000000</v>
          </cell>
          <cell r="K41">
            <v>25000000</v>
          </cell>
        </row>
        <row r="42">
          <cell r="D42" t="str">
            <v>Mantenimiento preventivo a mesones fijos de laboratorios y baños</v>
          </cell>
          <cell r="E42" t="str">
            <v>Servicio</v>
          </cell>
          <cell r="F42" t="str">
            <v>Anual</v>
          </cell>
          <cell r="G42">
            <v>1</v>
          </cell>
          <cell r="H42">
            <v>6000000</v>
          </cell>
          <cell r="I42">
            <v>0</v>
          </cell>
          <cell r="J42">
            <v>6000000</v>
          </cell>
          <cell r="K42">
            <v>6000000</v>
          </cell>
        </row>
        <row r="43">
          <cell r="D43" t="str">
            <v>Mantenimiento preventivo de cerramiento perimetral interior y exterior y puertas de acceso (vehiculares y peatonales)</v>
          </cell>
          <cell r="E43" t="str">
            <v>Servicio</v>
          </cell>
          <cell r="F43" t="str">
            <v>Anual</v>
          </cell>
          <cell r="G43">
            <v>1</v>
          </cell>
          <cell r="H43">
            <v>37000000</v>
          </cell>
          <cell r="I43">
            <v>0</v>
          </cell>
          <cell r="J43">
            <v>37000000</v>
          </cell>
          <cell r="K43">
            <v>37000000</v>
          </cell>
        </row>
        <row r="44">
          <cell r="D44" t="str">
            <v xml:space="preserve">Mantenimiento preventivo a canchas (tableros, pintura demarcacion, mallas, arcos etc) </v>
          </cell>
          <cell r="E44" t="str">
            <v>Servicio</v>
          </cell>
          <cell r="F44" t="str">
            <v>Anual</v>
          </cell>
          <cell r="G44">
            <v>1</v>
          </cell>
          <cell r="H44">
            <v>6000000</v>
          </cell>
          <cell r="I44">
            <v>0</v>
          </cell>
          <cell r="J44">
            <v>6000000</v>
          </cell>
          <cell r="K44">
            <v>6000000</v>
          </cell>
        </row>
        <row r="45">
          <cell r="D45" t="str">
            <v>Mantenimiento de zonas verdes (poda, jardineria de especies menores y arbustos hasta de 1m de altura)</v>
          </cell>
          <cell r="E45" t="str">
            <v>Servicio</v>
          </cell>
          <cell r="F45" t="str">
            <v>Mensual</v>
          </cell>
          <cell r="G45">
            <v>1</v>
          </cell>
          <cell r="H45">
            <v>1750000</v>
          </cell>
          <cell r="I45">
            <v>0</v>
          </cell>
          <cell r="J45">
            <v>1750000</v>
          </cell>
          <cell r="K45">
            <v>1750000</v>
          </cell>
        </row>
        <row r="46">
          <cell r="D46" t="str">
            <v>Mantenimiento especies arboreas (Incluye poda, mantenimiento a raices, y tala de especies)</v>
          </cell>
          <cell r="E46" t="str">
            <v>Servicio</v>
          </cell>
          <cell r="F46" t="str">
            <v>Cuatrimestral</v>
          </cell>
          <cell r="G46">
            <v>1</v>
          </cell>
          <cell r="H46">
            <v>1750000</v>
          </cell>
          <cell r="I46">
            <v>0</v>
          </cell>
          <cell r="J46">
            <v>1750000</v>
          </cell>
          <cell r="K46">
            <v>1750000</v>
          </cell>
        </row>
        <row r="47">
          <cell r="D47" t="str">
            <v>Fumigación y control de vectores</v>
          </cell>
          <cell r="E47" t="str">
            <v>Servicio</v>
          </cell>
          <cell r="F47" t="str">
            <v>Mensual</v>
          </cell>
          <cell r="G47">
            <v>1</v>
          </cell>
          <cell r="H47">
            <v>820000</v>
          </cell>
          <cell r="I47">
            <v>0</v>
          </cell>
          <cell r="J47">
            <v>820000</v>
          </cell>
          <cell r="K47">
            <v>820000</v>
          </cell>
        </row>
        <row r="48">
          <cell r="D48" t="str">
            <v>Mantenimiento preventivo a techos, cieloraso ( incluye mantenimiento de dry wall, cielo falso en PVC, pintura bajo placa y todos los materiales instalados en techos)</v>
          </cell>
          <cell r="E48" t="str">
            <v>Servicio</v>
          </cell>
          <cell r="F48" t="str">
            <v>Semestral</v>
          </cell>
          <cell r="G48">
            <v>1</v>
          </cell>
          <cell r="H48">
            <v>9000000</v>
          </cell>
          <cell r="I48">
            <v>0</v>
          </cell>
          <cell r="J48">
            <v>9000000</v>
          </cell>
          <cell r="K48">
            <v>9000000</v>
          </cell>
        </row>
        <row r="49">
          <cell r="D49" t="str">
            <v>Mantenimineto preventivo a mobiliario fijo (Incluye, bancas en concreto o madera, mesas en concreto o madera,</v>
          </cell>
          <cell r="E49" t="str">
            <v>Servicio</v>
          </cell>
          <cell r="F49" t="str">
            <v>Mensual</v>
          </cell>
          <cell r="G49">
            <v>1</v>
          </cell>
          <cell r="H49">
            <v>850000</v>
          </cell>
          <cell r="I49">
            <v>0</v>
          </cell>
          <cell r="J49">
            <v>850000</v>
          </cell>
          <cell r="K49">
            <v>850000</v>
          </cell>
        </row>
        <row r="50">
          <cell r="D50" t="str">
            <v>Mantenimiento preventivo a carcamos y cajas de inspeccion redes de agua lluvias y agua residuales.</v>
          </cell>
          <cell r="E50" t="str">
            <v>Servicio</v>
          </cell>
          <cell r="F50" t="str">
            <v>Mensual</v>
          </cell>
          <cell r="G50">
            <v>1</v>
          </cell>
          <cell r="H50">
            <v>850000</v>
          </cell>
          <cell r="I50">
            <v>0</v>
          </cell>
          <cell r="J50">
            <v>0</v>
          </cell>
          <cell r="K50">
            <v>0</v>
          </cell>
        </row>
        <row r="51">
          <cell r="D51" t="str">
            <v>Mantenimineto preventivo a trampa de grasas (incluye resanes, e impermeabilizacion)</v>
          </cell>
          <cell r="E51" t="str">
            <v>Servicio</v>
          </cell>
          <cell r="F51" t="str">
            <v>Semestral</v>
          </cell>
          <cell r="G51">
            <v>1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4">
          <cell r="D54" t="str">
            <v>Mantenimiento preventivo de mobiliario de aulas regulares (Pupitres, mesas, sillas, tableros)</v>
          </cell>
          <cell r="E54" t="str">
            <v>Servicio</v>
          </cell>
          <cell r="F54" t="str">
            <v>Anual</v>
          </cell>
          <cell r="G54">
            <v>1</v>
          </cell>
          <cell r="H54">
            <v>5000000</v>
          </cell>
          <cell r="I54">
            <v>0</v>
          </cell>
          <cell r="J54">
            <v>5000000</v>
          </cell>
          <cell r="K54">
            <v>5000000</v>
          </cell>
        </row>
        <row r="55">
          <cell r="C55" t="str">
            <v>Mantenimiento preventivo de bienes muebles y equipos (para colegios entre 501 a 1000 estudiantes)</v>
          </cell>
          <cell r="D55" t="str">
            <v>Mantenimiento preventivo de Mobiliario de aulas regulares (Pupitres, mesas, sillas, tableros)</v>
          </cell>
          <cell r="E55" t="str">
            <v>Servicio</v>
          </cell>
          <cell r="F55" t="str">
            <v>Anual</v>
          </cell>
          <cell r="G55">
            <v>1</v>
          </cell>
          <cell r="H55">
            <v>3500000</v>
          </cell>
          <cell r="I55">
            <v>0</v>
          </cell>
          <cell r="J55">
            <v>3500000</v>
          </cell>
          <cell r="K55">
            <v>3500000</v>
          </cell>
        </row>
        <row r="56">
          <cell r="C56" t="str">
            <v>Mantenimiento preventivo de bienes muebles y equipos (para colegios de más de 1000 estudiantes)</v>
          </cell>
          <cell r="D56" t="str">
            <v>Mantenimiento preventivo de Mobiliario de aulas regulares (Pupitres, mesas, sillas, tableros)</v>
          </cell>
          <cell r="E56" t="str">
            <v>Servicio</v>
          </cell>
          <cell r="F56" t="str">
            <v>Anual</v>
          </cell>
          <cell r="G56">
            <v>1</v>
          </cell>
          <cell r="H56">
            <v>3500000</v>
          </cell>
          <cell r="I56">
            <v>0</v>
          </cell>
          <cell r="J56">
            <v>3500000</v>
          </cell>
          <cell r="K56">
            <v>3500000</v>
          </cell>
        </row>
        <row r="57">
          <cell r="C57" t="str">
            <v>Mantenimiento preventivo de bienes muebles y equipos</v>
          </cell>
          <cell r="D57" t="str">
            <v>Mantenimiento preventivo de mobiliario y equipos de aulas especializadas</v>
          </cell>
          <cell r="E57" t="str">
            <v>Servicio</v>
          </cell>
          <cell r="F57" t="str">
            <v>Anual</v>
          </cell>
          <cell r="G57">
            <v>1</v>
          </cell>
          <cell r="H57">
            <v>2500000</v>
          </cell>
          <cell r="I57">
            <v>0</v>
          </cell>
          <cell r="J57">
            <v>2500000</v>
          </cell>
          <cell r="K57">
            <v>2500000</v>
          </cell>
        </row>
        <row r="58">
          <cell r="C58" t="str">
            <v>Mantenimiento preventivo de bienes muebles y equipos</v>
          </cell>
          <cell r="D58" t="str">
            <v>Mantenimiento preventivo de mobiliario administrativo y de almacenamiento</v>
          </cell>
          <cell r="E58" t="str">
            <v>Servicio</v>
          </cell>
          <cell r="F58" t="str">
            <v>Anual</v>
          </cell>
          <cell r="G58">
            <v>1</v>
          </cell>
          <cell r="H58">
            <v>1500000</v>
          </cell>
          <cell r="I58">
            <v>0</v>
          </cell>
          <cell r="J58">
            <v>1500000</v>
          </cell>
          <cell r="K58">
            <v>1500000</v>
          </cell>
        </row>
      </sheetData>
      <sheetData sheetId="6">
        <row r="13">
          <cell r="E13" t="str">
            <v xml:space="preserve">Programa(s) de formación de docentes </v>
          </cell>
          <cell r="F13" t="str">
            <v>1 Paquete de 3 programas en el año</v>
          </cell>
          <cell r="G13">
            <v>1</v>
          </cell>
          <cell r="H13">
            <v>131250000</v>
          </cell>
          <cell r="I13">
            <v>0</v>
          </cell>
          <cell r="J13">
            <v>131250000</v>
          </cell>
          <cell r="K13">
            <v>131250000</v>
          </cell>
        </row>
        <row r="14">
          <cell r="E14" t="str">
            <v>Programas de articulación de la educación media con la educación terciaria y posmedia</v>
          </cell>
          <cell r="F14" t="str">
            <v>Programa anual</v>
          </cell>
          <cell r="G14">
            <v>1</v>
          </cell>
          <cell r="H14">
            <v>18000000</v>
          </cell>
          <cell r="I14">
            <v>0</v>
          </cell>
          <cell r="J14">
            <v>18000000</v>
          </cell>
          <cell r="K14">
            <v>18000000</v>
          </cell>
        </row>
        <row r="15">
          <cell r="E15" t="str">
            <v>Salida pedagógica</v>
          </cell>
          <cell r="F15" t="str">
            <v>Salida estudiante por año</v>
          </cell>
          <cell r="G15">
            <v>1</v>
          </cell>
          <cell r="H15">
            <v>200000</v>
          </cell>
          <cell r="I15">
            <v>0</v>
          </cell>
          <cell r="J15">
            <v>200000</v>
          </cell>
          <cell r="K15">
            <v>200000</v>
          </cell>
        </row>
        <row r="16">
          <cell r="E16" t="str">
            <v>Programa de bienestar estudiantil (para colegios entre 1 a 500 estudiantes)</v>
          </cell>
          <cell r="F16" t="str">
            <v>Programa anual</v>
          </cell>
          <cell r="G16">
            <v>1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E17" t="str">
            <v>Programa de bienestar estudiantil (para colegios entre 501 a 1000 estudiantes)</v>
          </cell>
          <cell r="F17" t="str">
            <v>Programa anual</v>
          </cell>
          <cell r="G17">
            <v>1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E18" t="str">
            <v>Programa de bienestar estudiantil (para colegios de más de 1000 estudiantes)</v>
          </cell>
          <cell r="F18" t="str">
            <v>Programa anual</v>
          </cell>
          <cell r="G18">
            <v>1</v>
          </cell>
          <cell r="H18">
            <v>60000000</v>
          </cell>
          <cell r="I18">
            <v>0</v>
          </cell>
          <cell r="J18">
            <v>60000000</v>
          </cell>
          <cell r="K18">
            <v>60000000</v>
          </cell>
        </row>
      </sheetData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 Recurso Humano"/>
      <sheetName val="2. Material Educativo"/>
      <sheetName val="entradas"/>
      <sheetName val="3. Gastos Administrativos"/>
      <sheetName val="4. Gastos Generales"/>
      <sheetName val="4.1 Costo Mantenimiento"/>
      <sheetName val="5. Estrategias de Permanencia"/>
      <sheetName val="Solicitud SECOP"/>
    </sheetNames>
    <sheetDataSet>
      <sheetData sheetId="0" refreshError="1"/>
      <sheetData sheetId="1" refreshError="1"/>
      <sheetData sheetId="2" refreshError="1"/>
      <sheetData sheetId="3" refreshError="1">
        <row r="12">
          <cell r="E12" t="str">
            <v>Materiales y suministros de oficina (para colegios entre 1 a 500 estudiantes)</v>
          </cell>
        </row>
        <row r="27">
          <cell r="E27" t="str">
            <v>Mantenimiento de impresoras (SED no reemplaza unidades fusoras, kits de mantenimiento, etc)</v>
          </cell>
          <cell r="F27">
            <v>1</v>
          </cell>
          <cell r="G27" t="str">
            <v>Por impresora / año</v>
          </cell>
          <cell r="H27">
            <v>2000000</v>
          </cell>
          <cell r="I27">
            <v>0.19</v>
          </cell>
          <cell r="J27">
            <v>2380000</v>
          </cell>
          <cell r="K27">
            <v>2380000</v>
          </cell>
        </row>
        <row r="28">
          <cell r="E28" t="str">
            <v>Dotación primeros auxilios</v>
          </cell>
          <cell r="F28">
            <v>1</v>
          </cell>
          <cell r="G28" t="str">
            <v>Por colegio / año</v>
          </cell>
          <cell r="H28">
            <v>6500000</v>
          </cell>
          <cell r="I28">
            <v>0.19</v>
          </cell>
          <cell r="J28">
            <v>7735000</v>
          </cell>
          <cell r="K28">
            <v>7735000</v>
          </cell>
        </row>
        <row r="29">
          <cell r="E29" t="str">
            <v>Programa de bienestar empleados</v>
          </cell>
          <cell r="F29">
            <v>1</v>
          </cell>
          <cell r="G29" t="str">
            <v>Por empleado / año</v>
          </cell>
          <cell r="H29">
            <v>160000</v>
          </cell>
          <cell r="I29">
            <v>0.19</v>
          </cell>
          <cell r="J29">
            <v>190400</v>
          </cell>
          <cell r="K29">
            <v>190400</v>
          </cell>
        </row>
        <row r="30">
          <cell r="E30" t="str">
            <v>Elementos de aseo y cafetería (Más bolsas, canecas y todo lo que exige hoy en día la SDS)</v>
          </cell>
          <cell r="F30" t="str">
            <v>Servicio anual</v>
          </cell>
          <cell r="G30"/>
          <cell r="H30">
            <v>42000000</v>
          </cell>
          <cell r="I30">
            <v>0.19</v>
          </cell>
          <cell r="J30">
            <v>49980000</v>
          </cell>
          <cell r="K30">
            <v>49980000</v>
          </cell>
        </row>
        <row r="31">
          <cell r="E31" t="str">
            <v>Revisoría fiscal - auditoría</v>
          </cell>
          <cell r="F31">
            <v>1</v>
          </cell>
          <cell r="G31" t="str">
            <v>Por colegio / año</v>
          </cell>
          <cell r="H31">
            <v>42000000</v>
          </cell>
          <cell r="I31">
            <v>0.19</v>
          </cell>
          <cell r="J31">
            <v>49980000</v>
          </cell>
          <cell r="K31">
            <v>49980000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KAREN ILEANA MELO BUITRAGO" id="{8C2D4AE5-6B79-4346-97C5-824AE7EF9388}" userId="S::kmelo@educacionbogota.gov.co::4517d1e7-f8a3-41ba-8463-53ae17c1d5d7" providerId="AD"/>
  <person displayName="MARTHA NOHELIA PENA FRANCO" id="{1A01A7DD-A472-4D4F-8BBD-D8D092418B34}" userId="S::mpenaf@educacionbogota.gov.co::bad5f528-7f1b-4afc-bcb9-28957bd1c45d" providerId="AD"/>
  <person displayName="MAGDA MILENA ORTIZ GOMEZ" id="{D7CBAB75-813C-45CF-B9D9-7B0CE9CD9670}" userId="S::mmortiz@educacionbogota.gov.co::7b52f3c4-0f8b-4c69-80a6-56f98b622124" providerId="AD"/>
</personList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3" dT="2026-05-20T20:24:01.11" personId="{1A01A7DD-A472-4D4F-8BBD-D8D092418B34}" id="{9BF9CE53-0C94-4A8B-831A-A7C352C0F1CE}">
    <text>Información traída de la propuesta económica</text>
  </threadedComment>
  <threadedComment ref="E52" dT="2026-05-20T20:24:01.11" personId="{1A01A7DD-A472-4D4F-8BBD-D8D092418B34}" id="{EA419A41-036C-400A-9A25-B19E2AB4A392}">
    <text>Información traída de la propuesta económica</text>
  </threadedComment>
  <threadedComment ref="E90" dT="2026-05-20T20:24:01.11" personId="{1A01A7DD-A472-4D4F-8BBD-D8D092418B34}" id="{A6E5FB56-4307-4A8B-B831-276166D7CD63}">
    <text>Información traída de la propuesta económica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D4" dT="2026-05-29T20:24:22.89" personId="{1A01A7DD-A472-4D4F-8BBD-D8D092418B34}" id="{0AA522A4-C85C-43B5-9AA5-3BD438C5C353}">
    <text>Considerar al menos un grupo de Pre jardin. Reducir uno en octavo.</text>
  </threadedComment>
  <threadedComment ref="L26" dT="2026-05-23T14:55:14.20" personId="{1A01A7DD-A472-4D4F-8BBD-D8D092418B34}" id="{4EBAC3F9-787C-4CFF-B911-6D1792DD7DF0}">
    <text>Actualmente se observa en los colegios 1 por IE</text>
  </threadedComment>
  <threadedComment ref="D28" dT="2026-05-29T20:26:20.81" personId="{1A01A7DD-A472-4D4F-8BBD-D8D092418B34}" id="{9F109EBD-8864-47FB-8AAB-674A59F49DCC}">
    <text>Aumentar dos grupos de prejardin</text>
  </threadedComment>
  <threadedComment ref="L28" dT="2026-05-23T14:55:47.84" personId="{1A01A7DD-A472-4D4F-8BBD-D8D092418B34}" id="{35FDE814-1DE3-4400-A6EA-C3AA1BD97A45}">
    <text>Actualmente se observa en los colegios 1 por cada IE</text>
  </threadedComment>
  <threadedComment ref="D52" dT="2026-05-29T20:26:05.36" personId="{1A01A7DD-A472-4D4F-8BBD-D8D092418B34}" id="{ABE7EE0F-538B-4BCE-8C6A-242FFFDAA6B9}">
    <text>Aumentar 2 grupos de prejardin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B23" dT="2026-05-21T15:51:05.84" personId="{8C2D4AE5-6B79-4346-97C5-824AE7EF9388}" id="{77F4108A-837B-4C9D-B36A-CAD5528FEBAE}">
    <text xml:space="preserve">Sale de Histórico </text>
  </threadedComment>
  <threadedComment ref="B39" dT="2026-05-21T15:52:29.61" personId="{8C2D4AE5-6B79-4346-97C5-824AE7EF9388}" id="{083F5CF9-1175-43B7-8BDD-78C55EE209CE}">
    <text xml:space="preserve">Sale de Histórico </text>
  </threadedComment>
  <threadedComment ref="B55" dT="2026-05-21T15:52:36.85" personId="{8C2D4AE5-6B79-4346-97C5-824AE7EF9388}" id="{49AD5B37-A35E-4098-8F7C-63E20CE207A2}">
    <text xml:space="preserve">Sale de Histórico 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B14" dT="2026-05-21T15:54:24.08" personId="{8C2D4AE5-6B79-4346-97C5-824AE7EF9388}" id="{0F12C020-ED4C-49ED-BEF5-A05BE5DE777C}">
    <text>Esta valor sale de historico</text>
  </threadedComment>
  <threadedComment ref="B15" dT="2026-05-21T15:56:02.19" personId="{8C2D4AE5-6B79-4346-97C5-824AE7EF9388}" id="{93C191B8-5B1E-4E2C-B558-D6989CF4DC1B}">
    <text>Esta valor sale de historico</text>
  </threadedComment>
  <threadedComment ref="B25" dT="2026-05-21T15:54:24.08" personId="{8C2D4AE5-6B79-4346-97C5-824AE7EF9388}" id="{D2DA1C35-6AAB-4544-B78B-BEF6FC02669F}">
    <text>Esta valor sale de historico</text>
  </threadedComment>
  <threadedComment ref="B26" dT="2026-05-21T15:56:02.19" personId="{8C2D4AE5-6B79-4346-97C5-824AE7EF9388}" id="{B495D57F-BFDB-42E3-95B8-8D5BCFC754AE}">
    <text>Esta valor sale de historico</text>
  </threadedComment>
  <threadedComment ref="B36" dT="2026-05-21T15:54:24.08" personId="{8C2D4AE5-6B79-4346-97C5-824AE7EF9388}" id="{978AE97F-823E-4AA4-A9E6-29C7C0DD1BC8}">
    <text>Esta valor sale de historico</text>
  </threadedComment>
  <threadedComment ref="B37" dT="2026-05-21T15:56:02.19" personId="{8C2D4AE5-6B79-4346-97C5-824AE7EF9388}" id="{F0960549-C9B8-4C44-AE5E-125C2F72ECBB}">
    <text>Esta valor sale de historico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E3" dT="2026-05-29T16:52:44.04" personId="{D7CBAB75-813C-45CF-B9D9-7B0CE9CD9670}" id="{A95903BF-02EE-4BC5-9152-C3456B72875B}">
    <text>Datos2025</text>
  </threadedComment>
  <threadedComment ref="E4" dT="2026-05-29T16:53:11.33" personId="{D7CBAB75-813C-45CF-B9D9-7B0CE9CD9670}" id="{96ADFC4E-41D2-4A43-91A5-FADC49075E7D}">
    <text>Datos2025</text>
  </threadedComment>
  <threadedComment ref="E12" dT="2026-05-29T14:56:42.98" personId="{D7CBAB75-813C-45CF-B9D9-7B0CE9CD9670}" id="{37BC0F96-A947-42C7-A113-9875C153A868}">
    <text xml:space="preserve">Actualizacion2025
</text>
  </threadedComment>
  <threadedComment ref="E20" dT="2026-05-29T14:38:49.07" personId="{D7CBAB75-813C-45CF-B9D9-7B0CE9CD9670}" id="{8F0EF362-F931-4857-8A86-80748DB56508}">
    <text>Actualizacion2025</text>
  </threadedComment>
  <threadedComment ref="C21" dT="2026-05-29T15:11:27.64" personId="{D7CBAB75-813C-45CF-B9D9-7B0CE9CD9670}" id="{3256A0F4-6BF0-43FB-A4B1-6E329811989A}">
    <text>Datos2025</text>
  </threadedComment>
  <threadedComment ref="D21" dT="2026-05-29T15:11:37.28" personId="{D7CBAB75-813C-45CF-B9D9-7B0CE9CD9670}" id="{6B20ECFC-B589-4A04-A2AF-1AA759A21722}">
    <text>Datos2025</text>
  </threadedComment>
  <threadedComment ref="C22" dT="2026-05-29T15:30:41.42" personId="{D7CBAB75-813C-45CF-B9D9-7B0CE9CD9670}" id="{A2A70E16-0ADF-4689-947B-3BD8C1618E99}">
    <text>Datos2025</text>
  </threadedComment>
  <threadedComment ref="D22" dT="2026-05-29T15:31:49.85" personId="{D7CBAB75-813C-45CF-B9D9-7B0CE9CD9670}" id="{BC377489-4BE0-4F2E-AEA6-B1A029B7ACD9}">
    <text>Datos2025</text>
  </threadedComment>
  <threadedComment ref="C23" dT="2026-05-29T15:32:17.89" personId="{D7CBAB75-813C-45CF-B9D9-7B0CE9CD9670}" id="{F78414FD-B6F1-41E7-AA35-A4073B50470C}">
    <text>Datos2025</text>
  </threadedComment>
  <threadedComment ref="D23" dT="2026-05-29T15:34:08.64" personId="{D7CBAB75-813C-45CF-B9D9-7B0CE9CD9670}" id="{C30169F0-15F7-4F8F-B337-CDA096365599}">
    <text>Datos2025</text>
  </threadedComment>
  <threadedComment ref="C24" dT="2026-05-29T16:20:39.54" personId="{D7CBAB75-813C-45CF-B9D9-7B0CE9CD9670}" id="{21AF55FD-A7B6-4702-8C8E-DCE3355B26BD}">
    <text>Datos2025</text>
  </threadedComment>
  <threadedComment ref="D24" dT="2026-05-29T16:22:26.92" personId="{D7CBAB75-813C-45CF-B9D9-7B0CE9CD9670}" id="{F0BDF33C-1B98-45B0-9B94-DA76DA7432D7}">
    <text>Datos2025</text>
  </threadedComment>
  <threadedComment ref="E24" dT="2026-05-29T16:24:35.08" personId="{D7CBAB75-813C-45CF-B9D9-7B0CE9CD9670}" id="{DC98397A-C6CF-48D2-9C1F-A88B3737BA06}">
    <text>Datos2025</text>
  </threadedComment>
  <threadedComment ref="C25" dT="2026-05-29T16:20:49.95" personId="{D7CBAB75-813C-45CF-B9D9-7B0CE9CD9670}" id="{C10BB6E0-549F-49CD-860D-23A47FA8A2A7}">
    <text>Datos2025</text>
  </threadedComment>
  <threadedComment ref="D25" dT="2026-05-29T16:22:36.05" personId="{D7CBAB75-813C-45CF-B9D9-7B0CE9CD9670}" id="{8889D817-E4FC-4DEC-B706-537D564D2A0C}">
    <text>Datis2025</text>
  </threadedComment>
  <threadedComment ref="E25" dT="2026-05-29T16:22:47.01" personId="{D7CBAB75-813C-45CF-B9D9-7B0CE9CD9670}" id="{FA4CA5C7-575A-411E-A7A1-BEA00CE2F64C}">
    <text>Datos2025</text>
  </threadedComment>
  <threadedComment ref="C26" dT="2026-05-29T16:30:21.40" personId="{D7CBAB75-813C-45CF-B9D9-7B0CE9CD9670}" id="{E96E47EB-3A44-46CC-BB95-478A9C162C42}">
    <text>Datos205</text>
  </threadedComment>
  <threadedComment ref="D26" dT="2026-05-29T16:30:30.18" personId="{D7CBAB75-813C-45CF-B9D9-7B0CE9CD9670}" id="{565F946A-63EA-4C92-93BB-8616192FAB11}">
    <text>Datos2025</text>
  </threadedComment>
  <threadedComment ref="E32" dT="2026-05-29T17:32:45.20" personId="{D7CBAB75-813C-45CF-B9D9-7B0CE9CD9670}" id="{8DFF85A9-EA6C-4638-8FCD-FEF99AE0FB78}">
    <text>Datos2025</text>
  </threadedComment>
</ThreadedComment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1.x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Relationship Id="rId5" Type="http://schemas.microsoft.com/office/2017/10/relationships/threadedComment" Target="../threadedComments/threadedComment4.xml"/><Relationship Id="rId4" Type="http://schemas.openxmlformats.org/officeDocument/2006/relationships/comments" Target="../comments5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5.xml"/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158D-F66E-4587-BD30-19CEB9EEBA0F}">
  <dimension ref="A2:F16"/>
  <sheetViews>
    <sheetView workbookViewId="0">
      <selection activeCell="F12" sqref="F12"/>
    </sheetView>
  </sheetViews>
  <sheetFormatPr baseColWidth="10" defaultColWidth="11.453125" defaultRowHeight="14.5" x14ac:dyDescent="0.35"/>
  <cols>
    <col min="1" max="1" width="7.7265625" customWidth="1"/>
    <col min="2" max="2" width="34.1796875" customWidth="1"/>
    <col min="3" max="5" width="14.453125" customWidth="1"/>
    <col min="6" max="6" width="5.7265625" style="48" customWidth="1"/>
  </cols>
  <sheetData>
    <row r="2" spans="1:6" x14ac:dyDescent="0.35">
      <c r="A2" s="178" t="s">
        <v>0</v>
      </c>
    </row>
    <row r="3" spans="1:6" x14ac:dyDescent="0.35">
      <c r="A3" t="s">
        <v>491</v>
      </c>
    </row>
    <row r="5" spans="1:6" s="179" customFormat="1" ht="29" x14ac:dyDescent="0.35">
      <c r="A5" s="182" t="s">
        <v>1</v>
      </c>
      <c r="B5" s="182" t="s">
        <v>2</v>
      </c>
      <c r="C5" s="182" t="s">
        <v>3</v>
      </c>
      <c r="D5" s="182" t="s">
        <v>4</v>
      </c>
      <c r="E5" s="182" t="s">
        <v>5</v>
      </c>
    </row>
    <row r="6" spans="1:6" x14ac:dyDescent="0.35">
      <c r="A6" s="70">
        <v>1</v>
      </c>
      <c r="B6" s="3" t="s">
        <v>6</v>
      </c>
      <c r="C6" s="180"/>
      <c r="D6" s="180"/>
      <c r="E6" s="180"/>
      <c r="F6" s="245"/>
    </row>
    <row r="7" spans="1:6" x14ac:dyDescent="0.35">
      <c r="A7" s="70">
        <v>2</v>
      </c>
      <c r="B7" s="3" t="s">
        <v>7</v>
      </c>
      <c r="C7" s="3"/>
      <c r="D7" s="3"/>
      <c r="E7" s="180"/>
      <c r="F7" s="245"/>
    </row>
    <row r="8" spans="1:6" x14ac:dyDescent="0.35">
      <c r="A8" s="70">
        <v>3</v>
      </c>
      <c r="B8" s="3" t="s">
        <v>8</v>
      </c>
      <c r="C8" s="180"/>
      <c r="D8" s="180"/>
      <c r="E8" s="180"/>
      <c r="F8" s="245"/>
    </row>
    <row r="9" spans="1:6" x14ac:dyDescent="0.35">
      <c r="A9" s="70">
        <v>4</v>
      </c>
      <c r="B9" s="3" t="s">
        <v>9</v>
      </c>
      <c r="C9" s="3"/>
      <c r="D9" s="3"/>
      <c r="E9" s="180"/>
      <c r="F9" s="245"/>
    </row>
    <row r="10" spans="1:6" x14ac:dyDescent="0.35">
      <c r="A10" s="70">
        <v>8</v>
      </c>
      <c r="B10" s="3" t="s">
        <v>10</v>
      </c>
      <c r="C10" s="3"/>
      <c r="D10" s="3"/>
      <c r="E10" s="180"/>
      <c r="F10" s="245"/>
    </row>
    <row r="11" spans="1:6" x14ac:dyDescent="0.35">
      <c r="A11" s="70">
        <v>6</v>
      </c>
      <c r="B11" s="3" t="s">
        <v>11</v>
      </c>
      <c r="C11" s="180"/>
      <c r="D11" s="180"/>
      <c r="E11" s="180"/>
    </row>
    <row r="12" spans="1:6" x14ac:dyDescent="0.35">
      <c r="A12" s="70">
        <v>7</v>
      </c>
      <c r="B12" s="3" t="s">
        <v>12</v>
      </c>
      <c r="C12" s="3"/>
      <c r="D12" s="180"/>
      <c r="E12" s="3"/>
    </row>
    <row r="13" spans="1:6" x14ac:dyDescent="0.35">
      <c r="A13" s="70">
        <v>5</v>
      </c>
      <c r="B13" s="3" t="s">
        <v>13</v>
      </c>
      <c r="C13" s="3"/>
      <c r="D13" s="3"/>
      <c r="E13" s="180"/>
    </row>
    <row r="14" spans="1:6" x14ac:dyDescent="0.35">
      <c r="A14" s="70">
        <v>10</v>
      </c>
      <c r="B14" s="3" t="s">
        <v>14</v>
      </c>
      <c r="C14" s="180"/>
      <c r="D14" s="180"/>
      <c r="E14" s="180"/>
    </row>
    <row r="15" spans="1:6" x14ac:dyDescent="0.35">
      <c r="A15" s="70">
        <v>3</v>
      </c>
      <c r="B15" s="3" t="s">
        <v>15</v>
      </c>
      <c r="C15" s="180"/>
      <c r="D15" s="180"/>
      <c r="E15" s="180"/>
    </row>
    <row r="16" spans="1:6" ht="15.5" x14ac:dyDescent="0.35">
      <c r="A16" s="644" t="s">
        <v>16</v>
      </c>
      <c r="B16" s="645"/>
      <c r="C16" s="181">
        <v>5</v>
      </c>
      <c r="D16" s="181">
        <v>6</v>
      </c>
      <c r="E16" s="181">
        <v>9</v>
      </c>
    </row>
  </sheetData>
  <mergeCells count="1">
    <mergeCell ref="A16:B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1B090-5E24-41C1-AD81-45E6E45994E6}">
  <sheetPr>
    <tabColor theme="5" tint="-0.249977111117893"/>
  </sheetPr>
  <dimension ref="A1:Q69"/>
  <sheetViews>
    <sheetView zoomScale="80" zoomScaleNormal="80" workbookViewId="0">
      <selection activeCell="B25" sqref="B25"/>
    </sheetView>
  </sheetViews>
  <sheetFormatPr baseColWidth="10" defaultColWidth="11.453125" defaultRowHeight="14.5" x14ac:dyDescent="0.35"/>
  <cols>
    <col min="1" max="1" width="69.453125" customWidth="1"/>
    <col min="2" max="4" width="45.1796875" customWidth="1"/>
    <col min="6" max="7" width="44.7265625" customWidth="1"/>
    <col min="8" max="8" width="24" customWidth="1"/>
    <col min="9" max="9" width="0" hidden="1" customWidth="1"/>
    <col min="10" max="10" width="23.26953125" customWidth="1"/>
    <col min="11" max="11" width="41" customWidth="1"/>
    <col min="12" max="12" width="105.453125" customWidth="1"/>
    <col min="13" max="13" width="22.7265625" customWidth="1"/>
    <col min="14" max="14" width="20.26953125" customWidth="1"/>
    <col min="15" max="15" width="29.7265625" customWidth="1"/>
    <col min="16" max="16" width="40" customWidth="1"/>
  </cols>
  <sheetData>
    <row r="1" spans="1:17" ht="23.25" customHeight="1" x14ac:dyDescent="0.35">
      <c r="A1" s="630" t="s">
        <v>17</v>
      </c>
      <c r="B1" s="631"/>
      <c r="C1" s="631"/>
      <c r="D1" s="632"/>
    </row>
    <row r="2" spans="1:17" x14ac:dyDescent="0.35">
      <c r="A2" s="633"/>
      <c r="B2" s="634"/>
      <c r="C2" s="634"/>
      <c r="D2" s="635"/>
    </row>
    <row r="3" spans="1:17" x14ac:dyDescent="0.35">
      <c r="A3" s="633"/>
      <c r="B3" s="634"/>
      <c r="C3" s="634"/>
      <c r="D3" s="635"/>
    </row>
    <row r="4" spans="1:17" ht="15" thickBot="1" x14ac:dyDescent="0.4">
      <c r="A4" s="636"/>
      <c r="B4" s="637"/>
      <c r="C4" s="637"/>
      <c r="D4" s="638"/>
    </row>
    <row r="5" spans="1:17" x14ac:dyDescent="0.35">
      <c r="A5" s="8"/>
      <c r="B5" s="8"/>
      <c r="C5" s="8"/>
      <c r="D5" s="8"/>
    </row>
    <row r="6" spans="1:17" ht="23.5" x14ac:dyDescent="0.35">
      <c r="A6" s="648" t="s">
        <v>551</v>
      </c>
      <c r="B6" s="648"/>
      <c r="C6" s="648"/>
      <c r="D6" s="648"/>
    </row>
    <row r="7" spans="1:17" x14ac:dyDescent="0.35">
      <c r="A7" s="8"/>
      <c r="B7" s="8"/>
      <c r="C7" s="8"/>
      <c r="D7" s="8"/>
    </row>
    <row r="8" spans="1:17" ht="26.25" customHeight="1" x14ac:dyDescent="0.35">
      <c r="A8" s="647" t="s">
        <v>527</v>
      </c>
      <c r="B8" s="647"/>
      <c r="C8" s="647"/>
      <c r="D8" s="647"/>
      <c r="F8" s="641" t="s">
        <v>453</v>
      </c>
      <c r="G8" s="641"/>
      <c r="J8" s="642" t="s">
        <v>515</v>
      </c>
      <c r="K8" s="642"/>
      <c r="L8" s="642"/>
      <c r="M8" s="642"/>
      <c r="N8" s="642"/>
      <c r="O8" s="642"/>
    </row>
    <row r="9" spans="1:17" ht="35.25" customHeight="1" thickBot="1" x14ac:dyDescent="0.4">
      <c r="A9" s="478" t="s">
        <v>526</v>
      </c>
      <c r="B9" s="479">
        <f>+'1.1Lista_RH'!F22</f>
        <v>0.875</v>
      </c>
      <c r="C9" s="479">
        <f>+'1.1Lista_RH'!F46</f>
        <v>0.82587064676616917</v>
      </c>
      <c r="D9" s="479">
        <f>+'1.1Lista_RH'!F70</f>
        <v>0.8272425249169435</v>
      </c>
      <c r="J9" s="643"/>
      <c r="K9" s="643"/>
      <c r="L9" s="643"/>
      <c r="M9" s="643"/>
      <c r="N9" s="643"/>
      <c r="O9" s="643"/>
    </row>
    <row r="10" spans="1:17" ht="39" customHeight="1" thickBot="1" x14ac:dyDescent="0.4">
      <c r="A10" s="477" t="s">
        <v>20</v>
      </c>
      <c r="B10" s="568" t="s">
        <v>519</v>
      </c>
      <c r="C10" s="568" t="s">
        <v>521</v>
      </c>
      <c r="D10" s="568" t="s">
        <v>520</v>
      </c>
      <c r="F10" s="246" t="s">
        <v>20</v>
      </c>
      <c r="G10" s="256" t="s">
        <v>21</v>
      </c>
      <c r="J10" s="415" t="s">
        <v>498</v>
      </c>
      <c r="K10" s="416" t="s">
        <v>414</v>
      </c>
      <c r="L10" s="416" t="s">
        <v>428</v>
      </c>
      <c r="M10" s="416" t="s">
        <v>499</v>
      </c>
      <c r="N10" s="417" t="s">
        <v>500</v>
      </c>
      <c r="O10" s="417" t="s">
        <v>516</v>
      </c>
      <c r="P10" s="424" t="s">
        <v>517</v>
      </c>
    </row>
    <row r="11" spans="1:17" s="249" customFormat="1" ht="21" customHeight="1" x14ac:dyDescent="0.5">
      <c r="A11" s="247" t="s">
        <v>22</v>
      </c>
      <c r="B11" s="248">
        <f>+'1.Recurso_Humano'!AQ47*Esc1_Costo_Canasta!B9</f>
        <v>4710888.875</v>
      </c>
      <c r="C11" s="248">
        <f>+'1.Recurso_Humano'!AQ86*Esc1_Costo_Canasta!C9</f>
        <v>3265566.039800995</v>
      </c>
      <c r="D11" s="248">
        <f>+'1.Recurso_Humano'!AQ124*Esc1_Costo_Canasta!D9</f>
        <v>3531948.3588039866</v>
      </c>
      <c r="F11" s="247" t="s">
        <v>22</v>
      </c>
      <c r="G11" s="300">
        <v>3872185</v>
      </c>
      <c r="J11" s="418">
        <v>111001800562</v>
      </c>
      <c r="K11" s="419" t="s">
        <v>513</v>
      </c>
      <c r="L11" s="419" t="s">
        <v>354</v>
      </c>
      <c r="M11" s="419" t="s">
        <v>501</v>
      </c>
      <c r="N11" s="419">
        <v>684758</v>
      </c>
      <c r="O11" s="420">
        <v>667</v>
      </c>
      <c r="P11" s="482">
        <v>500</v>
      </c>
      <c r="Q11" s="486">
        <v>541.20000000000005</v>
      </c>
    </row>
    <row r="12" spans="1:17" s="249" customFormat="1" ht="21" customHeight="1" x14ac:dyDescent="0.5">
      <c r="A12" s="250" t="s">
        <v>23</v>
      </c>
      <c r="B12" s="251">
        <f>+'2.Material_Educativo'!AR39*Esc1_Costo_Canasta!B9</f>
        <v>309327.375</v>
      </c>
      <c r="C12" s="248">
        <f>+'2.Material_Educativo'!AR70*Esc1_Costo_Canasta!C9</f>
        <v>193114.15920398009</v>
      </c>
      <c r="D12" s="248">
        <f>+'2.Material_Educativo'!AR102*Esc1_Costo_Canasta!D9</f>
        <v>126315.79734219269</v>
      </c>
      <c r="F12" s="250" t="s">
        <v>23</v>
      </c>
      <c r="G12" s="301">
        <v>233166</v>
      </c>
      <c r="H12" s="487"/>
      <c r="J12" s="418">
        <v>111001800660</v>
      </c>
      <c r="K12" s="419" t="s">
        <v>451</v>
      </c>
      <c r="L12" s="419" t="s">
        <v>361</v>
      </c>
      <c r="M12" s="419" t="s">
        <v>501</v>
      </c>
      <c r="N12" s="419">
        <v>685051</v>
      </c>
      <c r="O12" s="420">
        <v>520</v>
      </c>
      <c r="P12" s="456"/>
      <c r="Q12" s="486">
        <v>1032.4285714285713</v>
      </c>
    </row>
    <row r="13" spans="1:17" s="249" customFormat="1" ht="21" customHeight="1" x14ac:dyDescent="0.5">
      <c r="A13" s="250" t="s">
        <v>24</v>
      </c>
      <c r="B13" s="251">
        <f>+'3.Gtos_Administrativos'!AS25</f>
        <v>579571</v>
      </c>
      <c r="C13" s="251">
        <f>+'3.Gtos_Administrativos'!AS41</f>
        <v>363080</v>
      </c>
      <c r="D13" s="251">
        <f>+'3.Gtos_Administrativos'!AS57</f>
        <v>334129</v>
      </c>
      <c r="F13" s="250" t="s">
        <v>24</v>
      </c>
      <c r="G13" s="301">
        <v>291413</v>
      </c>
      <c r="H13" s="487"/>
      <c r="J13" s="418">
        <v>111001800392</v>
      </c>
      <c r="K13" s="419" t="s">
        <v>259</v>
      </c>
      <c r="L13" s="419" t="s">
        <v>352</v>
      </c>
      <c r="M13" s="419" t="s">
        <v>506</v>
      </c>
      <c r="N13" s="419">
        <v>685232</v>
      </c>
      <c r="O13" s="420">
        <v>505</v>
      </c>
      <c r="P13" s="456"/>
      <c r="Q13" s="486">
        <v>1253.909090909091</v>
      </c>
    </row>
    <row r="14" spans="1:17" s="249" customFormat="1" ht="21" customHeight="1" x14ac:dyDescent="0.5">
      <c r="A14" s="250" t="s">
        <v>25</v>
      </c>
      <c r="B14" s="251">
        <f>+'4.Gastos_Grales'!AS17</f>
        <v>3192637</v>
      </c>
      <c r="C14" s="251">
        <f>+'4.Gastos_Grales'!AS28</f>
        <v>1631449</v>
      </c>
      <c r="D14" s="251">
        <f>+'4.Gastos_Grales'!AS39</f>
        <v>1256010</v>
      </c>
      <c r="F14" s="250" t="s">
        <v>25</v>
      </c>
      <c r="G14" s="301">
        <v>772558</v>
      </c>
      <c r="H14" s="487"/>
      <c r="J14" s="418">
        <v>111001800554</v>
      </c>
      <c r="K14" s="419" t="s">
        <v>514</v>
      </c>
      <c r="L14" s="419" t="s">
        <v>353</v>
      </c>
      <c r="M14" s="419" t="s">
        <v>509</v>
      </c>
      <c r="N14" s="419">
        <v>685235</v>
      </c>
      <c r="O14" s="420">
        <v>494</v>
      </c>
      <c r="P14" s="456"/>
    </row>
    <row r="15" spans="1:17" s="249" customFormat="1" ht="21" customHeight="1" thickBot="1" x14ac:dyDescent="0.55000000000000004">
      <c r="A15" s="252" t="s">
        <v>26</v>
      </c>
      <c r="B15" s="253">
        <f>+'5.Estrategias_Permanencia'!AQ15</f>
        <v>260230</v>
      </c>
      <c r="C15" s="253">
        <f>+'5.Estrategias_Permanencia'!AQ24</f>
        <v>184770</v>
      </c>
      <c r="D15" s="253">
        <f>+'5.Estrategias_Permanencia'!AQ33</f>
        <v>236865</v>
      </c>
      <c r="F15" s="252" t="s">
        <v>26</v>
      </c>
      <c r="G15" s="302">
        <v>190801</v>
      </c>
      <c r="H15" s="487"/>
      <c r="J15" s="418">
        <v>111001800431</v>
      </c>
      <c r="K15" s="419" t="s">
        <v>232</v>
      </c>
      <c r="L15" s="419" t="s">
        <v>361</v>
      </c>
      <c r="M15" s="419" t="s">
        <v>509</v>
      </c>
      <c r="N15" s="419">
        <v>685249</v>
      </c>
      <c r="O15" s="420">
        <v>520</v>
      </c>
      <c r="P15" s="456"/>
    </row>
    <row r="16" spans="1:17" s="249" customFormat="1" ht="21" customHeight="1" thickBot="1" x14ac:dyDescent="0.5">
      <c r="A16" s="563" t="s">
        <v>555</v>
      </c>
      <c r="B16" s="564">
        <f>ROUND(SUM(B11:B15),0)</f>
        <v>9052654</v>
      </c>
      <c r="C16" s="564">
        <f>ROUND(SUM(C11:C15),0)</f>
        <v>5637979</v>
      </c>
      <c r="D16" s="564">
        <f>ROUND(SUM(D11:D15),0)</f>
        <v>5485268</v>
      </c>
      <c r="F16" s="254" t="s">
        <v>27</v>
      </c>
      <c r="G16" s="255">
        <f>SUM(G11:G15)</f>
        <v>5360123</v>
      </c>
      <c r="J16" s="423"/>
      <c r="K16" s="416"/>
      <c r="L16" s="416"/>
      <c r="M16" s="416"/>
      <c r="N16" s="417"/>
      <c r="O16" s="417"/>
    </row>
    <row r="17" spans="1:16" s="249" customFormat="1" ht="21.75" customHeight="1" x14ac:dyDescent="0.45">
      <c r="J17" s="418">
        <v>111001100021</v>
      </c>
      <c r="K17" s="419" t="s">
        <v>439</v>
      </c>
      <c r="L17" s="419" t="s">
        <v>357</v>
      </c>
      <c r="M17" s="419" t="s">
        <v>504</v>
      </c>
      <c r="N17" s="419">
        <v>4143</v>
      </c>
      <c r="O17" s="420">
        <v>1000</v>
      </c>
      <c r="P17" s="456">
        <v>1000</v>
      </c>
    </row>
    <row r="18" spans="1:16" s="249" customFormat="1" ht="28.5" customHeight="1" x14ac:dyDescent="0.45">
      <c r="A18" s="646" t="s">
        <v>29</v>
      </c>
      <c r="B18" s="646"/>
      <c r="C18" s="646"/>
      <c r="D18" s="646"/>
      <c r="E18" s="452"/>
      <c r="F18"/>
      <c r="G18" s="186"/>
      <c r="J18" s="418">
        <v>111001098884</v>
      </c>
      <c r="K18" s="419" t="s">
        <v>258</v>
      </c>
      <c r="L18" s="419" t="s">
        <v>352</v>
      </c>
      <c r="M18" s="419" t="s">
        <v>506</v>
      </c>
      <c r="N18" s="419">
        <v>4152</v>
      </c>
      <c r="O18" s="420">
        <v>1000</v>
      </c>
      <c r="P18" s="456"/>
    </row>
    <row r="19" spans="1:16" s="249" customFormat="1" ht="39" customHeight="1" x14ac:dyDescent="0.45">
      <c r="A19" s="478" t="s">
        <v>526</v>
      </c>
      <c r="B19" s="480">
        <f>+'1.1Lista_RH'!F7</f>
        <v>0.125</v>
      </c>
      <c r="C19" s="479">
        <f>+'1.1Lista_RH'!F31</f>
        <v>0.17412935323383086</v>
      </c>
      <c r="D19" s="479">
        <f>+'1.1Lista_RH'!F55</f>
        <v>0.17275747508305647</v>
      </c>
      <c r="J19" s="418">
        <v>111001098876</v>
      </c>
      <c r="K19" s="419" t="s">
        <v>260</v>
      </c>
      <c r="L19" s="419" t="s">
        <v>352</v>
      </c>
      <c r="M19" s="419" t="s">
        <v>506</v>
      </c>
      <c r="N19" s="419">
        <v>4153</v>
      </c>
      <c r="O19" s="420">
        <v>1050</v>
      </c>
      <c r="P19" s="456"/>
    </row>
    <row r="20" spans="1:16" s="249" customFormat="1" ht="40.5" customHeight="1" thickBot="1" x14ac:dyDescent="0.5">
      <c r="A20" s="470" t="s">
        <v>20</v>
      </c>
      <c r="B20" s="569" t="s">
        <v>21</v>
      </c>
      <c r="C20" s="568" t="s">
        <v>519</v>
      </c>
      <c r="D20" s="568" t="s">
        <v>520</v>
      </c>
      <c r="H20" s="299"/>
      <c r="J20" s="418">
        <v>111001800571</v>
      </c>
      <c r="K20" s="419" t="s">
        <v>511</v>
      </c>
      <c r="L20" s="419" t="s">
        <v>353</v>
      </c>
      <c r="M20" s="419" t="s">
        <v>504</v>
      </c>
      <c r="N20" s="419">
        <v>684755</v>
      </c>
      <c r="O20" s="420">
        <v>1040</v>
      </c>
      <c r="P20" s="456"/>
    </row>
    <row r="21" spans="1:16" s="249" customFormat="1" ht="31.5" customHeight="1" x14ac:dyDescent="0.45">
      <c r="A21" s="247" t="s">
        <v>22</v>
      </c>
      <c r="B21" s="248">
        <f>+'1.Recurso_Humano'!AQ47*Esc1_Costo_Canasta!B19</f>
        <v>672984.125</v>
      </c>
      <c r="C21" s="248">
        <f>+'1.Recurso_Humano'!AQ86*Esc1_Costo_Canasta!C19</f>
        <v>688522.96019900497</v>
      </c>
      <c r="D21" s="248">
        <f>+'1.Recurso_Humano'!AQ124*Esc1_Costo_Canasta!D19</f>
        <v>737595.64119601331</v>
      </c>
      <c r="F21"/>
      <c r="J21" s="418">
        <v>111001800635</v>
      </c>
      <c r="K21" s="419" t="s">
        <v>231</v>
      </c>
      <c r="L21" s="419" t="s">
        <v>361</v>
      </c>
      <c r="M21" s="419" t="s">
        <v>504</v>
      </c>
      <c r="N21" s="419">
        <v>685050</v>
      </c>
      <c r="O21" s="420">
        <v>1040</v>
      </c>
      <c r="P21" s="456"/>
    </row>
    <row r="22" spans="1:16" s="249" customFormat="1" ht="21.75" customHeight="1" x14ac:dyDescent="0.45">
      <c r="A22" s="250" t="s">
        <v>23</v>
      </c>
      <c r="B22" s="251">
        <f>+'2.Material_Educativo'!AR39*Esc1_Costo_Canasta!B19</f>
        <v>44189.625</v>
      </c>
      <c r="C22" s="251">
        <f>+'2.Material_Educativo'!AR70*Esc1_Costo_Canasta!C19</f>
        <v>40716.840796019904</v>
      </c>
      <c r="D22" s="251">
        <f>+'2.Material_Educativo'!AR102*Esc1_Costo_Canasta!D19</f>
        <v>26379.202657807309</v>
      </c>
      <c r="F22"/>
      <c r="J22" s="418">
        <v>111001800414</v>
      </c>
      <c r="K22" s="419" t="s">
        <v>265</v>
      </c>
      <c r="L22" s="419" t="s">
        <v>353</v>
      </c>
      <c r="M22" s="419" t="s">
        <v>504</v>
      </c>
      <c r="N22" s="419">
        <v>685405</v>
      </c>
      <c r="O22" s="420">
        <v>1040</v>
      </c>
      <c r="P22" s="456"/>
    </row>
    <row r="23" spans="1:16" s="249" customFormat="1" ht="21.75" customHeight="1" x14ac:dyDescent="0.45">
      <c r="A23" s="250" t="s">
        <v>24</v>
      </c>
      <c r="B23" s="251" t="s">
        <v>522</v>
      </c>
      <c r="C23" s="251" t="s">
        <v>522</v>
      </c>
      <c r="D23" s="251" t="s">
        <v>522</v>
      </c>
      <c r="F23"/>
      <c r="J23" s="418">
        <v>111001800694</v>
      </c>
      <c r="K23" s="419" t="s">
        <v>229</v>
      </c>
      <c r="L23" s="419" t="s">
        <v>361</v>
      </c>
      <c r="M23" s="419" t="s">
        <v>506</v>
      </c>
      <c r="N23" s="419">
        <v>685412</v>
      </c>
      <c r="O23" s="420">
        <v>1038</v>
      </c>
      <c r="P23" s="456"/>
    </row>
    <row r="24" spans="1:16" s="249" customFormat="1" ht="21.75" customHeight="1" x14ac:dyDescent="0.45">
      <c r="A24" s="250" t="s">
        <v>25</v>
      </c>
      <c r="B24" s="251" t="s">
        <v>522</v>
      </c>
      <c r="C24" s="251" t="s">
        <v>522</v>
      </c>
      <c r="D24" s="251" t="s">
        <v>522</v>
      </c>
      <c r="F24"/>
      <c r="J24" s="418">
        <v>111001098884</v>
      </c>
      <c r="K24" s="419" t="s">
        <v>258</v>
      </c>
      <c r="L24" s="419" t="s">
        <v>352</v>
      </c>
      <c r="M24" s="419" t="s">
        <v>506</v>
      </c>
      <c r="N24" s="419">
        <v>4152</v>
      </c>
      <c r="O24" s="420">
        <v>1000</v>
      </c>
      <c r="P24" s="456"/>
    </row>
    <row r="25" spans="1:16" s="249" customFormat="1" ht="21.75" customHeight="1" thickBot="1" x14ac:dyDescent="0.5">
      <c r="A25" s="252" t="s">
        <v>26</v>
      </c>
      <c r="B25" s="251" t="s">
        <v>522</v>
      </c>
      <c r="C25" s="251" t="s">
        <v>522</v>
      </c>
      <c r="D25" s="251" t="s">
        <v>522</v>
      </c>
      <c r="F25"/>
      <c r="J25" s="418">
        <v>111001098876</v>
      </c>
      <c r="K25" s="419" t="s">
        <v>260</v>
      </c>
      <c r="L25" s="419" t="s">
        <v>352</v>
      </c>
      <c r="M25" s="419" t="s">
        <v>506</v>
      </c>
      <c r="N25" s="419">
        <v>4153</v>
      </c>
      <c r="O25" s="420">
        <v>1050</v>
      </c>
      <c r="P25" s="456"/>
    </row>
    <row r="26" spans="1:16" s="249" customFormat="1" ht="21.75" customHeight="1" thickBot="1" x14ac:dyDescent="0.5">
      <c r="A26" s="563" t="s">
        <v>554</v>
      </c>
      <c r="B26" s="564">
        <f>ROUND(SUM(B21:B25),0)</f>
        <v>717174</v>
      </c>
      <c r="C26" s="564">
        <f>ROUND(SUM(C21:C25),0)</f>
        <v>729240</v>
      </c>
      <c r="D26" s="564">
        <f>ROUND(SUM(D21:D25),0)</f>
        <v>763975</v>
      </c>
      <c r="F26"/>
      <c r="J26" s="418">
        <v>111001800571</v>
      </c>
      <c r="K26" s="419" t="s">
        <v>511</v>
      </c>
      <c r="L26" s="419" t="s">
        <v>353</v>
      </c>
      <c r="M26" s="419" t="s">
        <v>504</v>
      </c>
      <c r="N26" s="419">
        <v>684755</v>
      </c>
      <c r="O26" s="420">
        <v>1040</v>
      </c>
      <c r="P26" s="456"/>
    </row>
    <row r="27" spans="1:16" s="249" customFormat="1" ht="21.75" customHeight="1" thickBot="1" x14ac:dyDescent="0.5">
      <c r="F27"/>
      <c r="J27" s="418">
        <v>111001800635</v>
      </c>
      <c r="K27" s="419" t="s">
        <v>231</v>
      </c>
      <c r="L27" s="419" t="s">
        <v>361</v>
      </c>
      <c r="M27" s="419" t="s">
        <v>504</v>
      </c>
      <c r="N27" s="419">
        <v>685050</v>
      </c>
      <c r="O27" s="420">
        <v>1040</v>
      </c>
      <c r="P27" s="456"/>
    </row>
    <row r="28" spans="1:16" s="249" customFormat="1" ht="29.25" customHeight="1" thickBot="1" x14ac:dyDescent="0.5">
      <c r="A28" s="565" t="s">
        <v>553</v>
      </c>
      <c r="B28" s="566">
        <f>+ROUND(SUM(B16+B26),0)</f>
        <v>9769828</v>
      </c>
      <c r="C28" s="566">
        <f>+ROUND(SUM(C16+C26),0)</f>
        <v>6367219</v>
      </c>
      <c r="D28" s="567">
        <f>+ROUND(SUM(D16+D26),0)</f>
        <v>6249243</v>
      </c>
      <c r="F28"/>
      <c r="G28"/>
      <c r="J28" s="418">
        <v>111001800678</v>
      </c>
      <c r="K28" s="419" t="s">
        <v>452</v>
      </c>
      <c r="L28" s="419" t="s">
        <v>361</v>
      </c>
      <c r="M28" s="419" t="s">
        <v>506</v>
      </c>
      <c r="N28" s="419">
        <v>685252</v>
      </c>
      <c r="O28" s="420">
        <v>1038</v>
      </c>
      <c r="P28" s="456"/>
    </row>
    <row r="29" spans="1:16" s="249" customFormat="1" ht="34.5" customHeight="1" x14ac:dyDescent="0.45">
      <c r="F29"/>
      <c r="G29"/>
      <c r="J29" s="418">
        <v>111001800414</v>
      </c>
      <c r="K29" s="419" t="s">
        <v>265</v>
      </c>
      <c r="L29" s="419" t="s">
        <v>353</v>
      </c>
      <c r="M29" s="419" t="s">
        <v>504</v>
      </c>
      <c r="N29" s="419">
        <v>685405</v>
      </c>
      <c r="O29" s="420">
        <v>1040</v>
      </c>
      <c r="P29" s="456"/>
    </row>
    <row r="30" spans="1:16" s="249" customFormat="1" ht="18.75" customHeight="1" x14ac:dyDescent="0.45">
      <c r="A30"/>
      <c r="B30"/>
      <c r="C30"/>
      <c r="D30"/>
      <c r="F30"/>
      <c r="G30"/>
      <c r="J30" s="418">
        <v>111001800694</v>
      </c>
      <c r="K30" s="419" t="s">
        <v>229</v>
      </c>
      <c r="L30" s="419" t="s">
        <v>361</v>
      </c>
      <c r="M30" s="419" t="s">
        <v>506</v>
      </c>
      <c r="N30" s="419">
        <v>685412</v>
      </c>
      <c r="O30" s="420">
        <v>1038</v>
      </c>
      <c r="P30" s="456"/>
    </row>
    <row r="31" spans="1:16" s="249" customFormat="1" ht="39" customHeight="1" x14ac:dyDescent="0.45">
      <c r="A31"/>
      <c r="B31"/>
      <c r="C31"/>
      <c r="D31"/>
      <c r="F31"/>
      <c r="G31"/>
      <c r="J31" s="423"/>
      <c r="K31" s="416"/>
      <c r="L31" s="416"/>
      <c r="M31" s="416"/>
      <c r="N31" s="417"/>
      <c r="O31" s="417"/>
    </row>
    <row r="32" spans="1:16" ht="18" customHeight="1" x14ac:dyDescent="0.35">
      <c r="J32" s="418">
        <v>111001098841</v>
      </c>
      <c r="K32" s="419" t="s">
        <v>248</v>
      </c>
      <c r="L32" s="419" t="s">
        <v>355</v>
      </c>
      <c r="M32" s="419" t="s">
        <v>501</v>
      </c>
      <c r="N32" s="419">
        <v>4139</v>
      </c>
      <c r="O32" s="420">
        <v>1105</v>
      </c>
      <c r="P32" s="456">
        <v>1254</v>
      </c>
    </row>
    <row r="33" spans="10:16" ht="18" customHeight="1" x14ac:dyDescent="0.35">
      <c r="J33" s="418">
        <v>111001098612</v>
      </c>
      <c r="K33" s="419" t="s">
        <v>247</v>
      </c>
      <c r="L33" s="419" t="s">
        <v>355</v>
      </c>
      <c r="M33" s="419" t="s">
        <v>502</v>
      </c>
      <c r="N33" s="419">
        <v>4140</v>
      </c>
      <c r="O33" s="420">
        <v>1222</v>
      </c>
      <c r="P33" s="456"/>
    </row>
    <row r="34" spans="10:16" ht="39.75" customHeight="1" x14ac:dyDescent="0.35">
      <c r="J34" s="418">
        <v>111001098949</v>
      </c>
      <c r="K34" s="419" t="s">
        <v>245</v>
      </c>
      <c r="L34" s="419" t="s">
        <v>355</v>
      </c>
      <c r="M34" s="419" t="s">
        <v>503</v>
      </c>
      <c r="N34" s="419">
        <v>4141</v>
      </c>
      <c r="O34" s="420">
        <v>1191</v>
      </c>
      <c r="P34" s="456"/>
    </row>
    <row r="35" spans="10:16" ht="47.25" customHeight="1" x14ac:dyDescent="0.35">
      <c r="J35" s="418">
        <v>111001098850</v>
      </c>
      <c r="K35" s="419" t="s">
        <v>246</v>
      </c>
      <c r="L35" s="419" t="s">
        <v>355</v>
      </c>
      <c r="M35" s="419" t="s">
        <v>501</v>
      </c>
      <c r="N35" s="419">
        <v>4142</v>
      </c>
      <c r="O35" s="420">
        <v>1111</v>
      </c>
      <c r="P35" s="456"/>
    </row>
    <row r="36" spans="10:16" ht="18" customHeight="1" x14ac:dyDescent="0.35">
      <c r="J36" s="418">
        <v>111001098817</v>
      </c>
      <c r="K36" s="419" t="s">
        <v>239</v>
      </c>
      <c r="L36" s="419" t="s">
        <v>356</v>
      </c>
      <c r="M36" s="419" t="s">
        <v>505</v>
      </c>
      <c r="N36" s="421">
        <v>4144</v>
      </c>
      <c r="O36" s="420">
        <v>1150</v>
      </c>
      <c r="P36" s="456"/>
    </row>
    <row r="37" spans="10:16" ht="18" customHeight="1" x14ac:dyDescent="0.35">
      <c r="J37" s="418">
        <v>111001102008</v>
      </c>
      <c r="K37" s="419" t="s">
        <v>241</v>
      </c>
      <c r="L37" s="419" t="s">
        <v>354</v>
      </c>
      <c r="M37" s="419" t="s">
        <v>501</v>
      </c>
      <c r="N37" s="419">
        <v>4145</v>
      </c>
      <c r="O37" s="420">
        <v>1400</v>
      </c>
      <c r="P37" s="456"/>
    </row>
    <row r="38" spans="10:16" ht="18" customHeight="1" x14ac:dyDescent="0.35">
      <c r="J38" s="418">
        <v>111001100013</v>
      </c>
      <c r="K38" s="419" t="s">
        <v>238</v>
      </c>
      <c r="L38" s="419" t="s">
        <v>358</v>
      </c>
      <c r="M38" s="419" t="s">
        <v>504</v>
      </c>
      <c r="N38" s="419">
        <v>4146</v>
      </c>
      <c r="O38" s="420">
        <v>1150</v>
      </c>
      <c r="P38" s="456"/>
    </row>
    <row r="39" spans="10:16" ht="18" customHeight="1" x14ac:dyDescent="0.35">
      <c r="J39" s="418">
        <v>111001104051</v>
      </c>
      <c r="K39" s="419" t="s">
        <v>252</v>
      </c>
      <c r="L39" s="419" t="s">
        <v>359</v>
      </c>
      <c r="M39" s="419" t="s">
        <v>506</v>
      </c>
      <c r="N39" s="419">
        <v>4147</v>
      </c>
      <c r="O39" s="420">
        <v>1350</v>
      </c>
      <c r="P39" s="456"/>
    </row>
    <row r="40" spans="10:16" ht="18" customHeight="1" x14ac:dyDescent="0.35">
      <c r="J40" s="418">
        <v>111001104043</v>
      </c>
      <c r="K40" s="419" t="s">
        <v>441</v>
      </c>
      <c r="L40" s="419" t="s">
        <v>359</v>
      </c>
      <c r="M40" s="419" t="s">
        <v>503</v>
      </c>
      <c r="N40" s="419">
        <v>4148</v>
      </c>
      <c r="O40" s="420">
        <v>1250</v>
      </c>
      <c r="P40" s="456"/>
    </row>
    <row r="41" spans="10:16" ht="18" customHeight="1" x14ac:dyDescent="0.35">
      <c r="J41" s="418">
        <v>111001098922</v>
      </c>
      <c r="K41" s="419" t="s">
        <v>251</v>
      </c>
      <c r="L41" s="419" t="s">
        <v>359</v>
      </c>
      <c r="M41" s="419" t="s">
        <v>507</v>
      </c>
      <c r="N41" s="419">
        <v>4149</v>
      </c>
      <c r="O41" s="420">
        <v>1200</v>
      </c>
      <c r="P41" s="456"/>
    </row>
    <row r="42" spans="10:16" ht="18" customHeight="1" x14ac:dyDescent="0.35">
      <c r="J42" s="418">
        <v>111001098931</v>
      </c>
      <c r="K42" s="419" t="s">
        <v>254</v>
      </c>
      <c r="L42" s="419" t="s">
        <v>359</v>
      </c>
      <c r="M42" s="419" t="s">
        <v>507</v>
      </c>
      <c r="N42" s="419">
        <v>4150</v>
      </c>
      <c r="O42" s="420">
        <v>1100</v>
      </c>
      <c r="P42" s="456"/>
    </row>
    <row r="43" spans="10:16" ht="18" customHeight="1" x14ac:dyDescent="0.35">
      <c r="J43" s="418">
        <v>111001098825</v>
      </c>
      <c r="K43" s="419" t="s">
        <v>253</v>
      </c>
      <c r="L43" s="419" t="s">
        <v>359</v>
      </c>
      <c r="M43" s="419" t="s">
        <v>505</v>
      </c>
      <c r="N43" s="419">
        <v>4151</v>
      </c>
      <c r="O43" s="420">
        <v>1250</v>
      </c>
      <c r="P43" s="456"/>
    </row>
    <row r="44" spans="10:16" ht="18" customHeight="1" x14ac:dyDescent="0.35">
      <c r="J44" s="418">
        <v>111001100064</v>
      </c>
      <c r="K44" s="419" t="s">
        <v>226</v>
      </c>
      <c r="L44" s="419" t="s">
        <v>361</v>
      </c>
      <c r="M44" s="419" t="s">
        <v>506</v>
      </c>
      <c r="N44" s="419">
        <v>4154</v>
      </c>
      <c r="O44" s="420">
        <v>1230</v>
      </c>
      <c r="P44" s="456"/>
    </row>
    <row r="45" spans="10:16" ht="39.75" customHeight="1" x14ac:dyDescent="0.35">
      <c r="J45" s="418">
        <v>111001100072</v>
      </c>
      <c r="K45" s="419" t="s">
        <v>223</v>
      </c>
      <c r="L45" s="419" t="s">
        <v>361</v>
      </c>
      <c r="M45" s="419" t="s">
        <v>506</v>
      </c>
      <c r="N45" s="419">
        <v>4155</v>
      </c>
      <c r="O45" s="420">
        <v>1372</v>
      </c>
      <c r="P45" s="456"/>
    </row>
    <row r="46" spans="10:16" ht="18" customHeight="1" x14ac:dyDescent="0.35">
      <c r="J46" s="418">
        <v>111001100081</v>
      </c>
      <c r="K46" s="419" t="s">
        <v>227</v>
      </c>
      <c r="L46" s="419" t="s">
        <v>361</v>
      </c>
      <c r="M46" s="419" t="s">
        <v>501</v>
      </c>
      <c r="N46" s="419">
        <v>4156</v>
      </c>
      <c r="O46" s="420">
        <v>1220</v>
      </c>
      <c r="P46" s="456"/>
    </row>
    <row r="47" spans="10:16" ht="15" customHeight="1" x14ac:dyDescent="0.35">
      <c r="J47" s="418">
        <v>111001100030</v>
      </c>
      <c r="K47" s="419" t="s">
        <v>224</v>
      </c>
      <c r="L47" s="419" t="s">
        <v>361</v>
      </c>
      <c r="M47" s="419" t="s">
        <v>508</v>
      </c>
      <c r="N47" s="419">
        <v>4157</v>
      </c>
      <c r="O47" s="420">
        <v>1400</v>
      </c>
      <c r="P47" s="456"/>
    </row>
    <row r="48" spans="10:16" ht="15" customHeight="1" x14ac:dyDescent="0.35">
      <c r="J48" s="418">
        <v>111001100056</v>
      </c>
      <c r="K48" s="419" t="s">
        <v>443</v>
      </c>
      <c r="L48" s="419" t="s">
        <v>361</v>
      </c>
      <c r="M48" s="419" t="s">
        <v>509</v>
      </c>
      <c r="N48" s="419">
        <v>4158</v>
      </c>
      <c r="O48" s="420">
        <v>1350</v>
      </c>
      <c r="P48" s="456"/>
    </row>
    <row r="49" spans="10:16" ht="15" customHeight="1" x14ac:dyDescent="0.35">
      <c r="J49" s="418">
        <v>111001098965</v>
      </c>
      <c r="K49" s="419" t="s">
        <v>444</v>
      </c>
      <c r="L49" s="419" t="s">
        <v>351</v>
      </c>
      <c r="M49" s="419" t="s">
        <v>510</v>
      </c>
      <c r="N49" s="419">
        <v>4159</v>
      </c>
      <c r="O49" s="420">
        <v>1100</v>
      </c>
      <c r="P49" s="456"/>
    </row>
    <row r="50" spans="10:16" ht="15" customHeight="1" x14ac:dyDescent="0.35">
      <c r="J50" s="418">
        <v>111001098892</v>
      </c>
      <c r="K50" s="419" t="s">
        <v>235</v>
      </c>
      <c r="L50" s="419" t="s">
        <v>351</v>
      </c>
      <c r="M50" s="419" t="s">
        <v>509</v>
      </c>
      <c r="N50" s="419">
        <v>4160</v>
      </c>
      <c r="O50" s="420">
        <v>1200</v>
      </c>
      <c r="P50" s="456"/>
    </row>
    <row r="51" spans="10:16" ht="15" customHeight="1" x14ac:dyDescent="0.35">
      <c r="J51" s="418">
        <v>111001800384</v>
      </c>
      <c r="K51" s="419" t="s">
        <v>233</v>
      </c>
      <c r="L51" s="419" t="s">
        <v>361</v>
      </c>
      <c r="M51" s="419" t="s">
        <v>506</v>
      </c>
      <c r="N51" s="419">
        <v>684750</v>
      </c>
      <c r="O51" s="420">
        <v>1115</v>
      </c>
      <c r="P51" s="456"/>
    </row>
    <row r="52" spans="10:16" ht="18" customHeight="1" x14ac:dyDescent="0.35">
      <c r="J52" s="418">
        <v>111001800422</v>
      </c>
      <c r="K52" s="419" t="s">
        <v>242</v>
      </c>
      <c r="L52" s="419" t="s">
        <v>354</v>
      </c>
      <c r="M52" s="419" t="s">
        <v>504</v>
      </c>
      <c r="N52" s="419">
        <v>684752</v>
      </c>
      <c r="O52" s="420">
        <v>1560</v>
      </c>
      <c r="P52" s="456"/>
    </row>
    <row r="53" spans="10:16" ht="18" customHeight="1" x14ac:dyDescent="0.35">
      <c r="J53" s="418">
        <v>111001800457</v>
      </c>
      <c r="K53" s="419" t="s">
        <v>512</v>
      </c>
      <c r="L53" s="419" t="s">
        <v>352</v>
      </c>
      <c r="M53" s="419" t="s">
        <v>506</v>
      </c>
      <c r="N53" s="419">
        <v>684756</v>
      </c>
      <c r="O53" s="420">
        <v>1560</v>
      </c>
      <c r="P53" s="456"/>
    </row>
    <row r="54" spans="10:16" ht="18" customHeight="1" x14ac:dyDescent="0.35"/>
    <row r="55" spans="10:16" ht="18" customHeight="1" x14ac:dyDescent="0.35">
      <c r="O55" s="422">
        <f>SUM(O11:O53)</f>
        <v>44746</v>
      </c>
    </row>
    <row r="56" spans="10:16" ht="18" customHeight="1" x14ac:dyDescent="0.35"/>
    <row r="57" spans="10:16" ht="18" customHeight="1" x14ac:dyDescent="0.35"/>
    <row r="58" spans="10:16" ht="18" customHeight="1" x14ac:dyDescent="0.35"/>
    <row r="59" spans="10:16" ht="18" customHeight="1" x14ac:dyDescent="0.35"/>
    <row r="60" spans="10:16" ht="18" customHeight="1" x14ac:dyDescent="0.35"/>
    <row r="61" spans="10:16" ht="31.5" customHeight="1" x14ac:dyDescent="0.35"/>
    <row r="62" spans="10:16" ht="14.5" customHeight="1" x14ac:dyDescent="0.35"/>
    <row r="69" ht="19.5" customHeight="1" x14ac:dyDescent="0.35"/>
  </sheetData>
  <mergeCells count="7">
    <mergeCell ref="A18:D18"/>
    <mergeCell ref="F8:G8"/>
    <mergeCell ref="J9:O9"/>
    <mergeCell ref="J8:O8"/>
    <mergeCell ref="A1:D4"/>
    <mergeCell ref="A8:D8"/>
    <mergeCell ref="A6:D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9FDD8-0BFE-4D31-A849-47DFB718DE08}">
  <sheetPr>
    <tabColor theme="5" tint="-0.249977111117893"/>
  </sheetPr>
  <dimension ref="A1:AS60"/>
  <sheetViews>
    <sheetView zoomScale="50" zoomScaleNormal="50" zoomScaleSheetLayoutView="30" workbookViewId="0">
      <selection activeCell="AC13" sqref="AC13"/>
    </sheetView>
  </sheetViews>
  <sheetFormatPr baseColWidth="10" defaultColWidth="11.453125" defaultRowHeight="14.5" x14ac:dyDescent="0.35"/>
  <cols>
    <col min="1" max="1" width="46.26953125" customWidth="1"/>
    <col min="2" max="2" width="24.54296875" hidden="1" customWidth="1"/>
    <col min="3" max="3" width="25.81640625" hidden="1" customWidth="1"/>
    <col min="4" max="4" width="27.26953125" hidden="1" customWidth="1"/>
    <col min="5" max="5" width="25.81640625" hidden="1" customWidth="1"/>
    <col min="6" max="6" width="17.81640625" style="343" hidden="1" customWidth="1"/>
    <col min="7" max="7" width="32.1796875" hidden="1" customWidth="1"/>
    <col min="8" max="8" width="17.81640625" hidden="1" customWidth="1"/>
    <col min="9" max="9" width="26.26953125" hidden="1" customWidth="1"/>
    <col min="10" max="10" width="17.81640625" hidden="1" customWidth="1"/>
    <col min="11" max="11" width="26.7265625" hidden="1" customWidth="1"/>
    <col min="12" max="12" width="17.81640625" hidden="1" customWidth="1"/>
    <col min="13" max="13" width="2.81640625" customWidth="1"/>
    <col min="14" max="14" width="29.54296875" customWidth="1"/>
    <col min="15" max="15" width="9.81640625" customWidth="1"/>
    <col min="16" max="16" width="54.7265625" customWidth="1"/>
    <col min="17" max="17" width="33.26953125" hidden="1" customWidth="1"/>
    <col min="18" max="18" width="29.1796875" hidden="1" customWidth="1"/>
    <col min="19" max="19" width="26.7265625" hidden="1" customWidth="1"/>
    <col min="20" max="20" width="27.26953125" hidden="1" customWidth="1"/>
    <col min="21" max="21" width="20" style="343" hidden="1" customWidth="1"/>
    <col min="22" max="22" width="26.7265625" hidden="1" customWidth="1"/>
    <col min="23" max="23" width="20" style="343" hidden="1" customWidth="1"/>
    <col min="24" max="24" width="24.54296875" hidden="1" customWidth="1"/>
    <col min="25" max="25" width="22" style="343" hidden="1" customWidth="1"/>
    <col min="26" max="26" width="26.453125" hidden="1" customWidth="1"/>
    <col min="27" max="27" width="20" style="343" hidden="1" customWidth="1"/>
    <col min="28" max="28" width="3.453125" customWidth="1"/>
    <col min="29" max="29" width="32.54296875" customWidth="1"/>
    <col min="30" max="30" width="10.7265625" customWidth="1"/>
    <col min="31" max="31" width="54.7265625" customWidth="1"/>
    <col min="32" max="32" width="28.26953125" hidden="1" customWidth="1"/>
    <col min="33" max="33" width="27.26953125" hidden="1" customWidth="1"/>
    <col min="34" max="34" width="29.1796875" hidden="1" customWidth="1"/>
    <col min="35" max="35" width="27.26953125" hidden="1" customWidth="1"/>
    <col min="36" max="36" width="20" style="343" hidden="1" customWidth="1"/>
    <col min="37" max="37" width="27.26953125" hidden="1" customWidth="1"/>
    <col min="38" max="38" width="20" style="343" hidden="1" customWidth="1"/>
    <col min="39" max="39" width="27.26953125" hidden="1" customWidth="1"/>
    <col min="40" max="40" width="20" style="343" hidden="1" customWidth="1"/>
    <col min="41" max="41" width="27.26953125" hidden="1" customWidth="1"/>
    <col min="42" max="42" width="20" hidden="1" customWidth="1"/>
    <col min="43" max="43" width="2.26953125" customWidth="1"/>
    <col min="44" max="44" width="31.7265625" customWidth="1"/>
  </cols>
  <sheetData>
    <row r="1" spans="1:45" ht="14.25" customHeight="1" x14ac:dyDescent="0.35">
      <c r="A1" s="630" t="s">
        <v>461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</row>
    <row r="2" spans="1:45" x14ac:dyDescent="0.35">
      <c r="A2" s="633"/>
      <c r="B2" s="634"/>
      <c r="C2" s="634"/>
      <c r="D2" s="634"/>
      <c r="E2" s="634"/>
      <c r="F2" s="634"/>
      <c r="G2" s="634"/>
      <c r="H2" s="634"/>
      <c r="I2" s="634"/>
      <c r="J2" s="634"/>
      <c r="K2" s="634"/>
      <c r="L2" s="634"/>
      <c r="M2" s="634"/>
      <c r="N2" s="634"/>
    </row>
    <row r="3" spans="1:45" x14ac:dyDescent="0.35">
      <c r="A3" s="633"/>
      <c r="B3" s="634"/>
      <c r="C3" s="634"/>
      <c r="D3" s="634"/>
      <c r="E3" s="634"/>
      <c r="F3" s="634"/>
      <c r="G3" s="634"/>
      <c r="H3" s="634"/>
      <c r="I3" s="634"/>
      <c r="J3" s="634"/>
      <c r="K3" s="634"/>
      <c r="L3" s="634"/>
      <c r="M3" s="634"/>
      <c r="N3" s="634"/>
    </row>
    <row r="4" spans="1:45" ht="18" customHeight="1" thickBot="1" x14ac:dyDescent="0.4">
      <c r="A4" s="636"/>
      <c r="B4" s="637"/>
      <c r="C4" s="637"/>
      <c r="D4" s="637"/>
      <c r="E4" s="637"/>
      <c r="F4" s="637"/>
      <c r="G4" s="637"/>
      <c r="H4" s="637"/>
      <c r="I4" s="637"/>
      <c r="J4" s="637"/>
      <c r="K4" s="637"/>
      <c r="L4" s="637"/>
      <c r="M4" s="637"/>
      <c r="N4" s="637"/>
    </row>
    <row r="5" spans="1:45" ht="19.5" customHeight="1" x14ac:dyDescent="0.35">
      <c r="A5" s="8"/>
      <c r="B5" s="8"/>
      <c r="C5" s="8"/>
      <c r="D5" s="8"/>
      <c r="E5" s="8"/>
    </row>
    <row r="6" spans="1:45" ht="32.25" customHeight="1" x14ac:dyDescent="0.35">
      <c r="A6" s="650" t="s">
        <v>18</v>
      </c>
      <c r="B6" s="650"/>
      <c r="C6" s="650"/>
      <c r="D6" s="650"/>
      <c r="E6" s="650"/>
      <c r="F6" s="650"/>
      <c r="G6" s="650"/>
      <c r="H6" s="650"/>
      <c r="I6" s="650"/>
      <c r="J6" s="650"/>
      <c r="K6" s="650"/>
      <c r="L6" s="650"/>
      <c r="M6" s="650"/>
      <c r="N6" s="650"/>
      <c r="O6" s="650"/>
      <c r="P6" s="650"/>
      <c r="Q6" s="650"/>
      <c r="R6" s="650"/>
      <c r="S6" s="650"/>
      <c r="T6" s="650"/>
      <c r="U6" s="650"/>
      <c r="V6" s="650"/>
      <c r="W6" s="650"/>
      <c r="X6" s="650"/>
      <c r="Y6" s="650"/>
      <c r="Z6" s="650"/>
      <c r="AA6" s="650"/>
      <c r="AB6" s="650"/>
      <c r="AC6" s="650"/>
      <c r="AD6" s="650"/>
      <c r="AE6" s="650"/>
      <c r="AF6" s="650"/>
      <c r="AG6" s="650"/>
      <c r="AH6" s="650"/>
      <c r="AI6" s="650"/>
      <c r="AJ6" s="650"/>
      <c r="AK6" s="650"/>
      <c r="AL6" s="650"/>
      <c r="AM6" s="650"/>
      <c r="AN6" s="650"/>
      <c r="AO6" s="650"/>
      <c r="AP6" s="650"/>
      <c r="AQ6" s="650"/>
      <c r="AR6" s="650"/>
    </row>
    <row r="7" spans="1:45" ht="21" customHeight="1" thickBot="1" x14ac:dyDescent="0.4">
      <c r="A7" s="378"/>
      <c r="B7" s="378"/>
      <c r="C7" s="378"/>
      <c r="D7" s="378"/>
      <c r="E7" s="378"/>
      <c r="F7" s="378"/>
      <c r="G7" s="378"/>
      <c r="H7" s="378"/>
      <c r="I7" s="378"/>
      <c r="J7" s="378"/>
      <c r="K7" s="378"/>
      <c r="L7" s="378"/>
      <c r="M7" s="378"/>
      <c r="N7" s="378"/>
    </row>
    <row r="8" spans="1:45" s="134" customFormat="1" ht="42.75" customHeight="1" thickBot="1" x14ac:dyDescent="0.55000000000000004">
      <c r="A8" s="358" t="s">
        <v>19</v>
      </c>
      <c r="B8" s="151"/>
      <c r="C8" s="151"/>
      <c r="D8" s="152"/>
      <c r="E8" s="152"/>
      <c r="F8" s="344"/>
      <c r="G8" s="152"/>
      <c r="H8" s="152"/>
      <c r="I8" s="152"/>
      <c r="J8" s="152"/>
      <c r="K8" s="152"/>
      <c r="L8" s="152"/>
      <c r="M8" s="152"/>
      <c r="N8" s="152"/>
      <c r="O8" s="152"/>
      <c r="P8" s="377" t="s">
        <v>474</v>
      </c>
      <c r="Q8" s="356"/>
      <c r="R8" s="356"/>
      <c r="S8" s="356"/>
      <c r="T8" s="356"/>
      <c r="U8" s="357"/>
      <c r="V8" s="356"/>
      <c r="W8" s="357"/>
      <c r="X8" s="356"/>
      <c r="Y8" s="357"/>
      <c r="Z8" s="356"/>
      <c r="AA8" s="357"/>
      <c r="AB8" s="356"/>
      <c r="AC8" s="356"/>
      <c r="AD8" s="152"/>
      <c r="AE8" s="377" t="s">
        <v>33</v>
      </c>
      <c r="AF8" s="152"/>
      <c r="AG8" s="152"/>
      <c r="AH8" s="152"/>
      <c r="AI8" s="152"/>
      <c r="AJ8" s="344"/>
      <c r="AK8" s="152"/>
      <c r="AL8" s="344"/>
      <c r="AM8" s="152"/>
      <c r="AN8" s="344"/>
      <c r="AO8" s="152"/>
      <c r="AP8" s="152"/>
      <c r="AQ8" s="152"/>
      <c r="AR8" s="152"/>
      <c r="AS8" s="152"/>
    </row>
    <row r="9" spans="1:45" s="149" customFormat="1" ht="30" customHeight="1" thickBot="1" x14ac:dyDescent="0.4">
      <c r="A9" s="364" t="s">
        <v>20</v>
      </c>
      <c r="B9" s="359" t="s">
        <v>467</v>
      </c>
      <c r="C9" s="329" t="s">
        <v>468</v>
      </c>
      <c r="D9" s="329" t="s">
        <v>469</v>
      </c>
      <c r="E9" s="329" t="s">
        <v>36</v>
      </c>
      <c r="F9" s="345" t="s">
        <v>470</v>
      </c>
      <c r="G9" s="329" t="s">
        <v>34</v>
      </c>
      <c r="H9" s="329" t="s">
        <v>470</v>
      </c>
      <c r="I9" s="329" t="s">
        <v>35</v>
      </c>
      <c r="J9" s="329" t="s">
        <v>470</v>
      </c>
      <c r="K9" s="329" t="s">
        <v>471</v>
      </c>
      <c r="L9" s="329" t="s">
        <v>470</v>
      </c>
      <c r="M9"/>
      <c r="N9" s="6" t="s">
        <v>55</v>
      </c>
      <c r="O9" s="134"/>
      <c r="P9" s="364" t="s">
        <v>20</v>
      </c>
      <c r="Q9" s="359" t="s">
        <v>467</v>
      </c>
      <c r="R9" s="329" t="s">
        <v>468</v>
      </c>
      <c r="S9" s="329" t="s">
        <v>469</v>
      </c>
      <c r="T9" s="329" t="s">
        <v>36</v>
      </c>
      <c r="U9" s="345" t="s">
        <v>470</v>
      </c>
      <c r="V9" s="329" t="s">
        <v>34</v>
      </c>
      <c r="W9" s="345" t="s">
        <v>470</v>
      </c>
      <c r="X9" s="329" t="s">
        <v>35</v>
      </c>
      <c r="Y9" s="345" t="s">
        <v>470</v>
      </c>
      <c r="Z9" s="329" t="s">
        <v>471</v>
      </c>
      <c r="AA9" s="345" t="s">
        <v>470</v>
      </c>
      <c r="AB9"/>
      <c r="AC9" s="375" t="s">
        <v>55</v>
      </c>
      <c r="AD9"/>
      <c r="AE9" s="364" t="s">
        <v>20</v>
      </c>
      <c r="AF9" s="359" t="s">
        <v>467</v>
      </c>
      <c r="AG9" s="329" t="s">
        <v>468</v>
      </c>
      <c r="AH9" s="329" t="s">
        <v>469</v>
      </c>
      <c r="AI9" s="329" t="s">
        <v>36</v>
      </c>
      <c r="AJ9" s="345" t="s">
        <v>470</v>
      </c>
      <c r="AK9" s="329" t="s">
        <v>34</v>
      </c>
      <c r="AL9" s="345" t="s">
        <v>470</v>
      </c>
      <c r="AM9" s="329" t="s">
        <v>35</v>
      </c>
      <c r="AN9" s="345" t="s">
        <v>470</v>
      </c>
      <c r="AO9" s="329" t="s">
        <v>471</v>
      </c>
      <c r="AP9" s="329" t="s">
        <v>470</v>
      </c>
      <c r="AQ9" s="134"/>
      <c r="AR9" s="330" t="s">
        <v>55</v>
      </c>
      <c r="AS9"/>
    </row>
    <row r="10" spans="1:45" s="149" customFormat="1" ht="30" customHeight="1" x14ac:dyDescent="0.35">
      <c r="A10" s="365" t="s">
        <v>22</v>
      </c>
      <c r="B10" s="360">
        <f>+'1.Recurso_Humano'!Z41</f>
        <v>18931591</v>
      </c>
      <c r="C10" s="331">
        <f>+'1.Recurso_Humano'!AA41</f>
        <v>101670359</v>
      </c>
      <c r="D10" s="331">
        <f>+'1.Recurso_Humano'!AB41</f>
        <v>154721795</v>
      </c>
      <c r="E10" s="331">
        <f>+'1.Recurso_Humano'!AC41</f>
        <v>120258725</v>
      </c>
      <c r="F10" s="346">
        <f>+'1.Recurso_Humano'!AD41</f>
        <v>0</v>
      </c>
      <c r="G10" s="331">
        <f>+'1.Recurso_Humano'!AE41</f>
        <v>120247515</v>
      </c>
      <c r="H10" s="331">
        <f>+'1.Recurso_Humano'!AF41</f>
        <v>0</v>
      </c>
      <c r="I10" s="331">
        <f>+'1.Recurso_Humano'!AG41</f>
        <v>121919970</v>
      </c>
      <c r="J10" s="331">
        <f>+'1.Recurso_Humano'!AH41</f>
        <v>0</v>
      </c>
      <c r="K10" s="331">
        <f>+'1.Recurso_Humano'!AI41</f>
        <v>123684291</v>
      </c>
      <c r="L10" s="331">
        <f>+'1.Recurso_Humano'!AJ41</f>
        <v>0</v>
      </c>
      <c r="M10" s="332"/>
      <c r="N10" s="331">
        <f>+'1.Recurso_Humano'!AL41</f>
        <v>122904511</v>
      </c>
      <c r="P10" s="365" t="s">
        <v>22</v>
      </c>
      <c r="Q10" s="360">
        <f>+'1.Recurso_Humano'!Z80</f>
        <v>23332824</v>
      </c>
      <c r="R10" s="331">
        <f>+'1.Recurso_Humano'!AA80</f>
        <v>97440314</v>
      </c>
      <c r="S10" s="331">
        <f>+'1.Recurso_Humano'!AB80</f>
        <v>166475902</v>
      </c>
      <c r="T10" s="331">
        <f>+'1.Recurso_Humano'!AC80</f>
        <v>117985702</v>
      </c>
      <c r="U10" s="346">
        <f>+'1.Recurso_Humano'!AD80</f>
        <v>0</v>
      </c>
      <c r="V10" s="331">
        <f>+'1.Recurso_Humano'!AE80</f>
        <v>121488522</v>
      </c>
      <c r="W10" s="346">
        <f>+'1.Recurso_Humano'!AF80</f>
        <v>0</v>
      </c>
      <c r="X10" s="331">
        <f>+'1.Recurso_Humano'!AG80</f>
        <v>124035869</v>
      </c>
      <c r="Y10" s="346">
        <f>+'1.Recurso_Humano'!AH80</f>
        <v>0</v>
      </c>
      <c r="Z10" s="331">
        <f>+'1.Recurso_Humano'!AI80</f>
        <v>126785173</v>
      </c>
      <c r="AA10" s="346">
        <f>+'1.Recurso_Humano'!AJ80</f>
        <v>0</v>
      </c>
      <c r="AB10"/>
      <c r="AC10" s="331">
        <f>+'1.Recurso_Humano'!AL80</f>
        <v>122643174</v>
      </c>
      <c r="AD10"/>
      <c r="AE10" s="365" t="s">
        <v>22</v>
      </c>
      <c r="AF10" s="360">
        <f>+'1.Recurso_Humano'!Z118</f>
        <v>18931591</v>
      </c>
      <c r="AG10" s="331">
        <f>+'1.Recurso_Humano'!AA118</f>
        <v>96381552</v>
      </c>
      <c r="AH10" s="331">
        <f>+'1.Recurso_Humano'!AB118</f>
        <v>172190143</v>
      </c>
      <c r="AI10" s="331">
        <f>+'1.Recurso_Humano'!AC118</f>
        <v>121522369</v>
      </c>
      <c r="AJ10" s="346">
        <f>+'1.Recurso_Humano'!AD118</f>
        <v>0</v>
      </c>
      <c r="AK10" s="331">
        <f>+'1.Recurso_Humano'!AE118</f>
        <v>121392294</v>
      </c>
      <c r="AL10" s="346">
        <f>+'1.Recurso_Humano'!AF118</f>
        <v>0</v>
      </c>
      <c r="AM10" s="331">
        <f>+'1.Recurso_Humano'!AG118</f>
        <v>123605450</v>
      </c>
      <c r="AN10" s="346">
        <f>+'1.Recurso_Humano'!AH118</f>
        <v>0</v>
      </c>
      <c r="AO10" s="331">
        <f>+'1.Recurso_Humano'!AI118</f>
        <v>126049599</v>
      </c>
      <c r="AP10" s="331">
        <f>+'1.Recurso_Humano'!AJ118</f>
        <v>0</v>
      </c>
      <c r="AQ10" s="134"/>
      <c r="AR10" s="331">
        <f>+'1.Recurso_Humano'!AL118</f>
        <v>125776863</v>
      </c>
      <c r="AS10"/>
    </row>
    <row r="11" spans="1:45" s="149" customFormat="1" ht="30" customHeight="1" x14ac:dyDescent="0.35">
      <c r="A11" s="366" t="s">
        <v>23</v>
      </c>
      <c r="B11" s="361">
        <f>+'2.Material_Educativo'!AA31</f>
        <v>193754111</v>
      </c>
      <c r="C11" s="333">
        <f>+'2.Material_Educativo'!AB31</f>
        <v>2541185</v>
      </c>
      <c r="D11" s="333">
        <f>+'2.Material_Educativo'!AC31</f>
        <v>473218918</v>
      </c>
      <c r="E11" s="333">
        <f>+'2.Material_Educativo'!AD31</f>
        <v>73215810</v>
      </c>
      <c r="F11" s="333">
        <f>+'2.Material_Educativo'!AE31</f>
        <v>0</v>
      </c>
      <c r="G11" s="333">
        <f>+'2.Material_Educativo'!AF31</f>
        <v>7376870</v>
      </c>
      <c r="H11" s="333">
        <f>+'2.Material_Educativo'!AG31</f>
        <v>0</v>
      </c>
      <c r="I11" s="333">
        <f>+'2.Material_Educativo'!AH31</f>
        <v>32822426</v>
      </c>
      <c r="J11" s="333">
        <f>+'2.Material_Educativo'!AI31</f>
        <v>0</v>
      </c>
      <c r="K11" s="333">
        <f>+'2.Material_Educativo'!AJ31</f>
        <v>142254492</v>
      </c>
      <c r="L11" s="333">
        <f>+'2.Material_Educativo'!AK31</f>
        <v>0</v>
      </c>
      <c r="M11" s="332"/>
      <c r="N11" s="333">
        <f>+'2.Material_Educativo'!AM31</f>
        <v>110811657</v>
      </c>
      <c r="P11" s="366" t="s">
        <v>23</v>
      </c>
      <c r="Q11" s="361">
        <f>+'2.Material_Educativo'!AA62</f>
        <v>251927137</v>
      </c>
      <c r="R11" s="333">
        <f>+'2.Material_Educativo'!AB62</f>
        <v>2541185</v>
      </c>
      <c r="S11" s="333">
        <f>+'2.Material_Educativo'!AC62</f>
        <v>597198918</v>
      </c>
      <c r="T11" s="333">
        <f>+'2.Material_Educativo'!AD62</f>
        <v>105897405</v>
      </c>
      <c r="U11" s="333">
        <f>+'2.Material_Educativo'!AE62</f>
        <v>0</v>
      </c>
      <c r="V11" s="333">
        <f>+'2.Material_Educativo'!AF62</f>
        <v>8367067</v>
      </c>
      <c r="W11" s="333">
        <f>+'2.Material_Educativo'!AG62</f>
        <v>0</v>
      </c>
      <c r="X11" s="333">
        <f>+'2.Material_Educativo'!AH62</f>
        <v>47369583</v>
      </c>
      <c r="Y11" s="333">
        <f>+'2.Material_Educativo'!AI62</f>
        <v>0</v>
      </c>
      <c r="Z11" s="333">
        <f>+'2.Material_Educativo'!AJ62</f>
        <v>199980868</v>
      </c>
      <c r="AA11" s="333">
        <f>+'2.Material_Educativo'!AK62</f>
        <v>0</v>
      </c>
      <c r="AB11" s="332"/>
      <c r="AC11" s="333">
        <f>+'2.Material_Educativo'!AM62</f>
        <v>142143976</v>
      </c>
      <c r="AD11" s="332"/>
      <c r="AE11" s="366" t="s">
        <v>23</v>
      </c>
      <c r="AF11" s="361">
        <f>+'2.Material_Educativo'!AA94</f>
        <v>212879504</v>
      </c>
      <c r="AG11" s="333">
        <f>+'2.Material_Educativo'!AB94</f>
        <v>1979085</v>
      </c>
      <c r="AH11" s="333">
        <f>+'2.Material_Educativo'!AC94</f>
        <v>605768939</v>
      </c>
      <c r="AI11" s="333">
        <f>+'2.Material_Educativo'!AD94</f>
        <v>46669650</v>
      </c>
      <c r="AJ11" s="333">
        <f>+'2.Material_Educativo'!AE94</f>
        <v>0</v>
      </c>
      <c r="AK11" s="333">
        <f>+'2.Material_Educativo'!AF94</f>
        <v>8640975</v>
      </c>
      <c r="AL11" s="333">
        <f>+'2.Material_Educativo'!AG94</f>
        <v>0</v>
      </c>
      <c r="AM11" s="333">
        <f>+'2.Material_Educativo'!AH94</f>
        <v>34553605</v>
      </c>
      <c r="AN11" s="333">
        <f>+'2.Material_Educativo'!AI94</f>
        <v>0</v>
      </c>
      <c r="AO11" s="333">
        <f>+'2.Material_Educativo'!AJ94</f>
        <v>135264356</v>
      </c>
      <c r="AP11" s="333">
        <f>+'2.Material_Educativo'!AK94</f>
        <v>0</v>
      </c>
      <c r="AR11" s="333">
        <f>+'2.Material_Educativo'!AM94</f>
        <v>131675169</v>
      </c>
      <c r="AS11" s="332"/>
    </row>
    <row r="12" spans="1:45" s="149" customFormat="1" ht="30" customHeight="1" x14ac:dyDescent="0.35">
      <c r="A12" s="366" t="s">
        <v>24</v>
      </c>
      <c r="B12" s="361">
        <f>+'3.Gtos_Administrativos'!AB25</f>
        <v>36078579</v>
      </c>
      <c r="C12" s="333">
        <f>+'3.Gtos_Administrativos'!AC25</f>
        <v>8683686</v>
      </c>
      <c r="D12" s="333">
        <f>+'3.Gtos_Administrativos'!AD25</f>
        <v>93712068</v>
      </c>
      <c r="E12" s="333">
        <f>+'3.Gtos_Administrativos'!AE25</f>
        <v>32449808</v>
      </c>
      <c r="F12" s="333">
        <f>+'3.Gtos_Administrativos'!AF25</f>
        <v>0</v>
      </c>
      <c r="G12" s="333">
        <f>+'3.Gtos_Administrativos'!AG25</f>
        <v>17160066</v>
      </c>
      <c r="H12" s="333">
        <f>+'3.Gtos_Administrativos'!AH25</f>
        <v>0</v>
      </c>
      <c r="I12" s="333">
        <f>+'3.Gtos_Administrativos'!AI25</f>
        <v>27017992</v>
      </c>
      <c r="J12" s="333">
        <f>+'3.Gtos_Administrativos'!AJ25</f>
        <v>0</v>
      </c>
      <c r="K12" s="333">
        <f>+'3.Gtos_Administrativos'!AK25</f>
        <v>42870309</v>
      </c>
      <c r="L12" s="333">
        <f>+'3.Gtos_Administrativos'!AL25</f>
        <v>0</v>
      </c>
      <c r="M12" s="332"/>
      <c r="N12" s="333">
        <f>+'3.Gtos_Administrativos'!AN25</f>
        <v>30442586</v>
      </c>
      <c r="P12" s="366" t="s">
        <v>24</v>
      </c>
      <c r="Q12" s="361">
        <f>+'3.Gtos_Administrativos'!AB41</f>
        <v>43218229</v>
      </c>
      <c r="R12" s="333">
        <f>+'3.Gtos_Administrativos'!AC41</f>
        <v>14845730</v>
      </c>
      <c r="S12" s="333">
        <f>+'3.Gtos_Administrativos'!AD41</f>
        <v>133420789</v>
      </c>
      <c r="T12" s="333">
        <f>+'3.Gtos_Administrativos'!AE41</f>
        <v>62151468</v>
      </c>
      <c r="U12" s="333">
        <f>+'3.Gtos_Administrativos'!AF41</f>
        <v>0</v>
      </c>
      <c r="V12" s="333">
        <f>+'3.Gtos_Administrativos'!AG41</f>
        <v>28975315</v>
      </c>
      <c r="W12" s="333">
        <f>+'3.Gtos_Administrativos'!AH41</f>
        <v>0</v>
      </c>
      <c r="X12" s="333">
        <f>+'3.Gtos_Administrativos'!AI41</f>
        <v>44652572</v>
      </c>
      <c r="Y12" s="333">
        <f>+'3.Gtos_Administrativos'!AJ41</f>
        <v>0</v>
      </c>
      <c r="Z12" s="333">
        <f>+'3.Gtos_Administrativos'!AK41</f>
        <v>63365407</v>
      </c>
      <c r="AA12" s="333">
        <f>+'3.Gtos_Administrativos'!AL41</f>
        <v>0</v>
      </c>
      <c r="AB12" s="332"/>
      <c r="AC12" s="333">
        <f>+'3.Gtos_Administrativos'!AN41</f>
        <v>48021889</v>
      </c>
      <c r="AD12" s="332"/>
      <c r="AE12" s="366" t="s">
        <v>24</v>
      </c>
      <c r="AF12" s="361">
        <f>+'3.Gtos_Administrativos'!AB57</f>
        <v>57763052</v>
      </c>
      <c r="AG12" s="333">
        <f>+'3.Gtos_Administrativos'!AC57</f>
        <v>10521732</v>
      </c>
      <c r="AH12" s="333">
        <f>+'3.Gtos_Administrativos'!AD57</f>
        <v>192788035</v>
      </c>
      <c r="AI12" s="333">
        <f>+'3.Gtos_Administrativos'!AE57</f>
        <v>44265703</v>
      </c>
      <c r="AJ12" s="333">
        <f>+'3.Gtos_Administrativos'!AF57</f>
        <v>0</v>
      </c>
      <c r="AK12" s="333">
        <f>+'3.Gtos_Administrativos'!AG57</f>
        <v>25570779</v>
      </c>
      <c r="AL12" s="333">
        <f>+'3.Gtos_Administrativos'!AH57</f>
        <v>0</v>
      </c>
      <c r="AM12" s="333">
        <f>+'3.Gtos_Administrativos'!AI57</f>
        <v>40692034</v>
      </c>
      <c r="AN12" s="333">
        <f>+'3.Gtos_Administrativos'!AJ57</f>
        <v>0</v>
      </c>
      <c r="AO12" s="333">
        <f>+'3.Gtos_Administrativos'!AK57</f>
        <v>63244324</v>
      </c>
      <c r="AP12" s="333">
        <f>+'3.Gtos_Administrativos'!AL57</f>
        <v>0</v>
      </c>
      <c r="AR12" s="333">
        <f>+'3.Gtos_Administrativos'!AN57</f>
        <v>53723787</v>
      </c>
      <c r="AS12" s="332"/>
    </row>
    <row r="13" spans="1:45" s="149" customFormat="1" ht="30" customHeight="1" x14ac:dyDescent="0.35">
      <c r="A13" s="366" t="s">
        <v>25</v>
      </c>
      <c r="B13" s="361">
        <f>+'4.Gastos_Grales'!AB17</f>
        <v>80847636</v>
      </c>
      <c r="C13" s="333">
        <f>+'4.Gastos_Grales'!AC17</f>
        <v>53840032</v>
      </c>
      <c r="D13" s="333">
        <f>+'4.Gastos_Grales'!AD17</f>
        <v>230364412</v>
      </c>
      <c r="E13" s="333">
        <f>+'4.Gastos_Grales'!AE17</f>
        <v>106612730</v>
      </c>
      <c r="F13" s="333">
        <f>+'4.Gastos_Grales'!AF17</f>
        <v>0</v>
      </c>
      <c r="G13" s="333">
        <f>+'4.Gastos_Grales'!AG17</f>
        <v>94783867</v>
      </c>
      <c r="H13" s="333">
        <f>+'4.Gastos_Grales'!AH17</f>
        <v>0</v>
      </c>
      <c r="I13" s="333">
        <f>+'4.Gastos_Grales'!AI17</f>
        <v>111884513</v>
      </c>
      <c r="J13" s="333">
        <f>+'4.Gastos_Grales'!AJ17</f>
        <v>0</v>
      </c>
      <c r="K13" s="333">
        <f>+'4.Gastos_Grales'!AK17</f>
        <v>131962287</v>
      </c>
      <c r="L13" s="333">
        <f>+'4.Gastos_Grales'!AL17</f>
        <v>0</v>
      </c>
      <c r="M13" s="332"/>
      <c r="N13" s="333">
        <f>+'4.Gastos_Grales'!AN17</f>
        <v>99699447</v>
      </c>
      <c r="P13" s="366" t="s">
        <v>25</v>
      </c>
      <c r="Q13" s="361">
        <f>+'4.Gastos_Grales'!AB28</f>
        <v>81877916</v>
      </c>
      <c r="R13" s="333">
        <f>+'4.Gastos_Grales'!AC28</f>
        <v>58136282</v>
      </c>
      <c r="S13" s="333">
        <f>+'4.Gastos_Grales'!AD28</f>
        <v>248094583</v>
      </c>
      <c r="T13" s="333">
        <f>+'4.Gastos_Grales'!AE28</f>
        <v>110175213</v>
      </c>
      <c r="U13" s="333">
        <f>+'4.Gastos_Grales'!AF28</f>
        <v>0</v>
      </c>
      <c r="V13" s="333">
        <f>+'4.Gastos_Grales'!AG28</f>
        <v>103883664</v>
      </c>
      <c r="W13" s="333">
        <f>+'4.Gastos_Grales'!AH28</f>
        <v>0</v>
      </c>
      <c r="X13" s="333">
        <f>+'4.Gastos_Grales'!AI28</f>
        <v>119773147</v>
      </c>
      <c r="Y13" s="333">
        <f>+'4.Gastos_Grales'!AJ28</f>
        <v>0</v>
      </c>
      <c r="Z13" s="333">
        <f>+'4.Gastos_Grales'!AK28</f>
        <v>139232086</v>
      </c>
      <c r="AA13" s="333">
        <f>+'4.Gastos_Grales'!AL28</f>
        <v>0</v>
      </c>
      <c r="AB13" s="332"/>
      <c r="AC13" s="333">
        <f>+'4.Gastos_Grales'!AN28</f>
        <v>106535729</v>
      </c>
      <c r="AD13" s="332"/>
      <c r="AE13" s="366" t="s">
        <v>25</v>
      </c>
      <c r="AF13" s="361">
        <f>+'4.Gastos_Grales'!AB39</f>
        <v>77450583</v>
      </c>
      <c r="AG13" s="333">
        <f>+'4.Gastos_Grales'!AC39</f>
        <v>52774018</v>
      </c>
      <c r="AH13" s="333">
        <f>+'4.Gastos_Grales'!AD39</f>
        <v>254742412</v>
      </c>
      <c r="AI13" s="333">
        <f>+'4.Gastos_Grales'!AE39</f>
        <v>105869039</v>
      </c>
      <c r="AJ13" s="333">
        <f>+'4.Gastos_Grales'!AF39</f>
        <v>0</v>
      </c>
      <c r="AK13" s="333">
        <f>+'4.Gastos_Grales'!AG39</f>
        <v>98405003</v>
      </c>
      <c r="AL13" s="333">
        <f>+'4.Gastos_Grales'!AH39</f>
        <v>0</v>
      </c>
      <c r="AM13" s="333">
        <f>+'4.Gastos_Grales'!AI39</f>
        <v>114169324</v>
      </c>
      <c r="AN13" s="333">
        <f>+'4.Gastos_Grales'!AJ39</f>
        <v>0</v>
      </c>
      <c r="AO13" s="333">
        <f>+'4.Gastos_Grales'!AK39</f>
        <v>134712519</v>
      </c>
      <c r="AP13" s="333">
        <f>+'4.Gastos_Grales'!AL39</f>
        <v>0</v>
      </c>
      <c r="AR13" s="333">
        <f>+'4.Gastos_Grales'!AN39</f>
        <v>103786701</v>
      </c>
      <c r="AS13" s="332"/>
    </row>
    <row r="14" spans="1:45" s="149" customFormat="1" ht="32.25" customHeight="1" thickBot="1" x14ac:dyDescent="0.4">
      <c r="A14" s="367" t="s">
        <v>26</v>
      </c>
      <c r="B14" s="362">
        <f>+'5.Estrategias_Permanencia'!Z15</f>
        <v>153515491</v>
      </c>
      <c r="C14" s="334">
        <f>+'5.Estrategias_Permanencia'!AA15</f>
        <v>8114633</v>
      </c>
      <c r="D14" s="334">
        <f>+'5.Estrategias_Permanencia'!AB15</f>
        <v>367218654</v>
      </c>
      <c r="E14" s="334">
        <f>+'5.Estrategias_Permanencia'!AC15</f>
        <v>29095200</v>
      </c>
      <c r="F14" s="334">
        <f>+'5.Estrategias_Permanencia'!AD15</f>
        <v>0</v>
      </c>
      <c r="G14" s="334">
        <f>+'5.Estrategias_Permanencia'!AE15</f>
        <v>16591954</v>
      </c>
      <c r="H14" s="334">
        <f>+'5.Estrategias_Permanencia'!AF15</f>
        <v>0</v>
      </c>
      <c r="I14" s="334">
        <f>+'5.Estrategias_Permanencia'!AG15</f>
        <v>32478196</v>
      </c>
      <c r="J14" s="334">
        <f>+'5.Estrategias_Permanencia'!AH15</f>
        <v>0</v>
      </c>
      <c r="K14" s="334">
        <f>+'5.Estrategias_Permanencia'!AI15</f>
        <v>96043648</v>
      </c>
      <c r="L14" s="334">
        <f>+'5.Estrategias_Permanencia'!AJ15</f>
        <v>0</v>
      </c>
      <c r="M14" s="335"/>
      <c r="N14" s="334">
        <f>+'5.Estrategias_Permanencia'!AL15</f>
        <v>84131551</v>
      </c>
      <c r="P14" s="367" t="s">
        <v>26</v>
      </c>
      <c r="Q14" s="362">
        <f>+'5.Estrategias_Permanencia'!Z24</f>
        <v>137898776</v>
      </c>
      <c r="R14" s="334">
        <f>+'5.Estrategias_Permanencia'!AA24</f>
        <v>9281300</v>
      </c>
      <c r="S14" s="334">
        <f>+'5.Estrategias_Permanencia'!AB24</f>
        <v>367218654</v>
      </c>
      <c r="T14" s="334">
        <f>+'5.Estrategias_Permanencia'!AC24</f>
        <v>66097600</v>
      </c>
      <c r="U14" s="334">
        <f>+'5.Estrategias_Permanencia'!AD24</f>
        <v>0</v>
      </c>
      <c r="V14" s="334">
        <f>+'5.Estrategias_Permanencia'!AE24</f>
        <v>22215938</v>
      </c>
      <c r="W14" s="334">
        <f>+'5.Estrategias_Permanencia'!AF24</f>
        <v>0</v>
      </c>
      <c r="X14" s="334">
        <f>+'5.Estrategias_Permanencia'!AG24</f>
        <v>45807653</v>
      </c>
      <c r="Y14" s="334">
        <f>+'5.Estrategias_Permanencia'!AH24</f>
        <v>0</v>
      </c>
      <c r="Z14" s="334">
        <f>+'5.Estrategias_Permanencia'!AI24</f>
        <v>105820412</v>
      </c>
      <c r="AA14" s="334">
        <f>+'5.Estrategias_Permanencia'!AJ24</f>
        <v>0</v>
      </c>
      <c r="AB14" s="332"/>
      <c r="AC14" s="334">
        <f>+'5.Estrategias_Permanencia'!AL24</f>
        <v>92232031</v>
      </c>
      <c r="AD14" s="335"/>
      <c r="AE14" s="367" t="s">
        <v>26</v>
      </c>
      <c r="AF14" s="362">
        <f>+'5.Estrategias_Permanencia'!Z33</f>
        <v>175916068</v>
      </c>
      <c r="AG14" s="334">
        <f>+'5.Estrategias_Permanencia'!AA33</f>
        <v>4547900</v>
      </c>
      <c r="AH14" s="334">
        <f>+'5.Estrategias_Permanencia'!AB33</f>
        <v>536097000</v>
      </c>
      <c r="AI14" s="334">
        <f>+'5.Estrategias_Permanencia'!AC33</f>
        <v>43028500</v>
      </c>
      <c r="AJ14" s="334">
        <f>+'5.Estrategias_Permanencia'!AD33</f>
        <v>0</v>
      </c>
      <c r="AK14" s="334">
        <f>+'5.Estrategias_Permanencia'!AE33</f>
        <v>13036163</v>
      </c>
      <c r="AL14" s="334">
        <f>+'5.Estrategias_Permanencia'!AF33</f>
        <v>0</v>
      </c>
      <c r="AM14" s="334">
        <f>+'5.Estrategias_Permanencia'!AG33</f>
        <v>34134574</v>
      </c>
      <c r="AN14" s="334">
        <f>+'5.Estrategias_Permanencia'!AH33</f>
        <v>0</v>
      </c>
      <c r="AO14" s="334">
        <f>+'5.Estrategias_Permanencia'!AI33</f>
        <v>112613267</v>
      </c>
      <c r="AP14" s="334">
        <f>+'5.Estrategias_Permanencia'!AJ33</f>
        <v>0</v>
      </c>
      <c r="AR14" s="334">
        <f>+'5.Estrategias_Permanencia'!AL33</f>
        <v>118553840</v>
      </c>
      <c r="AS14" s="335"/>
    </row>
    <row r="15" spans="1:45" s="134" customFormat="1" ht="34.5" customHeight="1" thickBot="1" x14ac:dyDescent="0.4">
      <c r="A15" s="368" t="s">
        <v>27</v>
      </c>
      <c r="B15" s="363">
        <f>SUM(B10:B13)</f>
        <v>329611917</v>
      </c>
      <c r="C15" s="336">
        <f t="shared" ref="C15:L15" si="0">SUM(C10:C13)</f>
        <v>166735262</v>
      </c>
      <c r="D15" s="336">
        <f t="shared" si="0"/>
        <v>952017193</v>
      </c>
      <c r="E15" s="336">
        <f t="shared" si="0"/>
        <v>332537073</v>
      </c>
      <c r="F15" s="347">
        <f t="shared" si="0"/>
        <v>0</v>
      </c>
      <c r="G15" s="336">
        <f t="shared" si="0"/>
        <v>239568318</v>
      </c>
      <c r="H15" s="336">
        <f t="shared" si="0"/>
        <v>0</v>
      </c>
      <c r="I15" s="336">
        <f t="shared" si="0"/>
        <v>293644901</v>
      </c>
      <c r="J15" s="336">
        <f t="shared" si="0"/>
        <v>0</v>
      </c>
      <c r="K15" s="336">
        <f t="shared" si="0"/>
        <v>440771379</v>
      </c>
      <c r="L15" s="336">
        <f t="shared" si="0"/>
        <v>0</v>
      </c>
      <c r="M15" s="337"/>
      <c r="N15" s="336">
        <f t="shared" ref="N15" si="1">SUM(N10:N13)</f>
        <v>363858201</v>
      </c>
      <c r="O15" s="338"/>
      <c r="P15" s="368" t="s">
        <v>27</v>
      </c>
      <c r="Q15" s="363">
        <f>SUM(Q10:Q13)</f>
        <v>400356106</v>
      </c>
      <c r="R15" s="336">
        <f t="shared" ref="R15:AA15" si="2">SUM(R10:R13)</f>
        <v>172963511</v>
      </c>
      <c r="S15" s="336">
        <f t="shared" si="2"/>
        <v>1145190192</v>
      </c>
      <c r="T15" s="336">
        <f t="shared" si="2"/>
        <v>396209788</v>
      </c>
      <c r="U15" s="347">
        <f t="shared" si="2"/>
        <v>0</v>
      </c>
      <c r="V15" s="336">
        <f t="shared" si="2"/>
        <v>262714568</v>
      </c>
      <c r="W15" s="347">
        <f t="shared" si="2"/>
        <v>0</v>
      </c>
      <c r="X15" s="336">
        <f t="shared" si="2"/>
        <v>335831171</v>
      </c>
      <c r="Y15" s="347">
        <f t="shared" si="2"/>
        <v>0</v>
      </c>
      <c r="Z15" s="336">
        <f t="shared" si="2"/>
        <v>529363534</v>
      </c>
      <c r="AA15" s="347">
        <f t="shared" si="2"/>
        <v>0</v>
      </c>
      <c r="AB15" s="337"/>
      <c r="AC15" s="336">
        <f t="shared" ref="AC15" si="3">SUM(AC10:AC13)</f>
        <v>419344768</v>
      </c>
      <c r="AD15" s="337"/>
      <c r="AE15" s="368" t="s">
        <v>27</v>
      </c>
      <c r="AF15" s="363">
        <f>SUM(AF10:AF13)</f>
        <v>367024730</v>
      </c>
      <c r="AG15" s="336">
        <f t="shared" ref="AG15:AP15" si="4">SUM(AG10:AG13)</f>
        <v>161656387</v>
      </c>
      <c r="AH15" s="336">
        <f t="shared" si="4"/>
        <v>1225489529</v>
      </c>
      <c r="AI15" s="336">
        <f t="shared" si="4"/>
        <v>318326761</v>
      </c>
      <c r="AJ15" s="347">
        <f t="shared" si="4"/>
        <v>0</v>
      </c>
      <c r="AK15" s="336">
        <f t="shared" si="4"/>
        <v>254009051</v>
      </c>
      <c r="AL15" s="347">
        <f t="shared" si="4"/>
        <v>0</v>
      </c>
      <c r="AM15" s="336">
        <f t="shared" si="4"/>
        <v>313020413</v>
      </c>
      <c r="AN15" s="347">
        <f t="shared" si="4"/>
        <v>0</v>
      </c>
      <c r="AO15" s="336">
        <f t="shared" si="4"/>
        <v>459270798</v>
      </c>
      <c r="AP15" s="336">
        <f t="shared" si="4"/>
        <v>0</v>
      </c>
      <c r="AQ15" s="338"/>
      <c r="AR15" s="336">
        <f t="shared" ref="AR15" si="5">SUM(AR10:AR13)</f>
        <v>414962520</v>
      </c>
      <c r="AS15" s="337"/>
    </row>
    <row r="16" spans="1:45" s="134" customFormat="1" ht="17.25" customHeight="1" thickBot="1" x14ac:dyDescent="0.4">
      <c r="F16" s="348"/>
      <c r="U16" s="348"/>
      <c r="W16" s="348"/>
      <c r="Y16" s="348"/>
      <c r="AA16" s="348"/>
      <c r="AJ16" s="348"/>
      <c r="AL16" s="348"/>
      <c r="AN16" s="348"/>
    </row>
    <row r="17" spans="1:45" s="150" customFormat="1" ht="29.25" customHeight="1" thickBot="1" x14ac:dyDescent="0.55000000000000004">
      <c r="A17" s="370" t="s">
        <v>28</v>
      </c>
      <c r="B17" s="369">
        <f>+B15/500</f>
        <v>659223.83400000003</v>
      </c>
      <c r="C17" s="340">
        <f t="shared" ref="C17:K17" si="6">+C15/500</f>
        <v>333470.52399999998</v>
      </c>
      <c r="D17" s="340">
        <f t="shared" si="6"/>
        <v>1904034.3859999999</v>
      </c>
      <c r="E17" s="340">
        <f t="shared" si="6"/>
        <v>665074.14599999995</v>
      </c>
      <c r="F17" s="349"/>
      <c r="G17" s="340">
        <f t="shared" si="6"/>
        <v>479136.636</v>
      </c>
      <c r="H17" s="340"/>
      <c r="I17" s="340">
        <f t="shared" si="6"/>
        <v>587289.80200000003</v>
      </c>
      <c r="J17" s="340"/>
      <c r="K17" s="340">
        <f t="shared" si="6"/>
        <v>881542.75800000003</v>
      </c>
      <c r="L17" s="340"/>
      <c r="M17" s="373"/>
      <c r="N17" s="376">
        <f t="shared" ref="N17" si="7">+N15/500</f>
        <v>727716.402</v>
      </c>
      <c r="O17" s="341"/>
      <c r="P17" s="339" t="s">
        <v>28</v>
      </c>
      <c r="Q17" s="340">
        <f>+Q15/1000</f>
        <v>400356.10600000003</v>
      </c>
      <c r="R17" s="340">
        <f t="shared" ref="R17:AC17" si="8">+R15/1000</f>
        <v>172963.511</v>
      </c>
      <c r="S17" s="340">
        <f t="shared" si="8"/>
        <v>1145190.192</v>
      </c>
      <c r="T17" s="340">
        <f t="shared" si="8"/>
        <v>396209.788</v>
      </c>
      <c r="U17" s="340"/>
      <c r="V17" s="340">
        <f t="shared" si="8"/>
        <v>262714.56800000003</v>
      </c>
      <c r="W17" s="340"/>
      <c r="X17" s="340">
        <f t="shared" si="8"/>
        <v>335831.17099999997</v>
      </c>
      <c r="Y17" s="340"/>
      <c r="Z17" s="340">
        <f t="shared" si="8"/>
        <v>529363.53399999999</v>
      </c>
      <c r="AA17" s="340"/>
      <c r="AB17" s="134"/>
      <c r="AC17" s="340">
        <f t="shared" si="8"/>
        <v>419344.76799999998</v>
      </c>
      <c r="AD17" s="134"/>
      <c r="AE17" s="339" t="s">
        <v>28</v>
      </c>
      <c r="AF17" s="340">
        <f>+AF15/1562</f>
        <v>234971.01792573623</v>
      </c>
      <c r="AG17" s="340">
        <f t="shared" ref="AG17:AR17" si="9">+AG15/1562</f>
        <v>103493.20550576184</v>
      </c>
      <c r="AH17" s="340">
        <f t="shared" si="9"/>
        <v>784564.35915492952</v>
      </c>
      <c r="AI17" s="340">
        <f t="shared" si="9"/>
        <v>203794.34122919335</v>
      </c>
      <c r="AJ17" s="340"/>
      <c r="AK17" s="340">
        <f t="shared" si="9"/>
        <v>162617.83034571062</v>
      </c>
      <c r="AL17" s="340"/>
      <c r="AM17" s="340">
        <f t="shared" si="9"/>
        <v>200397.1914212548</v>
      </c>
      <c r="AN17" s="340"/>
      <c r="AO17" s="340">
        <f t="shared" si="9"/>
        <v>294027.39948783611</v>
      </c>
      <c r="AP17" s="340"/>
      <c r="AQ17" s="341"/>
      <c r="AR17" s="340">
        <f t="shared" si="9"/>
        <v>265661.02432778489</v>
      </c>
    </row>
    <row r="18" spans="1:45" s="134" customFormat="1" ht="15" customHeight="1" x14ac:dyDescent="0.35">
      <c r="F18" s="348"/>
      <c r="U18" s="348"/>
      <c r="W18" s="348"/>
      <c r="Y18" s="348"/>
      <c r="AA18" s="348"/>
      <c r="AJ18" s="348"/>
      <c r="AL18" s="348"/>
      <c r="AN18" s="348"/>
    </row>
    <row r="19" spans="1:45" s="149" customFormat="1" ht="31.5" customHeight="1" x14ac:dyDescent="0.35">
      <c r="A19" s="649" t="s">
        <v>29</v>
      </c>
      <c r="B19" s="649"/>
      <c r="C19" s="649"/>
      <c r="D19" s="649"/>
      <c r="E19" s="649"/>
      <c r="F19" s="649"/>
      <c r="G19" s="649"/>
      <c r="H19" s="649"/>
      <c r="I19" s="649"/>
      <c r="J19" s="649"/>
      <c r="K19" s="649"/>
      <c r="L19" s="649"/>
      <c r="M19" s="649"/>
      <c r="N19" s="649"/>
      <c r="O19" s="649"/>
      <c r="P19" s="649"/>
      <c r="Q19" s="649"/>
      <c r="R19" s="649"/>
      <c r="S19" s="649"/>
      <c r="T19" s="649"/>
      <c r="U19" s="649"/>
      <c r="V19" s="649"/>
      <c r="W19" s="649"/>
      <c r="X19" s="649"/>
      <c r="Y19" s="649"/>
      <c r="Z19" s="649"/>
      <c r="AA19" s="649"/>
      <c r="AB19" s="649"/>
      <c r="AC19" s="649"/>
      <c r="AD19" s="649"/>
      <c r="AE19" s="649"/>
      <c r="AF19" s="649"/>
      <c r="AG19" s="649"/>
      <c r="AH19" s="649"/>
      <c r="AI19" s="649"/>
      <c r="AJ19" s="649"/>
      <c r="AK19" s="649"/>
      <c r="AL19" s="649"/>
      <c r="AM19" s="649"/>
      <c r="AN19" s="649"/>
      <c r="AO19" s="649"/>
      <c r="AP19" s="649"/>
      <c r="AQ19" s="649"/>
      <c r="AR19" s="649"/>
      <c r="AS19" s="134"/>
    </row>
    <row r="20" spans="1:45" ht="15" thickBot="1" x14ac:dyDescent="0.4"/>
    <row r="21" spans="1:45" s="149" customFormat="1" ht="34.5" customHeight="1" thickBot="1" x14ac:dyDescent="0.55000000000000004">
      <c r="A21" s="377" t="s">
        <v>19</v>
      </c>
      <c r="B21" s="151"/>
      <c r="C21" s="151"/>
      <c r="D21" s="152"/>
      <c r="E21" s="152"/>
      <c r="F21" s="344"/>
      <c r="G21" s="152"/>
      <c r="H21" s="152"/>
      <c r="I21" s="152"/>
      <c r="J21" s="152"/>
      <c r="K21" s="152"/>
      <c r="L21" s="152"/>
      <c r="M21" s="152"/>
      <c r="N21" s="152"/>
      <c r="O21" s="152"/>
      <c r="P21" s="377" t="s">
        <v>475</v>
      </c>
      <c r="Q21" s="356"/>
      <c r="R21" s="356"/>
      <c r="S21" s="356"/>
      <c r="T21" s="356"/>
      <c r="U21" s="357"/>
      <c r="V21" s="356"/>
      <c r="W21" s="357"/>
      <c r="X21" s="356"/>
      <c r="Y21" s="357"/>
      <c r="Z21" s="356"/>
      <c r="AA21" s="357"/>
      <c r="AB21" s="356"/>
      <c r="AC21" s="356"/>
      <c r="AD21" s="152"/>
      <c r="AE21" s="377" t="s">
        <v>33</v>
      </c>
      <c r="AF21" s="358"/>
      <c r="AG21" s="151"/>
      <c r="AH21" s="151"/>
      <c r="AI21" s="152"/>
      <c r="AJ21" s="152"/>
      <c r="AK21" s="344"/>
      <c r="AL21" s="152"/>
      <c r="AM21" s="152"/>
      <c r="AN21" s="152"/>
      <c r="AO21" s="152"/>
      <c r="AP21" s="152"/>
      <c r="AQ21" s="152"/>
      <c r="AR21" s="152"/>
      <c r="AS21" s="150"/>
    </row>
    <row r="22" spans="1:45" s="149" customFormat="1" ht="34.5" customHeight="1" thickBot="1" x14ac:dyDescent="0.4">
      <c r="A22" s="380" t="s">
        <v>20</v>
      </c>
      <c r="B22" s="359" t="s">
        <v>467</v>
      </c>
      <c r="C22" s="329" t="s">
        <v>468</v>
      </c>
      <c r="D22" s="329" t="s">
        <v>469</v>
      </c>
      <c r="E22" s="329" t="s">
        <v>36</v>
      </c>
      <c r="F22" s="345" t="s">
        <v>470</v>
      </c>
      <c r="G22" s="329" t="s">
        <v>34</v>
      </c>
      <c r="H22" s="329" t="s">
        <v>470</v>
      </c>
      <c r="I22" s="329" t="s">
        <v>35</v>
      </c>
      <c r="J22" s="329" t="s">
        <v>470</v>
      </c>
      <c r="K22" s="329" t="s">
        <v>471</v>
      </c>
      <c r="L22" s="329" t="s">
        <v>470</v>
      </c>
      <c r="M22"/>
      <c r="N22" s="375" t="s">
        <v>55</v>
      </c>
      <c r="O22" s="134"/>
      <c r="P22" s="380" t="s">
        <v>20</v>
      </c>
      <c r="Q22" s="359" t="s">
        <v>467</v>
      </c>
      <c r="R22" s="329" t="s">
        <v>468</v>
      </c>
      <c r="S22" s="329" t="s">
        <v>469</v>
      </c>
      <c r="T22" s="329" t="s">
        <v>36</v>
      </c>
      <c r="U22" s="345" t="s">
        <v>470</v>
      </c>
      <c r="V22" s="329" t="s">
        <v>34</v>
      </c>
      <c r="W22" s="345" t="s">
        <v>470</v>
      </c>
      <c r="X22" s="329" t="s">
        <v>35</v>
      </c>
      <c r="Y22" s="345" t="s">
        <v>470</v>
      </c>
      <c r="Z22" s="329" t="s">
        <v>471</v>
      </c>
      <c r="AA22" s="345" t="s">
        <v>470</v>
      </c>
      <c r="AB22"/>
      <c r="AC22" s="330" t="s">
        <v>55</v>
      </c>
      <c r="AD22"/>
      <c r="AE22" s="380" t="s">
        <v>20</v>
      </c>
      <c r="AF22" s="359" t="s">
        <v>467</v>
      </c>
      <c r="AG22" s="329" t="s">
        <v>468</v>
      </c>
      <c r="AH22" s="329" t="s">
        <v>469</v>
      </c>
      <c r="AI22" s="329" t="s">
        <v>36</v>
      </c>
      <c r="AJ22" s="345" t="s">
        <v>470</v>
      </c>
      <c r="AK22" s="329" t="s">
        <v>34</v>
      </c>
      <c r="AL22" s="345" t="s">
        <v>470</v>
      </c>
      <c r="AM22" s="329" t="s">
        <v>35</v>
      </c>
      <c r="AN22" s="345" t="s">
        <v>470</v>
      </c>
      <c r="AO22" s="329" t="s">
        <v>471</v>
      </c>
      <c r="AP22" s="329" t="s">
        <v>470</v>
      </c>
      <c r="AQ22" s="134"/>
      <c r="AR22" s="330" t="s">
        <v>55</v>
      </c>
      <c r="AS22"/>
    </row>
    <row r="23" spans="1:45" s="134" customFormat="1" ht="18.5" x14ac:dyDescent="0.35">
      <c r="A23" s="366" t="s">
        <v>22</v>
      </c>
      <c r="B23" s="360">
        <f>+'1.Recurso_Humano'!Z46</f>
        <v>1502700</v>
      </c>
      <c r="C23" s="331">
        <f>+'1.Recurso_Humano'!AA46</f>
        <v>13452935</v>
      </c>
      <c r="D23" s="331">
        <f>+'1.Recurso_Humano'!AB46</f>
        <v>17764277</v>
      </c>
      <c r="E23" s="331">
        <f>+'1.Recurso_Humano'!AC46</f>
        <v>14690923</v>
      </c>
      <c r="F23" s="331">
        <f>+'1.Recurso_Humano'!AD46</f>
        <v>0</v>
      </c>
      <c r="G23" s="331">
        <f>+'1.Recurso_Humano'!AE46</f>
        <v>14844654</v>
      </c>
      <c r="H23" s="331">
        <f>+'1.Recurso_Humano'!AF46</f>
        <v>0</v>
      </c>
      <c r="I23" s="331">
        <f>+'1.Recurso_Humano'!AG46</f>
        <v>14924126</v>
      </c>
      <c r="J23" s="331">
        <f>+'1.Recurso_Humano'!AH46</f>
        <v>0</v>
      </c>
      <c r="K23" s="331">
        <f>+'1.Recurso_Humano'!AI46</f>
        <v>15010968</v>
      </c>
      <c r="L23" s="331">
        <f>+'1.Recurso_Humano'!AJ46</f>
        <v>0</v>
      </c>
      <c r="M23"/>
      <c r="N23" s="331">
        <f>+'1.Recurso_Humano'!AL46</f>
        <v>14996817</v>
      </c>
      <c r="O23" s="149"/>
      <c r="P23" s="366" t="s">
        <v>22</v>
      </c>
      <c r="Q23" s="360">
        <f>+'1.Recurso_Humano'!Z85</f>
        <v>1962150</v>
      </c>
      <c r="R23" s="331">
        <f>+'1.Recurso_Humano'!AA85</f>
        <v>13452935</v>
      </c>
      <c r="S23" s="331">
        <f>+'1.Recurso_Humano'!AB85</f>
        <v>18767098</v>
      </c>
      <c r="T23" s="331">
        <f>+'1.Recurso_Humano'!AC85</f>
        <v>14690923</v>
      </c>
      <c r="U23" s="331">
        <f>+'1.Recurso_Humano'!AD85</f>
        <v>0</v>
      </c>
      <c r="V23" s="331">
        <f>+'1.Recurso_Humano'!AE85</f>
        <v>15291791</v>
      </c>
      <c r="W23" s="331">
        <f>+'1.Recurso_Humano'!AF85</f>
        <v>0</v>
      </c>
      <c r="X23" s="331">
        <f>+'1.Recurso_Humano'!AG85</f>
        <v>15436292</v>
      </c>
      <c r="Y23" s="331">
        <f>+'1.Recurso_Humano'!AH85</f>
        <v>0</v>
      </c>
      <c r="Z23" s="331">
        <f>+'1.Recurso_Humano'!AI85</f>
        <v>15596526</v>
      </c>
      <c r="AA23" s="331">
        <f>+'1.Recurso_Humano'!AJ85</f>
        <v>0</v>
      </c>
      <c r="AB23"/>
      <c r="AC23" s="331">
        <f>+'1.Recurso_Humano'!AL85</f>
        <v>15163954</v>
      </c>
      <c r="AD23"/>
      <c r="AE23" s="366" t="s">
        <v>22</v>
      </c>
      <c r="AF23" s="360">
        <f>+'1.Recurso_Humano'!Z123</f>
        <v>1502700</v>
      </c>
      <c r="AG23" s="331">
        <f>+'1.Recurso_Humano'!AA123</f>
        <v>13184369</v>
      </c>
      <c r="AH23" s="331">
        <f>+'1.Recurso_Humano'!AB123</f>
        <v>18542014</v>
      </c>
      <c r="AI23" s="331">
        <f>+'1.Recurso_Humano'!AC123</f>
        <v>15522726</v>
      </c>
      <c r="AJ23" s="331">
        <f>+'1.Recurso_Humano'!AD123</f>
        <v>0</v>
      </c>
      <c r="AK23" s="331">
        <f>+'1.Recurso_Humano'!AE123</f>
        <v>15099439</v>
      </c>
      <c r="AL23" s="331">
        <f>+'1.Recurso_Humano'!AF123</f>
        <v>0</v>
      </c>
      <c r="AM23" s="331">
        <f>+'1.Recurso_Humano'!AG123</f>
        <v>15218544</v>
      </c>
      <c r="AN23" s="331">
        <f>+'1.Recurso_Humano'!AH123</f>
        <v>0</v>
      </c>
      <c r="AO23" s="331">
        <f>+'1.Recurso_Humano'!AI123</f>
        <v>15342086</v>
      </c>
      <c r="AP23" s="331">
        <f>+'1.Recurso_Humano'!AJ123</f>
        <v>0</v>
      </c>
      <c r="AR23" s="331">
        <f>+'1.Recurso_Humano'!AL123</f>
        <v>15636214</v>
      </c>
      <c r="AS23"/>
    </row>
    <row r="24" spans="1:45" s="322" customFormat="1" ht="33" customHeight="1" thickBot="1" x14ac:dyDescent="0.6">
      <c r="A24" s="381" t="s">
        <v>23</v>
      </c>
      <c r="B24" s="361">
        <f>+'2.Material_Educativo'!AA38</f>
        <v>13410722</v>
      </c>
      <c r="C24" s="333">
        <f>+'2.Material_Educativo'!AB38</f>
        <v>1202393</v>
      </c>
      <c r="D24" s="333">
        <f>+'2.Material_Educativo'!AC38</f>
        <v>32928976</v>
      </c>
      <c r="E24" s="333">
        <f>+'2.Material_Educativo'!AD38</f>
        <v>8365400</v>
      </c>
      <c r="F24" s="333">
        <f>+'2.Material_Educativo'!AE38</f>
        <v>0</v>
      </c>
      <c r="G24" s="333">
        <f>+'2.Material_Educativo'!AF38</f>
        <v>2991400</v>
      </c>
      <c r="H24" s="333">
        <f>+'2.Material_Educativo'!AG38</f>
        <v>0</v>
      </c>
      <c r="I24" s="333">
        <f>+'2.Material_Educativo'!AH38</f>
        <v>6072708</v>
      </c>
      <c r="J24" s="333">
        <f>+'2.Material_Educativo'!AI38</f>
        <v>0</v>
      </c>
      <c r="K24" s="333">
        <f>+'2.Material_Educativo'!AJ38</f>
        <v>12643973</v>
      </c>
      <c r="L24" s="333">
        <f>+'2.Material_Educativo'!AK38</f>
        <v>0</v>
      </c>
      <c r="M24" s="332"/>
      <c r="N24" s="333">
        <f>+'2.Material_Educativo'!AM38</f>
        <v>8980311</v>
      </c>
      <c r="O24" s="149"/>
      <c r="P24" s="381" t="s">
        <v>23</v>
      </c>
      <c r="Q24" s="361">
        <f>+'2.Material_Educativo'!AA69</f>
        <v>13204107</v>
      </c>
      <c r="R24" s="333">
        <f>+'2.Material_Educativo'!AB69</f>
        <v>976293</v>
      </c>
      <c r="S24" s="333">
        <f>+'2.Material_Educativo'!AC69</f>
        <v>32928976</v>
      </c>
      <c r="T24" s="333">
        <f>+'2.Material_Educativo'!AD69</f>
        <v>5302193</v>
      </c>
      <c r="U24" s="333">
        <f>+'2.Material_Educativo'!AE69</f>
        <v>0</v>
      </c>
      <c r="V24" s="333">
        <f>+'2.Material_Educativo'!AF69</f>
        <v>2302012</v>
      </c>
      <c r="W24" s="333">
        <f>+'2.Material_Educativo'!AG69</f>
        <v>0</v>
      </c>
      <c r="X24" s="333">
        <f>+'2.Material_Educativo'!AH69</f>
        <v>4559934</v>
      </c>
      <c r="Y24" s="333">
        <f>+'2.Material_Educativo'!AI69</f>
        <v>0</v>
      </c>
      <c r="Z24" s="333">
        <f>+'2.Material_Educativo'!AJ69</f>
        <v>10744498</v>
      </c>
      <c r="AA24" s="333">
        <f>+'2.Material_Educativo'!AK69</f>
        <v>0</v>
      </c>
      <c r="AB24" s="332"/>
      <c r="AC24" s="333">
        <f>+'2.Material_Educativo'!AM69</f>
        <v>8232009</v>
      </c>
      <c r="AD24" s="332"/>
      <c r="AE24" s="381" t="s">
        <v>23</v>
      </c>
      <c r="AF24" s="361">
        <f>+'2.Material_Educativo'!AA101</f>
        <v>11795120</v>
      </c>
      <c r="AG24" s="333">
        <f>+'2.Material_Educativo'!AB101</f>
        <v>398293</v>
      </c>
      <c r="AH24" s="333">
        <f>+'2.Material_Educativo'!AC101</f>
        <v>34473976</v>
      </c>
      <c r="AI24" s="333">
        <f>+'2.Material_Educativo'!AD101</f>
        <v>5202587</v>
      </c>
      <c r="AJ24" s="333">
        <f>+'2.Material_Educativo'!AE101</f>
        <v>0</v>
      </c>
      <c r="AK24" s="333">
        <f>+'2.Material_Educativo'!AF101</f>
        <v>1823016</v>
      </c>
      <c r="AL24" s="333">
        <f>+'2.Material_Educativo'!AG101</f>
        <v>0</v>
      </c>
      <c r="AM24" s="333">
        <f>+'2.Material_Educativo'!AH101</f>
        <v>4314593</v>
      </c>
      <c r="AN24" s="333">
        <f>+'2.Material_Educativo'!AI101</f>
        <v>0</v>
      </c>
      <c r="AO24" s="333">
        <f>+'2.Material_Educativo'!AJ101</f>
        <v>9558841</v>
      </c>
      <c r="AP24" s="333">
        <f>+'2.Material_Educativo'!AK101</f>
        <v>0</v>
      </c>
      <c r="AQ24" s="149"/>
      <c r="AR24" s="333">
        <f>+'2.Material_Educativo'!AM101</f>
        <v>8174288</v>
      </c>
      <c r="AS24" s="332"/>
    </row>
    <row r="25" spans="1:45" ht="19" thickBot="1" x14ac:dyDescent="0.4">
      <c r="A25" s="382" t="s">
        <v>27</v>
      </c>
      <c r="B25" s="379">
        <f>SUM(B23:B24)</f>
        <v>14913422</v>
      </c>
      <c r="C25" s="342">
        <f t="shared" ref="C25:N25" si="10">SUM(C23:C24)</f>
        <v>14655328</v>
      </c>
      <c r="D25" s="342">
        <f t="shared" si="10"/>
        <v>50693253</v>
      </c>
      <c r="E25" s="342">
        <f t="shared" si="10"/>
        <v>23056323</v>
      </c>
      <c r="F25" s="350">
        <f t="shared" si="10"/>
        <v>0</v>
      </c>
      <c r="G25" s="342">
        <f t="shared" si="10"/>
        <v>17836054</v>
      </c>
      <c r="H25" s="342">
        <f t="shared" si="10"/>
        <v>0</v>
      </c>
      <c r="I25" s="342">
        <f t="shared" si="10"/>
        <v>20996834</v>
      </c>
      <c r="J25" s="342">
        <f t="shared" si="10"/>
        <v>0</v>
      </c>
      <c r="K25" s="342">
        <f t="shared" si="10"/>
        <v>27654941</v>
      </c>
      <c r="L25" s="342">
        <f t="shared" si="10"/>
        <v>0</v>
      </c>
      <c r="M25" s="332"/>
      <c r="N25" s="342">
        <f t="shared" si="10"/>
        <v>23977128</v>
      </c>
      <c r="O25" s="149"/>
      <c r="P25" s="382" t="s">
        <v>27</v>
      </c>
      <c r="Q25" s="379">
        <f>SUM(Q23:Q24)</f>
        <v>15166257</v>
      </c>
      <c r="R25" s="342">
        <f t="shared" ref="R25:T25" si="11">SUM(R23:R24)</f>
        <v>14429228</v>
      </c>
      <c r="S25" s="342">
        <f t="shared" si="11"/>
        <v>51696074</v>
      </c>
      <c r="T25" s="342">
        <f t="shared" si="11"/>
        <v>19993116</v>
      </c>
      <c r="U25" s="342">
        <f t="shared" ref="U25" si="12">SUM(U23:U24)</f>
        <v>0</v>
      </c>
      <c r="V25" s="342">
        <f t="shared" ref="V25" si="13">SUM(V23:V24)</f>
        <v>17593803</v>
      </c>
      <c r="W25" s="342">
        <f t="shared" ref="W25" si="14">SUM(W23:W24)</f>
        <v>0</v>
      </c>
      <c r="X25" s="342">
        <f t="shared" ref="X25" si="15">SUM(X23:X24)</f>
        <v>19996226</v>
      </c>
      <c r="Y25" s="342">
        <f t="shared" ref="Y25" si="16">SUM(Y23:Y24)</f>
        <v>0</v>
      </c>
      <c r="Z25" s="342">
        <f t="shared" ref="Z25" si="17">SUM(Z23:Z24)</f>
        <v>26341024</v>
      </c>
      <c r="AA25" s="342">
        <f t="shared" ref="AA25" si="18">SUM(AA23:AA24)</f>
        <v>0</v>
      </c>
      <c r="AB25" s="332"/>
      <c r="AC25" s="342">
        <f t="shared" ref="AC25" si="19">SUM(AC23:AC24)</f>
        <v>23395963</v>
      </c>
      <c r="AD25" s="332"/>
      <c r="AE25" s="382" t="s">
        <v>27</v>
      </c>
      <c r="AF25" s="379">
        <f>SUM(AF23:AF24)</f>
        <v>13297820</v>
      </c>
      <c r="AG25" s="342">
        <f t="shared" ref="AG25:AP25" si="20">SUM(AG23:AG24)</f>
        <v>13582662</v>
      </c>
      <c r="AH25" s="342">
        <f t="shared" si="20"/>
        <v>53015990</v>
      </c>
      <c r="AI25" s="342">
        <f t="shared" si="20"/>
        <v>20725313</v>
      </c>
      <c r="AJ25" s="350">
        <f t="shared" si="20"/>
        <v>0</v>
      </c>
      <c r="AK25" s="342">
        <f t="shared" si="20"/>
        <v>16922455</v>
      </c>
      <c r="AL25" s="350">
        <f t="shared" si="20"/>
        <v>0</v>
      </c>
      <c r="AM25" s="342">
        <f t="shared" si="20"/>
        <v>19533137</v>
      </c>
      <c r="AN25" s="350">
        <f t="shared" si="20"/>
        <v>0</v>
      </c>
      <c r="AO25" s="342">
        <f t="shared" si="20"/>
        <v>24900927</v>
      </c>
      <c r="AP25" s="342">
        <f t="shared" si="20"/>
        <v>0</v>
      </c>
      <c r="AQ25" s="149"/>
      <c r="AR25" s="342">
        <f t="shared" ref="AR25" si="21">SUM(AR23:AR24)</f>
        <v>23810502</v>
      </c>
      <c r="AS25" s="332"/>
    </row>
    <row r="26" spans="1:45" s="293" customFormat="1" ht="32.25" customHeight="1" thickBot="1" x14ac:dyDescent="0.65">
      <c r="A26" s="134"/>
      <c r="B26" s="134"/>
      <c r="C26" s="134"/>
      <c r="D26" s="134"/>
      <c r="E26" s="134"/>
      <c r="F26" s="348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348"/>
      <c r="V26" s="134"/>
      <c r="W26" s="348"/>
      <c r="X26" s="134"/>
      <c r="Y26" s="348"/>
      <c r="Z26" s="134"/>
      <c r="AA26" s="348"/>
      <c r="AB26" s="134"/>
      <c r="AC26" s="134"/>
      <c r="AD26" s="134"/>
      <c r="AE26" s="134"/>
      <c r="AF26" s="134"/>
      <c r="AG26" s="134"/>
      <c r="AH26" s="134"/>
      <c r="AI26" s="134"/>
      <c r="AJ26" s="348"/>
      <c r="AK26" s="134"/>
      <c r="AL26" s="348"/>
      <c r="AM26" s="134"/>
      <c r="AN26" s="348"/>
      <c r="AO26" s="134"/>
      <c r="AP26" s="134"/>
      <c r="AQ26" s="134"/>
      <c r="AR26" s="134"/>
      <c r="AS26" s="134"/>
    </row>
    <row r="27" spans="1:45" s="374" customFormat="1" ht="27" customHeight="1" thickBot="1" x14ac:dyDescent="0.4">
      <c r="A27" s="384" t="s">
        <v>28</v>
      </c>
      <c r="B27" s="383">
        <f t="shared" ref="B27:N27" si="22">+B25/500</f>
        <v>29826.844000000001</v>
      </c>
      <c r="C27" s="372">
        <f t="shared" si="22"/>
        <v>29310.655999999999</v>
      </c>
      <c r="D27" s="372">
        <f t="shared" si="22"/>
        <v>101386.50599999999</v>
      </c>
      <c r="E27" s="372">
        <f t="shared" si="22"/>
        <v>46112.646000000001</v>
      </c>
      <c r="F27" s="372"/>
      <c r="G27" s="372">
        <f t="shared" si="22"/>
        <v>35672.108</v>
      </c>
      <c r="H27" s="372"/>
      <c r="I27" s="372">
        <f t="shared" si="22"/>
        <v>41993.667999999998</v>
      </c>
      <c r="J27" s="372"/>
      <c r="K27" s="372">
        <f t="shared" si="22"/>
        <v>55309.881999999998</v>
      </c>
      <c r="L27" s="372"/>
      <c r="M27" s="373"/>
      <c r="N27" s="372">
        <f t="shared" si="22"/>
        <v>47954.256000000001</v>
      </c>
      <c r="O27" s="373"/>
      <c r="P27" s="371" t="s">
        <v>28</v>
      </c>
      <c r="Q27" s="372">
        <f>+Q25/1000</f>
        <v>15166.257</v>
      </c>
      <c r="R27" s="372">
        <f>+R25/1000</f>
        <v>14429.227999999999</v>
      </c>
      <c r="S27" s="372">
        <f>+S25/1000</f>
        <v>51696.074000000001</v>
      </c>
      <c r="T27" s="372">
        <f>+T25/1000</f>
        <v>19993.116000000002</v>
      </c>
      <c r="U27" s="372"/>
      <c r="V27" s="372">
        <f>+V25/1000</f>
        <v>17593.803</v>
      </c>
      <c r="W27" s="372"/>
      <c r="X27" s="372">
        <f>+X25/1000</f>
        <v>19996.225999999999</v>
      </c>
      <c r="Y27" s="372"/>
      <c r="Z27" s="372">
        <f>+Z25/1000</f>
        <v>26341.024000000001</v>
      </c>
      <c r="AA27" s="372"/>
      <c r="AB27" s="373"/>
      <c r="AC27" s="372">
        <f>+AC25/1000</f>
        <v>23395.963</v>
      </c>
      <c r="AD27" s="373"/>
      <c r="AE27" s="371" t="s">
        <v>28</v>
      </c>
      <c r="AF27" s="372">
        <f>+AF25/1562</f>
        <v>8513.3290653008971</v>
      </c>
      <c r="AG27" s="372">
        <f t="shared" ref="AG27:AO27" si="23">+AG25/1562</f>
        <v>8695.6862996158779</v>
      </c>
      <c r="AH27" s="372">
        <f t="shared" si="23"/>
        <v>33941.094750320102</v>
      </c>
      <c r="AI27" s="372">
        <f t="shared" si="23"/>
        <v>13268.446222791294</v>
      </c>
      <c r="AJ27" s="372"/>
      <c r="AK27" s="372">
        <f t="shared" si="23"/>
        <v>10833.838028169013</v>
      </c>
      <c r="AL27" s="372"/>
      <c r="AM27" s="372">
        <f t="shared" si="23"/>
        <v>12505.209346991038</v>
      </c>
      <c r="AN27" s="372"/>
      <c r="AO27" s="372">
        <f t="shared" si="23"/>
        <v>15941.694622279128</v>
      </c>
      <c r="AP27" s="372"/>
      <c r="AQ27" s="373"/>
      <c r="AR27" s="372">
        <f>+AR25/1562</f>
        <v>15243.59923175416</v>
      </c>
      <c r="AS27" s="373"/>
    </row>
    <row r="29" spans="1:45" s="353" customFormat="1" ht="30" customHeight="1" x14ac:dyDescent="0.35">
      <c r="F29" s="354"/>
      <c r="N29" s="355">
        <f>+N17+N27</f>
        <v>775670.65800000005</v>
      </c>
      <c r="S29" s="354"/>
      <c r="U29" s="354"/>
      <c r="W29" s="354"/>
      <c r="Y29" s="354"/>
      <c r="AC29" s="355">
        <f>+AC17+AC27</f>
        <v>442740.73099999997</v>
      </c>
      <c r="AH29" s="354"/>
      <c r="AJ29" s="354"/>
      <c r="AL29" s="354"/>
      <c r="AR29" s="355">
        <f>+AR17+AR27</f>
        <v>280904.62355953903</v>
      </c>
    </row>
    <row r="30" spans="1:45" x14ac:dyDescent="0.35">
      <c r="S30" s="343"/>
      <c r="AA30" s="186"/>
      <c r="AH30" s="343"/>
      <c r="AN30"/>
    </row>
    <row r="31" spans="1:45" x14ac:dyDescent="0.35">
      <c r="S31" s="343"/>
      <c r="AA31"/>
      <c r="AH31" s="343"/>
      <c r="AN31"/>
    </row>
    <row r="32" spans="1:45" x14ac:dyDescent="0.35">
      <c r="S32" s="343"/>
      <c r="AA32"/>
      <c r="AH32" s="343"/>
      <c r="AN32"/>
    </row>
    <row r="33" spans="1:40" x14ac:dyDescent="0.35">
      <c r="S33" s="343"/>
      <c r="AA33"/>
      <c r="AH33" s="343"/>
      <c r="AN33"/>
    </row>
    <row r="34" spans="1:40" ht="31.5" hidden="1" customHeight="1" x14ac:dyDescent="0.35">
      <c r="A34" s="66" t="s">
        <v>20</v>
      </c>
      <c r="B34" s="67" t="s">
        <v>30</v>
      </c>
      <c r="C34" s="67" t="s">
        <v>37</v>
      </c>
      <c r="D34" s="67" t="s">
        <v>38</v>
      </c>
      <c r="E34" s="67" t="s">
        <v>39</v>
      </c>
      <c r="G34" s="66" t="s">
        <v>20</v>
      </c>
      <c r="H34" s="67" t="s">
        <v>30</v>
      </c>
      <c r="I34" s="67" t="s">
        <v>37</v>
      </c>
      <c r="J34" s="67" t="s">
        <v>38</v>
      </c>
      <c r="K34" s="67" t="s">
        <v>39</v>
      </c>
      <c r="M34" s="66" t="s">
        <v>20</v>
      </c>
      <c r="S34" s="343"/>
      <c r="AA34"/>
      <c r="AH34" s="343"/>
      <c r="AN34"/>
    </row>
    <row r="35" spans="1:40" ht="14.5" hidden="1" customHeight="1" x14ac:dyDescent="0.35">
      <c r="A35" s="62" t="s">
        <v>22</v>
      </c>
      <c r="B35" s="63" t="e">
        <f>+'2.Material_Educativo'!#REF!</f>
        <v>#REF!</v>
      </c>
      <c r="C35" s="64"/>
      <c r="D35" s="64">
        <f>+'1.Recurso_Humano'!AA121</f>
        <v>3025270</v>
      </c>
      <c r="E35" s="65">
        <f>+'1.Recurso_Humano'!AB121</f>
        <v>5118671</v>
      </c>
      <c r="G35" s="62" t="s">
        <v>22</v>
      </c>
      <c r="H35" s="68">
        <f>+'1.Recurso_Humano'!Z153</f>
        <v>0</v>
      </c>
      <c r="I35" s="69"/>
      <c r="J35" s="64">
        <f>+'1.Recurso_Humano'!AA153</f>
        <v>0</v>
      </c>
      <c r="K35" s="65">
        <f>+'1.Recurso_Humano'!AB153</f>
        <v>0</v>
      </c>
      <c r="M35" s="62" t="s">
        <v>22</v>
      </c>
      <c r="S35" s="343"/>
      <c r="AA35"/>
      <c r="AH35" s="343"/>
      <c r="AN35"/>
    </row>
    <row r="36" spans="1:40" hidden="1" x14ac:dyDescent="0.35">
      <c r="A36" s="40" t="s">
        <v>23</v>
      </c>
      <c r="B36" s="31" t="e">
        <f>+'2.Material_Educativo'!#REF!</f>
        <v>#REF!</v>
      </c>
      <c r="C36" s="3"/>
      <c r="D36" s="3" t="e">
        <f>+'2.Material_Educativo'!#REF!</f>
        <v>#REF!</v>
      </c>
      <c r="E36" s="34" t="e">
        <f>+'2.Material_Educativo'!#REF!</f>
        <v>#REF!</v>
      </c>
      <c r="G36" s="40" t="s">
        <v>23</v>
      </c>
      <c r="H36" s="31" t="e">
        <f>+'2.Material_Educativo'!#REF!</f>
        <v>#REF!</v>
      </c>
      <c r="I36" s="3"/>
      <c r="J36" s="3" t="e">
        <f>+'2.Material_Educativo'!#REF!</f>
        <v>#REF!</v>
      </c>
      <c r="K36" s="34" t="e">
        <f>+'2.Material_Educativo'!#REF!</f>
        <v>#REF!</v>
      </c>
      <c r="M36" s="40" t="s">
        <v>23</v>
      </c>
      <c r="S36" s="343"/>
      <c r="AA36"/>
      <c r="AH36" s="343"/>
      <c r="AN36"/>
    </row>
    <row r="37" spans="1:40" hidden="1" x14ac:dyDescent="0.35">
      <c r="A37" s="40" t="s">
        <v>24</v>
      </c>
      <c r="B37" s="31">
        <f>+'3.Gtos_Administrativos'!AB82</f>
        <v>0</v>
      </c>
      <c r="C37" s="3"/>
      <c r="D37" s="3">
        <f>+'3.Gtos_Administrativos'!AC82</f>
        <v>0</v>
      </c>
      <c r="E37" s="34">
        <f>+'3.Gtos_Administrativos'!AD82</f>
        <v>0</v>
      </c>
      <c r="G37" s="40" t="s">
        <v>24</v>
      </c>
      <c r="H37" s="16">
        <f>+'3.Gtos_Administrativos'!AB102</f>
        <v>0</v>
      </c>
      <c r="I37" s="33"/>
      <c r="J37" s="3">
        <f>+'3.Gtos_Administrativos'!AC102</f>
        <v>0</v>
      </c>
      <c r="K37" s="34">
        <f>+'3.Gtos_Administrativos'!AD102</f>
        <v>0</v>
      </c>
      <c r="M37" s="40" t="s">
        <v>24</v>
      </c>
      <c r="S37" s="343"/>
      <c r="AA37"/>
      <c r="AH37" s="343"/>
      <c r="AN37"/>
    </row>
    <row r="38" spans="1:40" hidden="1" x14ac:dyDescent="0.35">
      <c r="A38" s="40" t="s">
        <v>25</v>
      </c>
      <c r="B38" s="31">
        <f>+'4.Gastos_Grales'!AB74</f>
        <v>0</v>
      </c>
      <c r="C38" s="3"/>
      <c r="D38" s="3">
        <f>+'4.Gastos_Grales'!AC74</f>
        <v>0</v>
      </c>
      <c r="E38" s="34">
        <f>+'4.Gastos_Grales'!AD74</f>
        <v>0</v>
      </c>
      <c r="G38" s="40" t="s">
        <v>25</v>
      </c>
      <c r="H38" s="16">
        <f>+'4.Gastos_Grales'!AB89</f>
        <v>0</v>
      </c>
      <c r="I38" s="33"/>
      <c r="J38" s="3">
        <f>+'4.Gastos_Grales'!AC89</f>
        <v>0</v>
      </c>
      <c r="K38" s="34">
        <f>+'4.Gastos_Grales'!AD89</f>
        <v>0</v>
      </c>
      <c r="M38" s="40" t="s">
        <v>25</v>
      </c>
      <c r="S38" s="343"/>
      <c r="AA38"/>
      <c r="AH38" s="343"/>
      <c r="AN38"/>
    </row>
    <row r="39" spans="1:40" hidden="1" x14ac:dyDescent="0.35">
      <c r="A39" s="38" t="s">
        <v>31</v>
      </c>
      <c r="B39" s="31">
        <f>+'5.Estrategias_Permanencia'!Z78</f>
        <v>0</v>
      </c>
      <c r="C39" s="3"/>
      <c r="D39" s="3">
        <f>+'5.Estrategias_Permanencia'!AA78</f>
        <v>0</v>
      </c>
      <c r="E39" s="34">
        <f>+'5.Estrategias_Permanencia'!AB78</f>
        <v>0</v>
      </c>
      <c r="G39" s="38" t="s">
        <v>31</v>
      </c>
      <c r="H39" s="16">
        <f>+'5.Estrategias_Permanencia'!Z88</f>
        <v>0</v>
      </c>
      <c r="I39" s="33"/>
      <c r="J39" s="3">
        <f>+'5.Estrategias_Permanencia'!AA88</f>
        <v>0</v>
      </c>
      <c r="K39" s="34">
        <f>+'5.Estrategias_Permanencia'!AB88</f>
        <v>0</v>
      </c>
      <c r="M39" s="38" t="s">
        <v>31</v>
      </c>
      <c r="S39" s="343"/>
      <c r="AA39"/>
      <c r="AH39" s="343"/>
      <c r="AN39"/>
    </row>
    <row r="40" spans="1:40" ht="15" hidden="1" thickBot="1" x14ac:dyDescent="0.4">
      <c r="A40" s="39" t="s">
        <v>27</v>
      </c>
      <c r="B40" s="32" t="e">
        <f>SUM(B35:B39)</f>
        <v>#REF!</v>
      </c>
      <c r="C40" s="32">
        <f t="shared" ref="C40:E40" si="24">SUM(C35:C39)</f>
        <v>0</v>
      </c>
      <c r="D40" s="32" t="e">
        <f t="shared" si="24"/>
        <v>#REF!</v>
      </c>
      <c r="E40" s="28" t="e">
        <f t="shared" si="24"/>
        <v>#REF!</v>
      </c>
      <c r="G40" s="39" t="s">
        <v>27</v>
      </c>
      <c r="H40" s="28" t="e">
        <f>SUM(H35:H39)</f>
        <v>#REF!</v>
      </c>
      <c r="I40" s="32">
        <f t="shared" ref="I40:K40" si="25">SUM(I35:I39)</f>
        <v>0</v>
      </c>
      <c r="J40" s="32" t="e">
        <f t="shared" si="25"/>
        <v>#REF!</v>
      </c>
      <c r="K40" s="28" t="e">
        <f t="shared" si="25"/>
        <v>#REF!</v>
      </c>
      <c r="M40" s="39" t="s">
        <v>27</v>
      </c>
      <c r="S40" s="343"/>
      <c r="AA40"/>
      <c r="AH40" s="343"/>
      <c r="AN40"/>
    </row>
    <row r="41" spans="1:40" hidden="1" x14ac:dyDescent="0.35">
      <c r="S41" s="343"/>
      <c r="AA41"/>
      <c r="AH41" s="343"/>
      <c r="AN41"/>
    </row>
    <row r="42" spans="1:40" ht="19.5" hidden="1" customHeight="1" x14ac:dyDescent="0.35">
      <c r="A42" s="41" t="s">
        <v>28</v>
      </c>
      <c r="B42" s="29" t="e">
        <f>+B40/500</f>
        <v>#REF!</v>
      </c>
      <c r="C42" s="29">
        <f t="shared" ref="C42:E42" si="26">+C40/500</f>
        <v>0</v>
      </c>
      <c r="D42" s="29" t="e">
        <f t="shared" si="26"/>
        <v>#REF!</v>
      </c>
      <c r="E42" s="29" t="e">
        <f t="shared" si="26"/>
        <v>#REF!</v>
      </c>
      <c r="G42" s="41" t="s">
        <v>28</v>
      </c>
      <c r="H42" s="29" t="e">
        <f>+H40/1000</f>
        <v>#REF!</v>
      </c>
      <c r="I42" s="29">
        <f t="shared" ref="I42" si="27">+I40/500</f>
        <v>0</v>
      </c>
      <c r="J42" s="29" t="e">
        <f>+J40/1000</f>
        <v>#REF!</v>
      </c>
      <c r="K42" s="29" t="e">
        <f>+K40/1000</f>
        <v>#REF!</v>
      </c>
      <c r="M42" s="41" t="s">
        <v>28</v>
      </c>
      <c r="S42" s="343"/>
      <c r="AA42"/>
      <c r="AH42" s="343"/>
      <c r="AN42"/>
    </row>
    <row r="43" spans="1:40" x14ac:dyDescent="0.35">
      <c r="S43" s="343"/>
      <c r="AA43"/>
      <c r="AH43" s="343"/>
      <c r="AN43"/>
    </row>
    <row r="44" spans="1:40" x14ac:dyDescent="0.35">
      <c r="S44" s="343"/>
      <c r="AA44"/>
      <c r="AH44" s="343"/>
      <c r="AN44"/>
    </row>
    <row r="59" ht="39.75" customHeight="1" x14ac:dyDescent="0.35"/>
    <row r="60" ht="21.75" customHeight="1" x14ac:dyDescent="0.35"/>
  </sheetData>
  <mergeCells count="3">
    <mergeCell ref="A1:N4"/>
    <mergeCell ref="A19:AR19"/>
    <mergeCell ref="A6:AR6"/>
  </mergeCells>
  <pageMargins left="0.7" right="0.7" top="0.75" bottom="0.75" header="0.3" footer="0.3"/>
  <pageSetup scale="1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5FC68-3575-4820-8F87-9EF9749BC869}">
  <sheetPr>
    <tabColor theme="5" tint="-0.249977111117893"/>
  </sheetPr>
  <dimension ref="A1:P68"/>
  <sheetViews>
    <sheetView tabSelected="1" zoomScale="70" zoomScaleNormal="70" workbookViewId="0">
      <selection activeCell="D16" sqref="D16"/>
    </sheetView>
  </sheetViews>
  <sheetFormatPr baseColWidth="10" defaultColWidth="11.453125" defaultRowHeight="14.5" x14ac:dyDescent="0.35"/>
  <cols>
    <col min="1" max="1" width="69.453125" customWidth="1"/>
    <col min="2" max="4" width="45.1796875" customWidth="1"/>
    <col min="5" max="5" width="6.1796875" customWidth="1"/>
    <col min="6" max="6" width="39.1796875" customWidth="1"/>
    <col min="7" max="7" width="35.453125" customWidth="1"/>
    <col min="8" max="8" width="5" customWidth="1"/>
    <col min="9" max="9" width="23.26953125" customWidth="1"/>
    <col min="10" max="10" width="41" customWidth="1"/>
    <col min="11" max="11" width="105.453125" customWidth="1"/>
    <col min="12" max="12" width="22.7265625" customWidth="1"/>
    <col min="13" max="13" width="20.26953125" customWidth="1"/>
    <col min="14" max="14" width="29.7265625" customWidth="1"/>
    <col min="15" max="15" width="40" customWidth="1"/>
  </cols>
  <sheetData>
    <row r="1" spans="1:16" ht="23.25" customHeight="1" x14ac:dyDescent="0.35">
      <c r="A1" s="630" t="s">
        <v>17</v>
      </c>
      <c r="B1" s="631"/>
      <c r="C1" s="631"/>
      <c r="D1" s="632"/>
    </row>
    <row r="2" spans="1:16" x14ac:dyDescent="0.35">
      <c r="A2" s="633"/>
      <c r="B2" s="634"/>
      <c r="C2" s="634"/>
      <c r="D2" s="635"/>
    </row>
    <row r="3" spans="1:16" x14ac:dyDescent="0.35">
      <c r="A3" s="633"/>
      <c r="B3" s="634"/>
      <c r="C3" s="634"/>
      <c r="D3" s="635"/>
    </row>
    <row r="4" spans="1:16" ht="15" thickBot="1" x14ac:dyDescent="0.4">
      <c r="A4" s="636"/>
      <c r="B4" s="637"/>
      <c r="C4" s="637"/>
      <c r="D4" s="638"/>
    </row>
    <row r="5" spans="1:16" x14ac:dyDescent="0.35">
      <c r="A5" s="8"/>
      <c r="B5" s="8"/>
      <c r="C5" s="8"/>
      <c r="D5" s="8"/>
    </row>
    <row r="6" spans="1:16" ht="33.75" customHeight="1" x14ac:dyDescent="0.35">
      <c r="A6" s="639" t="s">
        <v>552</v>
      </c>
      <c r="B6" s="639"/>
      <c r="C6" s="639"/>
      <c r="D6" s="639"/>
    </row>
    <row r="7" spans="1:16" x14ac:dyDescent="0.35">
      <c r="A7" s="8"/>
      <c r="B7" s="8"/>
      <c r="C7" s="8"/>
      <c r="D7" s="8"/>
    </row>
    <row r="8" spans="1:16" ht="26.25" customHeight="1" x14ac:dyDescent="0.35">
      <c r="A8" s="640" t="s">
        <v>527</v>
      </c>
      <c r="B8" s="640"/>
      <c r="C8" s="640"/>
      <c r="D8" s="640"/>
      <c r="F8" s="641" t="s">
        <v>453</v>
      </c>
      <c r="G8" s="641"/>
      <c r="I8" s="642" t="s">
        <v>515</v>
      </c>
      <c r="J8" s="642"/>
      <c r="K8" s="642"/>
      <c r="L8" s="642"/>
      <c r="M8" s="642"/>
      <c r="N8" s="642"/>
    </row>
    <row r="9" spans="1:16" ht="35.25" customHeight="1" thickBot="1" x14ac:dyDescent="0.4">
      <c r="A9" s="478" t="s">
        <v>526</v>
      </c>
      <c r="B9" s="479">
        <f>+'1.1Lista_RH'!F22</f>
        <v>0.875</v>
      </c>
      <c r="C9" s="479">
        <f>+'1.1Lista_RH'!F46</f>
        <v>0.82587064676616917</v>
      </c>
      <c r="D9" s="479">
        <f>+'1.1Lista_RH'!F70</f>
        <v>0.8272425249169435</v>
      </c>
      <c r="I9" s="643"/>
      <c r="J9" s="643"/>
      <c r="K9" s="643"/>
      <c r="L9" s="643"/>
      <c r="M9" s="643"/>
      <c r="N9" s="643"/>
    </row>
    <row r="10" spans="1:16" ht="39" customHeight="1" thickBot="1" x14ac:dyDescent="0.4">
      <c r="A10" s="477" t="s">
        <v>20</v>
      </c>
      <c r="B10" s="570" t="s">
        <v>519</v>
      </c>
      <c r="C10" s="570" t="s">
        <v>521</v>
      </c>
      <c r="D10" s="570" t="s">
        <v>520</v>
      </c>
      <c r="F10" s="246" t="s">
        <v>20</v>
      </c>
      <c r="G10" s="256" t="s">
        <v>21</v>
      </c>
      <c r="I10" s="415" t="s">
        <v>498</v>
      </c>
      <c r="J10" s="416" t="s">
        <v>414</v>
      </c>
      <c r="K10" s="416" t="s">
        <v>428</v>
      </c>
      <c r="L10" s="416" t="s">
        <v>499</v>
      </c>
      <c r="M10" s="417" t="s">
        <v>500</v>
      </c>
      <c r="N10" s="417" t="s">
        <v>516</v>
      </c>
      <c r="O10" s="424" t="s">
        <v>517</v>
      </c>
    </row>
    <row r="11" spans="1:16" s="249" customFormat="1" ht="21" customHeight="1" x14ac:dyDescent="0.5">
      <c r="A11" s="247" t="s">
        <v>22</v>
      </c>
      <c r="B11" s="248">
        <f>+ROUND('1.Recurso_Humano'!BK47*Costo_Canasta!B9,0)</f>
        <v>4629879</v>
      </c>
      <c r="C11" s="248">
        <f>+ROUND('1.Recurso_Humano'!BL86*Costo_Canasta!C9,0)</f>
        <v>3238030</v>
      </c>
      <c r="D11" s="248">
        <f>+ROUND('1.Recurso_Humano'!BO124*Costo_Canasta!D9,0)</f>
        <v>3461405</v>
      </c>
      <c r="F11" s="247" t="s">
        <v>22</v>
      </c>
      <c r="G11" s="300">
        <v>3872185</v>
      </c>
      <c r="I11" s="418">
        <v>111001800562</v>
      </c>
      <c r="J11" s="419" t="s">
        <v>513</v>
      </c>
      <c r="K11" s="419" t="s">
        <v>354</v>
      </c>
      <c r="L11" s="419" t="s">
        <v>501</v>
      </c>
      <c r="M11" s="419">
        <v>684758</v>
      </c>
      <c r="N11" s="420">
        <v>667</v>
      </c>
      <c r="O11" s="482">
        <v>500</v>
      </c>
      <c r="P11" s="486">
        <v>541.20000000000005</v>
      </c>
    </row>
    <row r="12" spans="1:16" s="249" customFormat="1" ht="21" customHeight="1" x14ac:dyDescent="0.5">
      <c r="A12" s="250" t="s">
        <v>23</v>
      </c>
      <c r="B12" s="251">
        <f>+ROUND('2.Material_Educativo'!BL39*Costo_Canasta!B9,0)</f>
        <v>244612</v>
      </c>
      <c r="C12" s="248">
        <f>+ROUND('2.Material_Educativo'!BM70*Costo_Canasta!C9,0)</f>
        <v>115917</v>
      </c>
      <c r="D12" s="248">
        <f>+ROUND('2.Material_Educativo'!BP102*Costo_Canasta!D9,0)</f>
        <v>72276</v>
      </c>
      <c r="F12" s="250" t="s">
        <v>23</v>
      </c>
      <c r="G12" s="301">
        <v>233166</v>
      </c>
      <c r="H12" s="487"/>
      <c r="I12" s="418">
        <v>111001800660</v>
      </c>
      <c r="J12" s="419" t="s">
        <v>451</v>
      </c>
      <c r="K12" s="419" t="s">
        <v>361</v>
      </c>
      <c r="L12" s="419" t="s">
        <v>501</v>
      </c>
      <c r="M12" s="419">
        <v>685051</v>
      </c>
      <c r="N12" s="420">
        <v>520</v>
      </c>
      <c r="O12" s="456"/>
      <c r="P12" s="486">
        <v>1032.4285714285713</v>
      </c>
    </row>
    <row r="13" spans="1:16" s="249" customFormat="1" ht="21" customHeight="1" x14ac:dyDescent="0.5">
      <c r="A13" s="250" t="s">
        <v>24</v>
      </c>
      <c r="B13" s="543">
        <f>+'3.Gtos_Administrativos'!BM25</f>
        <v>562378</v>
      </c>
      <c r="C13" s="544">
        <f>+'3.Gtos_Administrativos'!BN41</f>
        <v>382019</v>
      </c>
      <c r="D13" s="543">
        <f>+'3.Gtos_Administrativos'!BQ57</f>
        <v>317169</v>
      </c>
      <c r="F13" s="250" t="s">
        <v>24</v>
      </c>
      <c r="G13" s="545">
        <v>291413</v>
      </c>
      <c r="H13" s="487"/>
      <c r="I13" s="418">
        <v>111001800392</v>
      </c>
      <c r="J13" s="419" t="s">
        <v>259</v>
      </c>
      <c r="K13" s="419" t="s">
        <v>352</v>
      </c>
      <c r="L13" s="419" t="s">
        <v>506</v>
      </c>
      <c r="M13" s="419">
        <v>685232</v>
      </c>
      <c r="N13" s="420">
        <v>505</v>
      </c>
      <c r="O13" s="546"/>
      <c r="P13" s="486">
        <v>1253.909090909091</v>
      </c>
    </row>
    <row r="14" spans="1:16" s="249" customFormat="1" ht="21" customHeight="1" x14ac:dyDescent="0.5">
      <c r="A14" s="250" t="s">
        <v>25</v>
      </c>
      <c r="B14" s="543">
        <f>+'4.Gastos_Grales'!BM17</f>
        <v>2640605</v>
      </c>
      <c r="C14" s="543">
        <f>+'4.Gastos_Grales'!BN28</f>
        <v>1823094</v>
      </c>
      <c r="D14" s="543">
        <f>+'4.Gastos_Grales'!BQ39</f>
        <v>1175408</v>
      </c>
      <c r="F14" s="250" t="s">
        <v>25</v>
      </c>
      <c r="G14" s="545">
        <v>772558</v>
      </c>
      <c r="H14" s="487"/>
      <c r="I14" s="418">
        <v>111001800554</v>
      </c>
      <c r="J14" s="419" t="s">
        <v>514</v>
      </c>
      <c r="K14" s="419" t="s">
        <v>353</v>
      </c>
      <c r="L14" s="419" t="s">
        <v>509</v>
      </c>
      <c r="M14" s="419">
        <v>685235</v>
      </c>
      <c r="N14" s="420">
        <v>494</v>
      </c>
      <c r="O14" s="546"/>
    </row>
    <row r="15" spans="1:16" s="249" customFormat="1" ht="21" customHeight="1" thickBot="1" x14ac:dyDescent="0.55000000000000004">
      <c r="A15" s="252" t="s">
        <v>26</v>
      </c>
      <c r="B15" s="253">
        <f>+'5.Estrategias_Permanencia'!BK15</f>
        <v>133595</v>
      </c>
      <c r="C15" s="253">
        <f>+'5.Estrategias_Permanencia'!BL24</f>
        <v>162045</v>
      </c>
      <c r="D15" s="253">
        <f>+'5.Estrategias_Permanencia'!BO33</f>
        <v>241297</v>
      </c>
      <c r="F15" s="252" t="s">
        <v>26</v>
      </c>
      <c r="G15" s="302">
        <v>190801</v>
      </c>
      <c r="H15" s="487"/>
      <c r="I15" s="418">
        <v>111001800431</v>
      </c>
      <c r="J15" s="419" t="s">
        <v>232</v>
      </c>
      <c r="K15" s="419" t="s">
        <v>361</v>
      </c>
      <c r="L15" s="419" t="s">
        <v>509</v>
      </c>
      <c r="M15" s="419">
        <v>685249</v>
      </c>
      <c r="N15" s="420">
        <v>520</v>
      </c>
      <c r="O15" s="456"/>
    </row>
    <row r="16" spans="1:16" s="249" customFormat="1" ht="21" customHeight="1" thickBot="1" x14ac:dyDescent="0.5">
      <c r="A16" s="254" t="s">
        <v>555</v>
      </c>
      <c r="B16" s="255">
        <f>ROUND(SUM(B11:B15),0)</f>
        <v>8211069</v>
      </c>
      <c r="C16" s="255">
        <f>ROUND(SUM(C11:C15),0)</f>
        <v>5721105</v>
      </c>
      <c r="D16" s="255">
        <f>ROUND(SUM(D11:D15),0)</f>
        <v>5267555</v>
      </c>
      <c r="F16" s="254" t="s">
        <v>27</v>
      </c>
      <c r="G16" s="255">
        <f>SUM(G11:G15)</f>
        <v>5360123</v>
      </c>
      <c r="I16" s="423"/>
      <c r="J16" s="416"/>
      <c r="K16" s="416"/>
      <c r="L16" s="416"/>
      <c r="M16" s="417"/>
      <c r="N16" s="417"/>
    </row>
    <row r="17" spans="1:15" s="249" customFormat="1" ht="21" customHeight="1" x14ac:dyDescent="0.45">
      <c r="I17" s="418">
        <v>111001100021</v>
      </c>
      <c r="J17" s="419" t="s">
        <v>439</v>
      </c>
      <c r="K17" s="419" t="s">
        <v>357</v>
      </c>
      <c r="L17" s="419" t="s">
        <v>504</v>
      </c>
      <c r="M17" s="419">
        <v>4143</v>
      </c>
      <c r="N17" s="420">
        <v>1000</v>
      </c>
      <c r="O17" s="456">
        <v>1000</v>
      </c>
    </row>
    <row r="18" spans="1:15" s="249" customFormat="1" ht="33.75" customHeight="1" x14ac:dyDescent="0.45">
      <c r="A18" s="629" t="s">
        <v>29</v>
      </c>
      <c r="B18" s="629"/>
      <c r="C18" s="629"/>
      <c r="D18" s="629"/>
      <c r="E18" s="452"/>
      <c r="F18"/>
      <c r="G18" s="186"/>
      <c r="I18" s="418">
        <v>111001098884</v>
      </c>
      <c r="J18" s="419" t="s">
        <v>258</v>
      </c>
      <c r="K18" s="419" t="s">
        <v>352</v>
      </c>
      <c r="L18" s="419" t="s">
        <v>506</v>
      </c>
      <c r="M18" s="419">
        <v>4152</v>
      </c>
      <c r="N18" s="420">
        <v>1000</v>
      </c>
      <c r="O18" s="456"/>
    </row>
    <row r="19" spans="1:15" s="249" customFormat="1" ht="37.5" customHeight="1" x14ac:dyDescent="0.45">
      <c r="A19" s="478" t="s">
        <v>526</v>
      </c>
      <c r="B19" s="480">
        <f>+'1.1Lista_RH'!F7</f>
        <v>0.125</v>
      </c>
      <c r="C19" s="479">
        <f>+'1.1Lista_RH'!F31</f>
        <v>0.17412935323383086</v>
      </c>
      <c r="D19" s="479">
        <f>+'1.1Lista_RH'!F55</f>
        <v>0.17275747508305647</v>
      </c>
      <c r="I19" s="418">
        <v>111001098876</v>
      </c>
      <c r="J19" s="419" t="s">
        <v>260</v>
      </c>
      <c r="K19" s="419" t="s">
        <v>352</v>
      </c>
      <c r="L19" s="419" t="s">
        <v>506</v>
      </c>
      <c r="M19" s="419">
        <v>4153</v>
      </c>
      <c r="N19" s="420">
        <v>1050</v>
      </c>
      <c r="O19" s="456"/>
    </row>
    <row r="20" spans="1:15" s="249" customFormat="1" ht="40.5" customHeight="1" thickBot="1" x14ac:dyDescent="0.5">
      <c r="A20" s="470" t="s">
        <v>20</v>
      </c>
      <c r="B20" s="571" t="s">
        <v>21</v>
      </c>
      <c r="C20" s="570" t="s">
        <v>519</v>
      </c>
      <c r="D20" s="570" t="s">
        <v>520</v>
      </c>
      <c r="G20" s="557"/>
      <c r="H20" s="299"/>
      <c r="I20" s="418">
        <v>111001800571</v>
      </c>
      <c r="J20" s="419" t="s">
        <v>511</v>
      </c>
      <c r="K20" s="419" t="s">
        <v>353</v>
      </c>
      <c r="L20" s="419" t="s">
        <v>504</v>
      </c>
      <c r="M20" s="419">
        <v>684755</v>
      </c>
      <c r="N20" s="420">
        <v>1040</v>
      </c>
      <c r="O20" s="456"/>
    </row>
    <row r="21" spans="1:15" s="249" customFormat="1" ht="31.5" customHeight="1" x14ac:dyDescent="0.45">
      <c r="A21" s="247" t="s">
        <v>22</v>
      </c>
      <c r="B21" s="248">
        <f>+ROUND('1.Recurso_Humano'!BK47*Costo_Canasta!B19,0)</f>
        <v>661411</v>
      </c>
      <c r="C21" s="248">
        <f>+ROUND('1.Recurso_Humano'!BL86*Costo_Canasta!C19,0)</f>
        <v>682717</v>
      </c>
      <c r="D21" s="248">
        <f>+ROUND('1.Recurso_Humano'!BO124*Costo_Canasta!D19,0)</f>
        <v>722864</v>
      </c>
      <c r="F21"/>
      <c r="G21" s="557"/>
      <c r="I21" s="418">
        <v>111001800635</v>
      </c>
      <c r="J21" s="419" t="s">
        <v>231</v>
      </c>
      <c r="K21" s="419" t="s">
        <v>361</v>
      </c>
      <c r="L21" s="419" t="s">
        <v>504</v>
      </c>
      <c r="M21" s="419">
        <v>685050</v>
      </c>
      <c r="N21" s="420">
        <v>1040</v>
      </c>
      <c r="O21" s="456"/>
    </row>
    <row r="22" spans="1:15" s="249" customFormat="1" ht="21.75" customHeight="1" x14ac:dyDescent="0.45">
      <c r="A22" s="250" t="s">
        <v>23</v>
      </c>
      <c r="B22" s="251">
        <f>+ROUND('2.Material_Educativo'!BL39*Costo_Canasta!B19,0)</f>
        <v>34945</v>
      </c>
      <c r="C22" s="251">
        <f>+ROUND('2.Material_Educativo'!BM70*Costo_Canasta!C19,0)</f>
        <v>24440</v>
      </c>
      <c r="D22" s="251">
        <f>+ROUND('2.Material_Educativo'!BP102*Costo_Canasta!D19,0)</f>
        <v>15094</v>
      </c>
      <c r="F22"/>
      <c r="I22" s="418">
        <v>111001800414</v>
      </c>
      <c r="J22" s="419" t="s">
        <v>265</v>
      </c>
      <c r="K22" s="419" t="s">
        <v>353</v>
      </c>
      <c r="L22" s="419" t="s">
        <v>504</v>
      </c>
      <c r="M22" s="419">
        <v>685405</v>
      </c>
      <c r="N22" s="420">
        <v>1040</v>
      </c>
      <c r="O22" s="456"/>
    </row>
    <row r="23" spans="1:15" s="249" customFormat="1" ht="21.75" customHeight="1" x14ac:dyDescent="0.45">
      <c r="A23" s="250" t="s">
        <v>24</v>
      </c>
      <c r="B23" s="251" t="s">
        <v>522</v>
      </c>
      <c r="C23" s="251" t="s">
        <v>522</v>
      </c>
      <c r="D23" s="251" t="s">
        <v>522</v>
      </c>
      <c r="F23"/>
      <c r="I23" s="418">
        <v>111001800694</v>
      </c>
      <c r="J23" s="419" t="s">
        <v>229</v>
      </c>
      <c r="K23" s="419" t="s">
        <v>361</v>
      </c>
      <c r="L23" s="419" t="s">
        <v>506</v>
      </c>
      <c r="M23" s="419">
        <v>685412</v>
      </c>
      <c r="N23" s="420">
        <v>1038</v>
      </c>
      <c r="O23" s="456"/>
    </row>
    <row r="24" spans="1:15" s="249" customFormat="1" ht="21.75" customHeight="1" x14ac:dyDescent="0.45">
      <c r="A24" s="250" t="s">
        <v>25</v>
      </c>
      <c r="B24" s="251" t="s">
        <v>522</v>
      </c>
      <c r="C24" s="251" t="s">
        <v>522</v>
      </c>
      <c r="D24" s="251" t="s">
        <v>522</v>
      </c>
      <c r="F24"/>
      <c r="I24" s="418">
        <v>111001098884</v>
      </c>
      <c r="J24" s="419" t="s">
        <v>258</v>
      </c>
      <c r="K24" s="419" t="s">
        <v>352</v>
      </c>
      <c r="L24" s="419" t="s">
        <v>506</v>
      </c>
      <c r="M24" s="419">
        <v>4152</v>
      </c>
      <c r="N24" s="420">
        <v>1000</v>
      </c>
      <c r="O24" s="456"/>
    </row>
    <row r="25" spans="1:15" s="249" customFormat="1" ht="21.75" customHeight="1" thickBot="1" x14ac:dyDescent="0.5">
      <c r="A25" s="252" t="s">
        <v>26</v>
      </c>
      <c r="B25" s="251" t="s">
        <v>522</v>
      </c>
      <c r="C25" s="251" t="s">
        <v>522</v>
      </c>
      <c r="D25" s="251" t="s">
        <v>522</v>
      </c>
      <c r="F25"/>
      <c r="I25" s="418">
        <v>111001098876</v>
      </c>
      <c r="J25" s="419" t="s">
        <v>260</v>
      </c>
      <c r="K25" s="419" t="s">
        <v>352</v>
      </c>
      <c r="L25" s="419" t="s">
        <v>506</v>
      </c>
      <c r="M25" s="419">
        <v>4153</v>
      </c>
      <c r="N25" s="420">
        <v>1050</v>
      </c>
      <c r="O25" s="456"/>
    </row>
    <row r="26" spans="1:15" s="249" customFormat="1" ht="21.75" customHeight="1" thickBot="1" x14ac:dyDescent="0.5">
      <c r="A26" s="254" t="s">
        <v>554</v>
      </c>
      <c r="B26" s="255">
        <f>ROUND(SUM(B21:B25),0)</f>
        <v>696356</v>
      </c>
      <c r="C26" s="255">
        <f>ROUND(SUM(C21:C25),0)</f>
        <v>707157</v>
      </c>
      <c r="D26" s="255">
        <f>ROUND(SUM(D21:D25),0)</f>
        <v>737958</v>
      </c>
      <c r="F26"/>
      <c r="I26" s="418">
        <v>111001800571</v>
      </c>
      <c r="J26" s="419" t="s">
        <v>511</v>
      </c>
      <c r="K26" s="419" t="s">
        <v>353</v>
      </c>
      <c r="L26" s="419" t="s">
        <v>504</v>
      </c>
      <c r="M26" s="419">
        <v>684755</v>
      </c>
      <c r="N26" s="420">
        <v>1040</v>
      </c>
      <c r="O26" s="456"/>
    </row>
    <row r="27" spans="1:15" s="249" customFormat="1" ht="21.75" customHeight="1" thickBot="1" x14ac:dyDescent="0.5">
      <c r="F27"/>
      <c r="I27" s="418">
        <v>111001800635</v>
      </c>
      <c r="J27" s="419" t="s">
        <v>231</v>
      </c>
      <c r="K27" s="419" t="s">
        <v>361</v>
      </c>
      <c r="L27" s="419" t="s">
        <v>504</v>
      </c>
      <c r="M27" s="419">
        <v>685050</v>
      </c>
      <c r="N27" s="420">
        <v>1040</v>
      </c>
      <c r="O27" s="456"/>
    </row>
    <row r="28" spans="1:15" s="249" customFormat="1" ht="36" customHeight="1" thickBot="1" x14ac:dyDescent="0.5">
      <c r="A28" s="560" t="s">
        <v>553</v>
      </c>
      <c r="B28" s="561">
        <f>+ROUND(SUM(B16+B26),0)</f>
        <v>8907425</v>
      </c>
      <c r="C28" s="561">
        <f>+ROUND(SUM(C16+C26),0)</f>
        <v>6428262</v>
      </c>
      <c r="D28" s="562">
        <f>+ROUND(SUM(D16+D26),0)</f>
        <v>6005513</v>
      </c>
      <c r="F28"/>
      <c r="G28"/>
      <c r="I28" s="418">
        <v>111001800678</v>
      </c>
      <c r="J28" s="419" t="s">
        <v>452</v>
      </c>
      <c r="K28" s="419" t="s">
        <v>361</v>
      </c>
      <c r="L28" s="419" t="s">
        <v>506</v>
      </c>
      <c r="M28" s="419">
        <v>685252</v>
      </c>
      <c r="N28" s="420">
        <v>1038</v>
      </c>
      <c r="O28" s="456"/>
    </row>
    <row r="29" spans="1:15" s="249" customFormat="1" ht="34.5" customHeight="1" x14ac:dyDescent="0.45">
      <c r="F29"/>
      <c r="G29"/>
      <c r="I29" s="418">
        <v>111001800414</v>
      </c>
      <c r="J29" s="419" t="s">
        <v>265</v>
      </c>
      <c r="K29" s="419" t="s">
        <v>353</v>
      </c>
      <c r="L29" s="419" t="s">
        <v>504</v>
      </c>
      <c r="M29" s="419">
        <v>685405</v>
      </c>
      <c r="N29" s="420">
        <v>1040</v>
      </c>
      <c r="O29" s="456"/>
    </row>
    <row r="30" spans="1:15" s="249" customFormat="1" ht="18.75" customHeight="1" x14ac:dyDescent="0.45">
      <c r="A30"/>
      <c r="B30"/>
      <c r="C30"/>
      <c r="D30"/>
      <c r="F30"/>
      <c r="G30"/>
      <c r="I30" s="418">
        <v>111001800694</v>
      </c>
      <c r="J30" s="419" t="s">
        <v>229</v>
      </c>
      <c r="K30" s="419" t="s">
        <v>361</v>
      </c>
      <c r="L30" s="419" t="s">
        <v>506</v>
      </c>
      <c r="M30" s="419">
        <v>685412</v>
      </c>
      <c r="N30" s="420">
        <v>1038</v>
      </c>
      <c r="O30" s="456"/>
    </row>
    <row r="31" spans="1:15" ht="18" customHeight="1" x14ac:dyDescent="0.35">
      <c r="I31" s="418">
        <v>111001098841</v>
      </c>
      <c r="J31" s="419" t="s">
        <v>248</v>
      </c>
      <c r="K31" s="419" t="s">
        <v>355</v>
      </c>
      <c r="L31" s="419" t="s">
        <v>501</v>
      </c>
      <c r="M31" s="419">
        <v>4139</v>
      </c>
      <c r="N31" s="420">
        <v>1105</v>
      </c>
      <c r="O31" s="456">
        <v>1254</v>
      </c>
    </row>
    <row r="32" spans="1:15" ht="18" customHeight="1" x14ac:dyDescent="0.35">
      <c r="B32" s="186"/>
      <c r="C32" s="186"/>
      <c r="D32" s="186"/>
      <c r="I32" s="418"/>
      <c r="J32" s="419"/>
      <c r="K32" s="419"/>
      <c r="L32" s="419"/>
      <c r="M32" s="419"/>
      <c r="N32" s="420"/>
      <c r="O32" s="456"/>
    </row>
    <row r="33" spans="3:15" ht="18" customHeight="1" x14ac:dyDescent="0.35">
      <c r="I33" s="418"/>
      <c r="J33" s="419"/>
      <c r="K33" s="419"/>
      <c r="L33" s="419"/>
      <c r="M33" s="419"/>
      <c r="N33" s="420"/>
      <c r="O33" s="456"/>
    </row>
    <row r="34" spans="3:15" ht="18" customHeight="1" x14ac:dyDescent="0.35">
      <c r="C34" s="186"/>
      <c r="I34" s="418"/>
      <c r="J34" s="419"/>
      <c r="K34" s="419"/>
      <c r="L34" s="419"/>
      <c r="M34" s="419"/>
      <c r="N34" s="420"/>
      <c r="O34" s="456"/>
    </row>
    <row r="35" spans="3:15" ht="18" customHeight="1" x14ac:dyDescent="0.35">
      <c r="C35" s="186"/>
      <c r="I35" s="418"/>
      <c r="J35" s="419"/>
      <c r="K35" s="419"/>
      <c r="L35" s="419"/>
      <c r="M35" s="421"/>
      <c r="N35" s="420"/>
      <c r="O35" s="456"/>
    </row>
    <row r="36" spans="3:15" ht="18" customHeight="1" x14ac:dyDescent="0.35">
      <c r="I36" s="418"/>
      <c r="J36" s="419"/>
      <c r="K36" s="419"/>
      <c r="L36" s="419"/>
      <c r="M36" s="419"/>
      <c r="N36" s="420"/>
      <c r="O36" s="456"/>
    </row>
    <row r="37" spans="3:15" ht="18" customHeight="1" x14ac:dyDescent="0.35">
      <c r="I37" s="418">
        <v>111001100013</v>
      </c>
      <c r="J37" s="419" t="s">
        <v>238</v>
      </c>
      <c r="K37" s="419" t="s">
        <v>358</v>
      </c>
      <c r="L37" s="419" t="s">
        <v>504</v>
      </c>
      <c r="M37" s="419">
        <v>4146</v>
      </c>
      <c r="N37" s="420">
        <v>1150</v>
      </c>
      <c r="O37" s="456"/>
    </row>
    <row r="38" spans="3:15" ht="18" customHeight="1" x14ac:dyDescent="0.35">
      <c r="I38" s="418">
        <v>111001104051</v>
      </c>
      <c r="J38" s="419" t="s">
        <v>252</v>
      </c>
      <c r="K38" s="419" t="s">
        <v>359</v>
      </c>
      <c r="L38" s="419" t="s">
        <v>506</v>
      </c>
      <c r="M38" s="419">
        <v>4147</v>
      </c>
      <c r="N38" s="420">
        <v>1350</v>
      </c>
      <c r="O38" s="456"/>
    </row>
    <row r="39" spans="3:15" ht="18" customHeight="1" x14ac:dyDescent="0.35">
      <c r="I39" s="418">
        <v>111001104043</v>
      </c>
      <c r="J39" s="419" t="s">
        <v>441</v>
      </c>
      <c r="K39" s="419" t="s">
        <v>359</v>
      </c>
      <c r="L39" s="419" t="s">
        <v>503</v>
      </c>
      <c r="M39" s="419">
        <v>4148</v>
      </c>
      <c r="N39" s="420">
        <v>1250</v>
      </c>
      <c r="O39" s="456"/>
    </row>
    <row r="40" spans="3:15" ht="18" customHeight="1" x14ac:dyDescent="0.35">
      <c r="I40" s="418">
        <v>111001098922</v>
      </c>
      <c r="J40" s="419" t="s">
        <v>251</v>
      </c>
      <c r="K40" s="419" t="s">
        <v>359</v>
      </c>
      <c r="L40" s="419" t="s">
        <v>507</v>
      </c>
      <c r="M40" s="419">
        <v>4149</v>
      </c>
      <c r="N40" s="420">
        <v>1200</v>
      </c>
      <c r="O40" s="456"/>
    </row>
    <row r="41" spans="3:15" ht="18" customHeight="1" x14ac:dyDescent="0.35">
      <c r="I41" s="418">
        <v>111001098931</v>
      </c>
      <c r="J41" s="419" t="s">
        <v>254</v>
      </c>
      <c r="K41" s="419" t="s">
        <v>359</v>
      </c>
      <c r="L41" s="419" t="s">
        <v>507</v>
      </c>
      <c r="M41" s="419">
        <v>4150</v>
      </c>
      <c r="N41" s="420">
        <v>1100</v>
      </c>
      <c r="O41" s="456"/>
    </row>
    <row r="42" spans="3:15" ht="18" customHeight="1" x14ac:dyDescent="0.35">
      <c r="I42" s="418">
        <v>111001098825</v>
      </c>
      <c r="J42" s="419" t="s">
        <v>253</v>
      </c>
      <c r="K42" s="419" t="s">
        <v>359</v>
      </c>
      <c r="L42" s="419" t="s">
        <v>505</v>
      </c>
      <c r="M42" s="419">
        <v>4151</v>
      </c>
      <c r="N42" s="420">
        <v>1250</v>
      </c>
      <c r="O42" s="456"/>
    </row>
    <row r="43" spans="3:15" ht="18" customHeight="1" x14ac:dyDescent="0.35">
      <c r="I43" s="418">
        <v>111001100064</v>
      </c>
      <c r="J43" s="419" t="s">
        <v>226</v>
      </c>
      <c r="K43" s="419" t="s">
        <v>361</v>
      </c>
      <c r="L43" s="419" t="s">
        <v>506</v>
      </c>
      <c r="M43" s="419">
        <v>4154</v>
      </c>
      <c r="N43" s="420">
        <v>1230</v>
      </c>
      <c r="O43" s="456"/>
    </row>
    <row r="44" spans="3:15" ht="15" customHeight="1" x14ac:dyDescent="0.35">
      <c r="I44" s="418">
        <v>111001100072</v>
      </c>
      <c r="J44" s="419" t="s">
        <v>223</v>
      </c>
      <c r="K44" s="419" t="s">
        <v>361</v>
      </c>
      <c r="L44" s="419" t="s">
        <v>506</v>
      </c>
      <c r="M44" s="419">
        <v>4155</v>
      </c>
      <c r="N44" s="420">
        <v>1372</v>
      </c>
      <c r="O44" s="456"/>
    </row>
    <row r="45" spans="3:15" ht="18" customHeight="1" x14ac:dyDescent="0.35">
      <c r="I45" s="418">
        <v>111001100081</v>
      </c>
      <c r="J45" s="419" t="s">
        <v>227</v>
      </c>
      <c r="K45" s="419" t="s">
        <v>361</v>
      </c>
      <c r="L45" s="419" t="s">
        <v>501</v>
      </c>
      <c r="M45" s="419">
        <v>4156</v>
      </c>
      <c r="N45" s="420">
        <v>1220</v>
      </c>
      <c r="O45" s="456"/>
    </row>
    <row r="46" spans="3:15" ht="15" customHeight="1" x14ac:dyDescent="0.35">
      <c r="I46" s="418">
        <v>111001100030</v>
      </c>
      <c r="J46" s="419" t="s">
        <v>224</v>
      </c>
      <c r="K46" s="419" t="s">
        <v>361</v>
      </c>
      <c r="L46" s="419" t="s">
        <v>508</v>
      </c>
      <c r="M46" s="419">
        <v>4157</v>
      </c>
      <c r="N46" s="420">
        <v>1400</v>
      </c>
      <c r="O46" s="456"/>
    </row>
    <row r="47" spans="3:15" ht="15" customHeight="1" x14ac:dyDescent="0.35">
      <c r="I47" s="418">
        <v>111001100056</v>
      </c>
      <c r="J47" s="419" t="s">
        <v>443</v>
      </c>
      <c r="K47" s="419" t="s">
        <v>361</v>
      </c>
      <c r="L47" s="419" t="s">
        <v>509</v>
      </c>
      <c r="M47" s="419">
        <v>4158</v>
      </c>
      <c r="N47" s="420">
        <v>1350</v>
      </c>
      <c r="O47" s="456"/>
    </row>
    <row r="48" spans="3:15" ht="15" customHeight="1" x14ac:dyDescent="0.35">
      <c r="I48" s="418">
        <v>111001098965</v>
      </c>
      <c r="J48" s="419" t="s">
        <v>444</v>
      </c>
      <c r="K48" s="419" t="s">
        <v>351</v>
      </c>
      <c r="L48" s="419" t="s">
        <v>510</v>
      </c>
      <c r="M48" s="419">
        <v>4159</v>
      </c>
      <c r="N48" s="420">
        <v>1100</v>
      </c>
      <c r="O48" s="456"/>
    </row>
    <row r="49" spans="9:15" ht="15" customHeight="1" x14ac:dyDescent="0.35">
      <c r="I49" s="418">
        <v>111001098892</v>
      </c>
      <c r="J49" s="419" t="s">
        <v>235</v>
      </c>
      <c r="K49" s="419" t="s">
        <v>351</v>
      </c>
      <c r="L49" s="419" t="s">
        <v>509</v>
      </c>
      <c r="M49" s="419">
        <v>4160</v>
      </c>
      <c r="N49" s="420">
        <v>1200</v>
      </c>
      <c r="O49" s="456"/>
    </row>
    <row r="50" spans="9:15" ht="15" customHeight="1" x14ac:dyDescent="0.35">
      <c r="I50" s="418">
        <v>111001800384</v>
      </c>
      <c r="J50" s="419" t="s">
        <v>233</v>
      </c>
      <c r="K50" s="419" t="s">
        <v>361</v>
      </c>
      <c r="L50" s="419" t="s">
        <v>506</v>
      </c>
      <c r="M50" s="419">
        <v>684750</v>
      </c>
      <c r="N50" s="420">
        <v>1115</v>
      </c>
      <c r="O50" s="456"/>
    </row>
    <row r="51" spans="9:15" ht="18" customHeight="1" x14ac:dyDescent="0.35">
      <c r="I51" s="418">
        <v>111001800422</v>
      </c>
      <c r="J51" s="419" t="s">
        <v>242</v>
      </c>
      <c r="K51" s="419" t="s">
        <v>354</v>
      </c>
      <c r="L51" s="419" t="s">
        <v>504</v>
      </c>
      <c r="M51" s="419">
        <v>684752</v>
      </c>
      <c r="N51" s="420">
        <v>1560</v>
      </c>
      <c r="O51" s="456"/>
    </row>
    <row r="52" spans="9:15" ht="18" customHeight="1" x14ac:dyDescent="0.35">
      <c r="I52" s="418">
        <v>111001800457</v>
      </c>
      <c r="J52" s="419" t="s">
        <v>512</v>
      </c>
      <c r="K52" s="419" t="s">
        <v>352</v>
      </c>
      <c r="L52" s="419" t="s">
        <v>506</v>
      </c>
      <c r="M52" s="419">
        <v>684756</v>
      </c>
      <c r="N52" s="420">
        <v>1560</v>
      </c>
      <c r="O52" s="456"/>
    </row>
    <row r="53" spans="9:15" ht="18" customHeight="1" x14ac:dyDescent="0.35"/>
    <row r="54" spans="9:15" ht="18" customHeight="1" x14ac:dyDescent="0.35">
      <c r="N54" s="422">
        <f>SUM(N11:N52)</f>
        <v>38672</v>
      </c>
    </row>
    <row r="55" spans="9:15" ht="18" customHeight="1" x14ac:dyDescent="0.35"/>
    <row r="56" spans="9:15" ht="18" customHeight="1" x14ac:dyDescent="0.35">
      <c r="N56" s="556">
        <f>+MEDIAN(N11:N52)</f>
        <v>1050</v>
      </c>
    </row>
    <row r="57" spans="9:15" ht="18" customHeight="1" x14ac:dyDescent="0.35">
      <c r="N57">
        <f>MODE(N11:N52)</f>
        <v>1040</v>
      </c>
    </row>
    <row r="58" spans="9:15" ht="18" customHeight="1" x14ac:dyDescent="0.35"/>
    <row r="59" spans="9:15" ht="18" customHeight="1" x14ac:dyDescent="0.35"/>
    <row r="60" spans="9:15" ht="31.5" customHeight="1" x14ac:dyDescent="0.35"/>
    <row r="61" spans="9:15" ht="14.5" customHeight="1" x14ac:dyDescent="0.35"/>
    <row r="68" ht="19.5" customHeight="1" x14ac:dyDescent="0.35"/>
  </sheetData>
  <mergeCells count="7">
    <mergeCell ref="I8:N8"/>
    <mergeCell ref="I9:N9"/>
    <mergeCell ref="A6:D6"/>
    <mergeCell ref="A18:D18"/>
    <mergeCell ref="A1:D4"/>
    <mergeCell ref="A8:D8"/>
    <mergeCell ref="F8:G8"/>
  </mergeCells>
  <pageMargins left="0.7" right="0.7" top="0.75" bottom="0.75" header="0.3" footer="0.3"/>
  <pageSetup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D278E-9783-476D-9084-5CEE2F2A6C98}">
  <sheetPr>
    <tabColor theme="4" tint="0.39997558519241921"/>
  </sheetPr>
  <dimension ref="A1:BO124"/>
  <sheetViews>
    <sheetView topLeftCell="BD1" zoomScale="70" zoomScaleNormal="70" workbookViewId="0">
      <selection activeCell="E96" sqref="E96"/>
    </sheetView>
  </sheetViews>
  <sheetFormatPr baseColWidth="10" defaultColWidth="11.453125" defaultRowHeight="14.5" x14ac:dyDescent="0.35"/>
  <cols>
    <col min="1" max="1" width="11.26953125" bestFit="1" customWidth="1"/>
    <col min="2" max="2" width="79.453125" bestFit="1" customWidth="1"/>
    <col min="3" max="3" width="15.81640625" bestFit="1" customWidth="1"/>
    <col min="4" max="4" width="19.453125" customWidth="1"/>
    <col min="5" max="5" width="24" customWidth="1"/>
    <col min="6" max="6" width="26.81640625" customWidth="1"/>
    <col min="7" max="7" width="24" customWidth="1"/>
    <col min="8" max="8" width="26.81640625" customWidth="1"/>
    <col min="9" max="9" width="24" customWidth="1"/>
    <col min="10" max="10" width="26.81640625" customWidth="1"/>
    <col min="11" max="11" width="24" customWidth="1"/>
    <col min="12" max="12" width="26.81640625" customWidth="1"/>
    <col min="13" max="13" width="24" customWidth="1"/>
    <col min="14" max="14" width="26.81640625" customWidth="1"/>
    <col min="15" max="15" width="24" customWidth="1"/>
    <col min="16" max="16" width="26.81640625" customWidth="1"/>
    <col min="17" max="17" width="24" customWidth="1"/>
    <col min="18" max="18" width="26.81640625" customWidth="1"/>
    <col min="19" max="19" width="24" customWidth="1"/>
    <col min="20" max="20" width="26.81640625" customWidth="1"/>
    <col min="21" max="21" width="24" customWidth="1"/>
    <col min="22" max="22" width="26.81640625" customWidth="1"/>
    <col min="23" max="23" width="23.453125" customWidth="1"/>
    <col min="24" max="24" width="26.81640625" customWidth="1"/>
    <col min="25" max="25" width="2.54296875" customWidth="1"/>
    <col min="26" max="26" width="24.453125" customWidth="1"/>
    <col min="27" max="29" width="26.81640625" customWidth="1"/>
    <col min="30" max="30" width="11.26953125" customWidth="1"/>
    <col min="31" max="31" width="24" customWidth="1"/>
    <col min="32" max="32" width="11.26953125" customWidth="1"/>
    <col min="33" max="33" width="26.1796875" customWidth="1"/>
    <col min="34" max="34" width="11.26953125" customWidth="1"/>
    <col min="35" max="35" width="28.7265625" customWidth="1"/>
    <col min="36" max="36" width="11.26953125" customWidth="1"/>
    <col min="37" max="37" width="3.7265625" customWidth="1"/>
    <col min="38" max="38" width="26.81640625" customWidth="1"/>
    <col min="39" max="39" width="13" customWidth="1"/>
    <col min="40" max="40" width="2" customWidth="1"/>
    <col min="41" max="41" width="25.1796875" customWidth="1"/>
    <col min="42" max="42" width="27.26953125" customWidth="1"/>
    <col min="43" max="43" width="23.453125" customWidth="1"/>
    <col min="44" max="44" width="2.26953125" customWidth="1"/>
    <col min="45" max="45" width="17.7265625" bestFit="1" customWidth="1"/>
    <col min="46" max="46" width="16.7265625" bestFit="1" customWidth="1"/>
    <col min="47" max="48" width="17.7265625" bestFit="1" customWidth="1"/>
    <col min="49" max="49" width="22.54296875" customWidth="1"/>
    <col min="50" max="51" width="19.54296875" customWidth="1"/>
    <col min="52" max="52" width="20.26953125" customWidth="1"/>
    <col min="53" max="53" width="17.7265625" bestFit="1" customWidth="1"/>
    <col min="54" max="54" width="18" customWidth="1"/>
    <col min="55" max="55" width="17.7265625" bestFit="1" customWidth="1"/>
    <col min="56" max="61" width="29" customWidth="1"/>
    <col min="62" max="62" width="25.1796875" customWidth="1"/>
    <col min="63" max="63" width="27" customWidth="1"/>
    <col min="64" max="64" width="22.81640625" customWidth="1"/>
    <col min="65" max="67" width="25.1796875" customWidth="1"/>
  </cols>
  <sheetData>
    <row r="1" spans="1:63" x14ac:dyDescent="0.35">
      <c r="A1" s="387"/>
      <c r="B1" s="387"/>
      <c r="C1" s="387"/>
      <c r="D1" s="387"/>
    </row>
    <row r="2" spans="1:63" s="353" customFormat="1" ht="21" customHeight="1" x14ac:dyDescent="0.35">
      <c r="A2" s="388" t="s">
        <v>490</v>
      </c>
      <c r="B2" s="389"/>
      <c r="C2" s="389"/>
      <c r="D2" s="389"/>
    </row>
    <row r="3" spans="1:63" s="353" customFormat="1" ht="21" customHeight="1" x14ac:dyDescent="0.35">
      <c r="A3" s="390" t="s">
        <v>489</v>
      </c>
      <c r="B3" s="389"/>
      <c r="C3" s="389"/>
      <c r="D3" s="389"/>
      <c r="AT3" s="353" t="s">
        <v>558</v>
      </c>
    </row>
    <row r="4" spans="1:63" s="353" customFormat="1" ht="27" customHeight="1" x14ac:dyDescent="0.35">
      <c r="A4" s="390" t="s">
        <v>0</v>
      </c>
      <c r="B4" s="389"/>
      <c r="C4" s="389"/>
      <c r="D4" s="389"/>
      <c r="AT4" s="353" t="s">
        <v>559</v>
      </c>
      <c r="BH4" s="574" t="s">
        <v>556</v>
      </c>
      <c r="BI4" s="626" t="s">
        <v>557</v>
      </c>
      <c r="BJ4" s="626"/>
      <c r="BK4" s="626"/>
    </row>
    <row r="5" spans="1:63" ht="15.5" x14ac:dyDescent="0.35">
      <c r="Z5" s="394"/>
    </row>
    <row r="6" spans="1:63" s="178" customFormat="1" hidden="1" x14ac:dyDescent="0.35">
      <c r="A6" s="178" t="s">
        <v>40</v>
      </c>
    </row>
    <row r="7" spans="1:63" hidden="1" x14ac:dyDescent="0.35">
      <c r="A7" t="s">
        <v>41</v>
      </c>
      <c r="C7" s="386">
        <v>12</v>
      </c>
    </row>
    <row r="8" spans="1:63" hidden="1" x14ac:dyDescent="0.35">
      <c r="A8" t="s">
        <v>42</v>
      </c>
      <c r="C8" s="386">
        <v>11.5</v>
      </c>
    </row>
    <row r="9" spans="1:63" hidden="1" x14ac:dyDescent="0.35">
      <c r="A9" t="s">
        <v>43</v>
      </c>
      <c r="C9" s="386">
        <v>12</v>
      </c>
    </row>
    <row r="10" spans="1:63" hidden="1" x14ac:dyDescent="0.35"/>
    <row r="11" spans="1:63" ht="15" thickBot="1" x14ac:dyDescent="0.4">
      <c r="Z11" s="48"/>
    </row>
    <row r="12" spans="1:63" ht="36.75" customHeight="1" thickBot="1" x14ac:dyDescent="0.4">
      <c r="A12" s="607" t="s">
        <v>3</v>
      </c>
      <c r="B12" s="608"/>
      <c r="C12" s="481">
        <f>+Esc1_Costo_Canasta!P11</f>
        <v>500</v>
      </c>
      <c r="D12" s="326"/>
      <c r="E12" s="609" t="s">
        <v>44</v>
      </c>
      <c r="F12" s="610"/>
      <c r="G12" s="602" t="s">
        <v>45</v>
      </c>
      <c r="H12" s="603"/>
      <c r="I12" s="602" t="s">
        <v>46</v>
      </c>
      <c r="J12" s="603"/>
      <c r="K12" s="602" t="s">
        <v>47</v>
      </c>
      <c r="L12" s="603"/>
      <c r="M12" s="602" t="s">
        <v>48</v>
      </c>
      <c r="N12" s="603"/>
      <c r="O12" s="602" t="s">
        <v>49</v>
      </c>
      <c r="P12" s="603"/>
      <c r="Q12" s="602" t="s">
        <v>50</v>
      </c>
      <c r="R12" s="603"/>
      <c r="S12" s="602" t="s">
        <v>51</v>
      </c>
      <c r="T12" s="603"/>
      <c r="U12" s="602" t="s">
        <v>52</v>
      </c>
      <c r="V12" s="603"/>
      <c r="W12" s="602" t="s">
        <v>53</v>
      </c>
      <c r="X12" s="603"/>
      <c r="Z12" s="628" t="s">
        <v>466</v>
      </c>
      <c r="AA12" s="628"/>
      <c r="AB12" s="628"/>
      <c r="AC12" s="628"/>
      <c r="AD12" s="628"/>
      <c r="AE12" s="628"/>
      <c r="AF12" s="628"/>
      <c r="AG12" s="628"/>
      <c r="AH12" s="628"/>
      <c r="AI12" s="628"/>
      <c r="AJ12" s="628"/>
      <c r="AL12" s="627" t="s">
        <v>472</v>
      </c>
      <c r="AM12" s="627"/>
      <c r="AO12" s="600" t="s">
        <v>473</v>
      </c>
      <c r="AP12" s="600"/>
      <c r="AQ12" s="600"/>
      <c r="AS12" s="601" t="s">
        <v>533</v>
      </c>
      <c r="AT12" s="601"/>
      <c r="AU12" s="601"/>
      <c r="AV12" s="601"/>
      <c r="AW12" s="598" t="s">
        <v>534</v>
      </c>
      <c r="AX12" s="598"/>
      <c r="AY12" s="598"/>
      <c r="AZ12" s="598"/>
      <c r="BA12" s="598"/>
      <c r="BB12" s="594" t="s">
        <v>535</v>
      </c>
      <c r="BC12" s="595" t="s">
        <v>548</v>
      </c>
      <c r="BD12" s="595"/>
      <c r="BE12" s="595"/>
      <c r="BF12" s="595"/>
      <c r="BG12" s="595"/>
      <c r="BH12" s="595"/>
      <c r="BI12" s="595"/>
      <c r="BJ12" s="595"/>
      <c r="BK12" s="595"/>
    </row>
    <row r="13" spans="1:63" ht="51.75" customHeight="1" thickBot="1" x14ac:dyDescent="0.4">
      <c r="A13" s="1" t="s">
        <v>54</v>
      </c>
      <c r="B13" s="4" t="s">
        <v>20</v>
      </c>
      <c r="C13" s="132" t="s">
        <v>56</v>
      </c>
      <c r="D13" s="132" t="s">
        <v>40</v>
      </c>
      <c r="E13" s="60" t="s">
        <v>55</v>
      </c>
      <c r="F13" s="108" t="s">
        <v>57</v>
      </c>
      <c r="G13" s="60" t="s">
        <v>55</v>
      </c>
      <c r="H13" s="108" t="s">
        <v>57</v>
      </c>
      <c r="I13" s="60" t="s">
        <v>55</v>
      </c>
      <c r="J13" s="108" t="s">
        <v>57</v>
      </c>
      <c r="K13" s="60" t="s">
        <v>55</v>
      </c>
      <c r="L13" s="108" t="s">
        <v>57</v>
      </c>
      <c r="M13" s="60" t="s">
        <v>55</v>
      </c>
      <c r="N13" s="108" t="s">
        <v>57</v>
      </c>
      <c r="O13" s="60" t="s">
        <v>55</v>
      </c>
      <c r="P13" s="108" t="s">
        <v>57</v>
      </c>
      <c r="Q13" s="60" t="s">
        <v>55</v>
      </c>
      <c r="R13" s="108" t="s">
        <v>57</v>
      </c>
      <c r="S13" s="60" t="s">
        <v>55</v>
      </c>
      <c r="T13" s="108" t="s">
        <v>57</v>
      </c>
      <c r="U13" s="60" t="s">
        <v>55</v>
      </c>
      <c r="V13" s="108" t="s">
        <v>57</v>
      </c>
      <c r="W13" s="60" t="s">
        <v>55</v>
      </c>
      <c r="X13" s="108" t="s">
        <v>57</v>
      </c>
      <c r="Z13" s="329" t="s">
        <v>467</v>
      </c>
      <c r="AA13" s="329" t="s">
        <v>468</v>
      </c>
      <c r="AB13" s="329" t="s">
        <v>469</v>
      </c>
      <c r="AC13" s="329" t="s">
        <v>36</v>
      </c>
      <c r="AD13" s="329" t="s">
        <v>470</v>
      </c>
      <c r="AE13" s="329" t="s">
        <v>34</v>
      </c>
      <c r="AF13" s="329" t="s">
        <v>470</v>
      </c>
      <c r="AG13" s="329" t="s">
        <v>35</v>
      </c>
      <c r="AH13" s="329" t="s">
        <v>470</v>
      </c>
      <c r="AI13" s="329" t="s">
        <v>471</v>
      </c>
      <c r="AJ13" s="329" t="s">
        <v>470</v>
      </c>
      <c r="AL13" s="536" t="s">
        <v>55</v>
      </c>
      <c r="AM13" s="536" t="s">
        <v>470</v>
      </c>
      <c r="AO13" s="592" t="s">
        <v>55</v>
      </c>
      <c r="AP13" s="593" t="s">
        <v>57</v>
      </c>
      <c r="AQ13" s="592" t="s">
        <v>523</v>
      </c>
      <c r="AS13" s="530" t="s">
        <v>537</v>
      </c>
      <c r="AT13" s="529" t="s">
        <v>538</v>
      </c>
      <c r="AU13" s="524" t="s">
        <v>539</v>
      </c>
      <c r="AV13" s="524" t="s">
        <v>540</v>
      </c>
      <c r="AW13" s="414" t="s">
        <v>44</v>
      </c>
      <c r="AX13" s="414" t="s">
        <v>46</v>
      </c>
      <c r="AY13" s="414" t="s">
        <v>49</v>
      </c>
      <c r="AZ13" s="414" t="s">
        <v>52</v>
      </c>
      <c r="BA13" s="414" t="s">
        <v>53</v>
      </c>
      <c r="BB13" s="594"/>
      <c r="BC13" s="526" t="s">
        <v>537</v>
      </c>
      <c r="BD13" s="526" t="s">
        <v>470</v>
      </c>
      <c r="BE13" s="526" t="s">
        <v>35</v>
      </c>
      <c r="BF13" s="526" t="s">
        <v>470</v>
      </c>
      <c r="BG13" s="573" t="s">
        <v>471</v>
      </c>
      <c r="BH13" s="526" t="s">
        <v>470</v>
      </c>
      <c r="BI13" s="573" t="s">
        <v>541</v>
      </c>
      <c r="BJ13" s="573" t="s">
        <v>57</v>
      </c>
      <c r="BK13" s="573" t="s">
        <v>542</v>
      </c>
    </row>
    <row r="14" spans="1:63" x14ac:dyDescent="0.35">
      <c r="A14" s="605" t="s">
        <v>58</v>
      </c>
      <c r="B14" s="606"/>
      <c r="C14" s="325"/>
      <c r="D14" s="325"/>
      <c r="E14" s="106"/>
      <c r="F14" s="107"/>
      <c r="G14" s="15"/>
      <c r="H14" s="14"/>
      <c r="I14" s="15"/>
      <c r="J14" s="14"/>
      <c r="K14" s="15"/>
      <c r="L14" s="14"/>
      <c r="M14" s="15"/>
      <c r="N14" s="14"/>
      <c r="O14" s="15"/>
      <c r="P14" s="14"/>
      <c r="Q14" s="15"/>
      <c r="R14" s="14"/>
      <c r="S14" s="15"/>
      <c r="T14" s="14"/>
      <c r="U14" s="19"/>
      <c r="V14" s="14"/>
      <c r="W14" s="15"/>
      <c r="X14" s="14"/>
      <c r="Z14" s="590"/>
      <c r="AA14" s="590"/>
      <c r="AB14" s="590"/>
      <c r="AC14" s="590"/>
      <c r="AD14" s="590"/>
      <c r="AE14" s="590"/>
      <c r="AF14" s="590"/>
      <c r="AG14" s="590"/>
      <c r="AH14" s="590"/>
      <c r="AI14" s="590"/>
      <c r="AJ14" s="590"/>
      <c r="AL14" s="428"/>
      <c r="AM14" s="428"/>
      <c r="AO14" s="428"/>
      <c r="AP14" s="428"/>
      <c r="AQ14" s="428"/>
      <c r="AS14" s="428"/>
      <c r="AT14" s="428"/>
      <c r="AU14" s="428"/>
      <c r="AV14" s="428"/>
      <c r="AW14" s="428"/>
      <c r="AX14" s="428" t="str">
        <f>+IF(((IF(AND(I15&lt;=$AU15,I15&gt;=$AV15),I15,""))&lt;=0),"",(IF(AND(I15&lt;=AV15,I15&gt;=AV15),I15,"")))</f>
        <v/>
      </c>
      <c r="AY14" s="428"/>
      <c r="AZ14" s="428"/>
      <c r="BA14" s="428"/>
      <c r="BB14" s="428"/>
      <c r="BC14" s="428"/>
      <c r="BD14" s="428"/>
      <c r="BE14" s="428"/>
      <c r="BF14" s="428"/>
      <c r="BG14" s="428"/>
      <c r="BH14" s="428"/>
      <c r="BI14" s="428"/>
      <c r="BJ14" s="428"/>
      <c r="BK14" s="428"/>
    </row>
    <row r="15" spans="1:63" ht="15.5" x14ac:dyDescent="0.35">
      <c r="A15" s="70">
        <v>1</v>
      </c>
      <c r="B15" s="5" t="s">
        <v>41</v>
      </c>
      <c r="C15" s="103">
        <f>+'1.1Lista_RH'!$N$4</f>
        <v>1</v>
      </c>
      <c r="D15" s="160">
        <f>+$C$7</f>
        <v>12</v>
      </c>
      <c r="E15" s="16">
        <f>+VLOOKUP(B15,'[1]1. Recurso Humano'!$E$13:$I$31,5,0)</f>
        <v>17100000</v>
      </c>
      <c r="F15" s="21">
        <f>+C15*D15*E15</f>
        <v>205200000</v>
      </c>
      <c r="G15" s="16"/>
      <c r="H15" s="21"/>
      <c r="I15" s="16">
        <f>+VLOOKUP(B15,'[2]1. Recurso Humano'!$E$13:$I$31,5,0)</f>
        <v>11783520</v>
      </c>
      <c r="J15" s="21">
        <f>+C15*D15*I15</f>
        <v>141402240</v>
      </c>
      <c r="K15" s="16"/>
      <c r="L15" s="21"/>
      <c r="M15" s="16"/>
      <c r="N15" s="21"/>
      <c r="O15" s="16">
        <f>+VLOOKUP(B15,'[3]1. Recurso Humano'!$E$13:$I$31,5,0)</f>
        <v>9337235</v>
      </c>
      <c r="P15" s="21">
        <f>+O15*D15*C15</f>
        <v>112046820</v>
      </c>
      <c r="Q15" s="16"/>
      <c r="R15" s="21"/>
      <c r="S15" s="16"/>
      <c r="T15" s="21"/>
      <c r="U15" s="16">
        <f>+VLOOKUP(B15,'[4]1. Recurso Humano'!$E$13:$I$31,5,0)</f>
        <v>8035749</v>
      </c>
      <c r="V15" s="21">
        <f>+U15*C15*D15</f>
        <v>96428988</v>
      </c>
      <c r="W15" s="16">
        <f>+VLOOKUP(B15,'[5]1. Recurso Humano'!$E$13:$I$31,5,0)</f>
        <v>12231615.501600001</v>
      </c>
      <c r="X15" s="21">
        <f>+W15*C15*D15</f>
        <v>146779386.01920003</v>
      </c>
      <c r="Z15" s="294">
        <f>ROUND(_xlfn.STDEV.P($W15,$U15,$O15,$I15,$E15),0)</f>
        <v>3113164</v>
      </c>
      <c r="AA15" s="294">
        <f>ROUND(MIN($E15,$I15,$O15,$U15,$W15),0)</f>
        <v>8035749</v>
      </c>
      <c r="AB15" s="294">
        <f>ROUND(MAX(E15,I15,O15,U15,W15),0)</f>
        <v>17100000</v>
      </c>
      <c r="AC15" s="294">
        <f>ROUND(MEDIAN($W15,$U15,$O15,$I15,$E15),0)</f>
        <v>11783520</v>
      </c>
      <c r="AD15" s="450">
        <f>$Z15/AC15</f>
        <v>0.26419643705785706</v>
      </c>
      <c r="AE15" s="294">
        <f>ROUND(HARMEAN($W15,$U15,$O15,$I15,$E15),0)</f>
        <v>10949517</v>
      </c>
      <c r="AF15" s="450">
        <f>$Z15/AE15</f>
        <v>0.28431975583945851</v>
      </c>
      <c r="AG15" s="294">
        <f>ROUND(GEOMEAN($W15,$U15,$O15,$I15,$E15),0)</f>
        <v>11308368</v>
      </c>
      <c r="AH15" s="450">
        <f t="shared" ref="AH15" si="0">$Z15/AG15</f>
        <v>0.27529737270665405</v>
      </c>
      <c r="AI15" s="294">
        <f>ROUND(AVERAGE($W15,$U15,$O15,$I15,$E15),0)</f>
        <v>11697624</v>
      </c>
      <c r="AJ15" s="450">
        <f>$Z15/AI15</f>
        <v>0.2661364393316113</v>
      </c>
      <c r="AL15" s="294">
        <f>ROUND((MIN(AA15:AC15)+4*SMALL(AA15:AC15,2)+MAX(AA15:AC15))/6,0)</f>
        <v>12044972</v>
      </c>
      <c r="AM15" s="450">
        <f>+Z15/AL15</f>
        <v>0.25846170501683191</v>
      </c>
      <c r="AO15" s="469">
        <f>+AL15</f>
        <v>12044972</v>
      </c>
      <c r="AP15" s="294">
        <f>ROUND($C15*$D15*AO15,0)</f>
        <v>144539664</v>
      </c>
      <c r="AQ15" s="3"/>
      <c r="AS15" s="469">
        <f>+ROUND(AVERAGE(E15,I15,O15,U15,W15),0)</f>
        <v>11697624</v>
      </c>
      <c r="AT15" s="469">
        <f>+ROUND(_xlfn.STDEV.P(E15,I15,O15,U15,W15),0)</f>
        <v>3113164</v>
      </c>
      <c r="AU15" s="469">
        <f>+AS15+AT15</f>
        <v>14810788</v>
      </c>
      <c r="AV15" s="469">
        <f>+AS15-AT15</f>
        <v>8584460</v>
      </c>
      <c r="AW15" s="294" t="str">
        <f>+IF(((IF(AND(E15&lt;=$AU15,E15&gt;=$AV15),E15,""))&lt;=0),"",(IF(AND(E15&lt;=$AU15,E15&gt;=$AV15),E15,"")))</f>
        <v/>
      </c>
      <c r="AX15" s="294">
        <f>+IF(((IF(AND(I15&lt;=$AU15,I15&gt;=$AV15),I15,""))&lt;=0),"",(IF(AND(I15&lt;=$AU15,I15&gt;=$AV15),I15,"")))</f>
        <v>11783520</v>
      </c>
      <c r="AY15" s="294">
        <f>+IF(((IF(AND(O15&lt;=$AU15,O15&gt;=$AV15),O15,""))&lt;=0),"",(IF(AND(O15&lt;=$AU15,O15&gt;=$AV15),O15,"")))</f>
        <v>9337235</v>
      </c>
      <c r="AZ15" s="294" t="str">
        <f>+IF(((IF(AND(U15&lt;=$AU15,U15&gt;=$AV15),U15,""))&lt;=0),"",(IF(AND(U15&lt;=$AU15,U15&gt;=$AV15),U15,"")))</f>
        <v/>
      </c>
      <c r="BA15" s="294">
        <f t="shared" ref="BA15:BA33" si="1">+IF(((IF(AND(W15&lt;=$AU15,W15&gt;=$AV15),W15,""))&lt;=0),"",(IF(AND(W15&lt;=$AU15,W15&gt;=$AV15),W15,"")))</f>
        <v>12231615.501600001</v>
      </c>
      <c r="BB15" s="294">
        <f>+ROUND(_xlfn.STDEV.P(AW15:BA15),0)</f>
        <v>1272030</v>
      </c>
      <c r="BC15" s="469">
        <f>+ROUND(AVERAGE(AW15:BA15),0)</f>
        <v>11117457</v>
      </c>
      <c r="BD15" s="450">
        <f>+BB15/BC15</f>
        <v>0.11441735281728546</v>
      </c>
      <c r="BE15" s="469">
        <f t="shared" ref="BE15:BE33" si="2">+ROUND(GEOMEAN(AW15:BA15),0)</f>
        <v>11040593</v>
      </c>
      <c r="BF15" s="450">
        <f>+BB15/BE15</f>
        <v>0.11521392012186302</v>
      </c>
      <c r="BG15" s="469">
        <f t="shared" ref="BG15:BG33" si="3">+ROUND(AVERAGE(AW15:BA15),0)</f>
        <v>11117457</v>
      </c>
      <c r="BH15" s="450">
        <f>+BB15/BG15</f>
        <v>0.11441735281728546</v>
      </c>
      <c r="BI15" s="469">
        <f>+BG15</f>
        <v>11117457</v>
      </c>
      <c r="BJ15" s="294">
        <f>ROUND($C15*$D15*BI15,0)</f>
        <v>133409484</v>
      </c>
      <c r="BK15" s="3"/>
    </row>
    <row r="16" spans="1:63" ht="15.5" x14ac:dyDescent="0.35">
      <c r="A16" s="70">
        <v>2</v>
      </c>
      <c r="B16" s="5" t="s">
        <v>59</v>
      </c>
      <c r="C16" s="103">
        <f>+'1.1Lista_RH'!$N$5</f>
        <v>1</v>
      </c>
      <c r="D16" s="160">
        <f>+$C$7</f>
        <v>12</v>
      </c>
      <c r="E16" s="16">
        <f>+VLOOKUP(B16,'[1]1. Recurso Humano'!$E$13:$I$31,5,0)</f>
        <v>7446450</v>
      </c>
      <c r="F16" s="21">
        <f t="shared" ref="F16:F33" si="4">+C16*D16*E16</f>
        <v>89357400</v>
      </c>
      <c r="G16" s="16"/>
      <c r="H16" s="21"/>
      <c r="I16" s="16">
        <f>+VLOOKUP(B16,'[2]1. Recurso Humano'!$E$13:$I$31,5,0)</f>
        <v>7364700</v>
      </c>
      <c r="J16" s="21">
        <f t="shared" ref="J16:J33" si="5">+C16*D16*I16</f>
        <v>88376400</v>
      </c>
      <c r="K16" s="16"/>
      <c r="L16" s="21"/>
      <c r="M16" s="16"/>
      <c r="N16" s="21"/>
      <c r="O16" s="16">
        <f>+VLOOKUP(B16,'[3]1. Recurso Humano'!$E$13:$I$31,5,0)</f>
        <v>6874164</v>
      </c>
      <c r="P16" s="21">
        <f t="shared" ref="P16:P33" si="6">+O16*D16*C16</f>
        <v>82489968</v>
      </c>
      <c r="Q16" s="16"/>
      <c r="R16" s="21"/>
      <c r="S16" s="16"/>
      <c r="T16" s="21"/>
      <c r="U16" s="16">
        <f>+VLOOKUP(B16,'[4]1. Recurso Humano'!$E$13:$I$31,5,0)</f>
        <v>6301767</v>
      </c>
      <c r="V16" s="21">
        <f t="shared" ref="V16:V33" si="7">+U16*C16*D16</f>
        <v>75621204</v>
      </c>
      <c r="W16" s="16">
        <f>+VLOOKUP(B16,'[5]1. Recurso Humano'!$E$13:$I$31,5,0)</f>
        <v>10033909.26608</v>
      </c>
      <c r="X16" s="21">
        <f t="shared" ref="X16:X33" si="8">+W16*C16*D16</f>
        <v>120406911.19295999</v>
      </c>
      <c r="Z16" s="294">
        <f t="shared" ref="Z16:Z33" si="9">ROUND(_xlfn.STDEV.P($W16,$U16,$O16,$I16,$E16),0)</f>
        <v>1281797</v>
      </c>
      <c r="AA16" s="294">
        <f t="shared" ref="AA16:AA33" si="10">ROUND(MIN($E16,$I16,$O16,$U16,$W16),0)</f>
        <v>6301767</v>
      </c>
      <c r="AB16" s="294">
        <f t="shared" ref="AB16:AB33" si="11">ROUND(MAX(E16,I16,O16,U16,W16),0)</f>
        <v>10033909</v>
      </c>
      <c r="AC16" s="294">
        <f t="shared" ref="AC16:AC33" si="12">ROUND(MEDIAN($W16,$U16,$O16,$I16,$E16),0)</f>
        <v>7364700</v>
      </c>
      <c r="AD16" s="450">
        <f t="shared" ref="AD16:AD33" si="13">$Z16/AC16</f>
        <v>0.1740460575447744</v>
      </c>
      <c r="AE16" s="294">
        <f t="shared" ref="AE16:AE33" si="14">ROUND(HARMEAN($W16,$U16,$O16,$I16,$E16),0)</f>
        <v>7419554</v>
      </c>
      <c r="AF16" s="450">
        <f t="shared" ref="AF16:AF33" si="15">$Z16/AE16</f>
        <v>0.17275930601758543</v>
      </c>
      <c r="AG16" s="294">
        <f t="shared" ref="AG16:AG33" si="16">ROUND(GEOMEAN($W16,$U16,$O16,$I16,$E16),0)</f>
        <v>7506740</v>
      </c>
      <c r="AH16" s="450">
        <f t="shared" ref="AH16:AH33" si="17">$Z16/AG16</f>
        <v>0.1707528168019673</v>
      </c>
      <c r="AI16" s="294">
        <f t="shared" ref="AI16:AI33" si="18">ROUND(AVERAGE($W16,$U16,$O16,$I16,$E16),0)</f>
        <v>7604198</v>
      </c>
      <c r="AJ16" s="450">
        <f t="shared" ref="AJ16:AJ33" si="19">$Z16/AI16</f>
        <v>0.16856439035385454</v>
      </c>
      <c r="AL16" s="294">
        <f t="shared" ref="AL16:AL33" si="20">ROUND((MIN(AA16:AC16)+4*SMALL(AA16:AC16,2)+MAX(AA16:AC16))/6,0)</f>
        <v>7632413</v>
      </c>
      <c r="AM16" s="450">
        <f t="shared" ref="AM16:AM78" si="21">+Z16/AL16</f>
        <v>0.16794125265495985</v>
      </c>
      <c r="AO16" s="469">
        <f t="shared" ref="AO16:AO45" si="22">+AL16</f>
        <v>7632413</v>
      </c>
      <c r="AP16" s="294">
        <f t="shared" ref="AP16:AP45" si="23">ROUND($C16*$D16*AO16,0)</f>
        <v>91588956</v>
      </c>
      <c r="AQ16" s="3"/>
      <c r="AS16" s="469">
        <f t="shared" ref="AS16:AS32" si="24">+ROUND(AVERAGE(E16,I16,O16,U16,W16),0)</f>
        <v>7604198</v>
      </c>
      <c r="AT16" s="469">
        <f t="shared" ref="AT16:AT32" si="25">+ROUND(_xlfn.STDEV.P(E16,I16,O16,U16,W16),0)</f>
        <v>1281797</v>
      </c>
      <c r="AU16" s="469">
        <f t="shared" ref="AU16:AU32" si="26">+AS16+AT16</f>
        <v>8885995</v>
      </c>
      <c r="AV16" s="469">
        <f t="shared" ref="AV16:AV32" si="27">+AS16-AT16</f>
        <v>6322401</v>
      </c>
      <c r="AW16" s="294">
        <f t="shared" ref="AW16:AW32" si="28">+IF(((IF(AND(E16&lt;=$AU16,E16&gt;=$AV16),E16,""))&lt;=0),"",(IF(AND(E16&lt;=AU16,E16&gt;=AV16),E16,"")))</f>
        <v>7446450</v>
      </c>
      <c r="AX16" s="294">
        <f t="shared" ref="AX16:AX32" si="29">+IF(((IF(AND(I16&lt;=$AU16,I16&gt;=$AV16),I16,""))&lt;=0),"",(IF(AND(I16&lt;=$AU16,I16&gt;=$AV16),I16,"")))</f>
        <v>7364700</v>
      </c>
      <c r="AY16" s="294">
        <f t="shared" ref="AY16:AY32" si="30">+IF(((IF(AND(O16&lt;=$AU16,O16&gt;=$AV16),O16,""))&lt;=0),"",(IF(AND(O16&lt;=$AU16,O16&gt;=$AV16),O16,"")))</f>
        <v>6874164</v>
      </c>
      <c r="AZ16" s="294" t="str">
        <f t="shared" ref="AZ16:AZ32" si="31">+IF(((IF(AND(U16&lt;=$AU16,U16&gt;=$AV16),U16,""))&lt;=0),"",(IF(AND(U16&lt;=$AU16,U16&gt;=$AV16),U16,"")))</f>
        <v/>
      </c>
      <c r="BA16" s="294" t="str">
        <f t="shared" si="1"/>
        <v/>
      </c>
      <c r="BB16" s="294">
        <f t="shared" ref="BB16:BB33" si="32">+ROUND(_xlfn.STDEV.P(AW16:BA16),0)</f>
        <v>252723</v>
      </c>
      <c r="BC16" s="469">
        <f t="shared" ref="BC16:BC33" si="33">+ROUND(AVERAGE(AW16:BA16),0)</f>
        <v>7228438</v>
      </c>
      <c r="BD16" s="450">
        <f t="shared" ref="BD16:BD32" si="34">+BB16/BC16</f>
        <v>3.4962325193907733E-2</v>
      </c>
      <c r="BE16" s="469">
        <f t="shared" si="2"/>
        <v>7223950</v>
      </c>
      <c r="BF16" s="450">
        <f t="shared" ref="BF16:BF32" si="35">+BB16/BE16</f>
        <v>3.498404612435025E-2</v>
      </c>
      <c r="BG16" s="469">
        <f t="shared" si="3"/>
        <v>7228438</v>
      </c>
      <c r="BH16" s="450">
        <f t="shared" ref="BH16:BH32" si="36">+BB16/BG16</f>
        <v>3.4962325193907733E-2</v>
      </c>
      <c r="BI16" s="469">
        <f t="shared" ref="BI16:BI33" si="37">+BG16</f>
        <v>7228438</v>
      </c>
      <c r="BJ16" s="294">
        <f t="shared" ref="BJ16:BJ33" si="38">ROUND($C16*$D16*BI16,0)</f>
        <v>86741256</v>
      </c>
      <c r="BK16" s="3"/>
    </row>
    <row r="17" spans="1:63" ht="15.5" x14ac:dyDescent="0.35">
      <c r="A17" s="70">
        <v>3</v>
      </c>
      <c r="B17" s="5" t="s">
        <v>60</v>
      </c>
      <c r="C17" s="103">
        <f>+'1.1Lista_RH'!$N$6</f>
        <v>5</v>
      </c>
      <c r="D17" s="160">
        <f>+$C$8</f>
        <v>11.5</v>
      </c>
      <c r="E17" s="16">
        <f>+VLOOKUP(B17,'[1]1. Recurso Humano'!$E$13:$I$31,5,0)</f>
        <v>5753340</v>
      </c>
      <c r="F17" s="21">
        <f t="shared" si="4"/>
        <v>330817050</v>
      </c>
      <c r="G17" s="16"/>
      <c r="H17" s="21"/>
      <c r="I17" s="16">
        <f>+VLOOKUP(B17,'[2]1. Recurso Humano'!$E$13:$I$31,5,0)</f>
        <v>5629451</v>
      </c>
      <c r="J17" s="21">
        <f t="shared" si="5"/>
        <v>323693432.5</v>
      </c>
      <c r="K17" s="16"/>
      <c r="L17" s="21"/>
      <c r="M17" s="16"/>
      <c r="N17" s="21"/>
      <c r="O17" s="16">
        <f>+VLOOKUP(B17,'[3]1. Recurso Humano'!$E$13:$I$31,5,0)</f>
        <v>5464993</v>
      </c>
      <c r="P17" s="21">
        <f t="shared" si="6"/>
        <v>314237097.5</v>
      </c>
      <c r="Q17" s="16"/>
      <c r="R17" s="21"/>
      <c r="S17" s="16"/>
      <c r="T17" s="21"/>
      <c r="U17" s="16">
        <f>+VLOOKUP(B17,'[4]1. Recurso Humano'!$E$13:$I$31,5,0)</f>
        <v>5380218</v>
      </c>
      <c r="V17" s="21">
        <f t="shared" si="7"/>
        <v>309362535</v>
      </c>
      <c r="W17" s="16">
        <f>+VLOOKUP(B17,'[5]1. Recurso Humano'!$E$13:$I$31,5,0)</f>
        <v>5973703.3600000003</v>
      </c>
      <c r="X17" s="21">
        <f t="shared" si="8"/>
        <v>343487943.19999999</v>
      </c>
      <c r="Z17" s="294">
        <f t="shared" si="9"/>
        <v>210916</v>
      </c>
      <c r="AA17" s="294">
        <f t="shared" si="10"/>
        <v>5380218</v>
      </c>
      <c r="AB17" s="294">
        <f t="shared" si="11"/>
        <v>5973703</v>
      </c>
      <c r="AC17" s="294">
        <f t="shared" si="12"/>
        <v>5629451</v>
      </c>
      <c r="AD17" s="450">
        <f t="shared" si="13"/>
        <v>3.7466530928149125E-2</v>
      </c>
      <c r="AE17" s="294">
        <f t="shared" si="14"/>
        <v>5632543</v>
      </c>
      <c r="AF17" s="450">
        <f t="shared" si="15"/>
        <v>3.7445963572759235E-2</v>
      </c>
      <c r="AG17" s="294">
        <f t="shared" si="16"/>
        <v>5636426</v>
      </c>
      <c r="AH17" s="450">
        <f t="shared" si="17"/>
        <v>3.742016660912429E-2</v>
      </c>
      <c r="AI17" s="294">
        <f t="shared" si="18"/>
        <v>5640341</v>
      </c>
      <c r="AJ17" s="450">
        <f t="shared" si="19"/>
        <v>3.7394193010670811E-2</v>
      </c>
      <c r="AL17" s="294">
        <f t="shared" si="20"/>
        <v>5645288</v>
      </c>
      <c r="AM17" s="450">
        <f t="shared" si="21"/>
        <v>3.7361424253288762E-2</v>
      </c>
      <c r="AO17" s="469">
        <f t="shared" si="22"/>
        <v>5645288</v>
      </c>
      <c r="AP17" s="294">
        <f t="shared" si="23"/>
        <v>324604060</v>
      </c>
      <c r="AQ17" s="3"/>
      <c r="AS17" s="469">
        <f t="shared" si="24"/>
        <v>5640341</v>
      </c>
      <c r="AT17" s="469">
        <f t="shared" si="25"/>
        <v>210916</v>
      </c>
      <c r="AU17" s="469">
        <f t="shared" si="26"/>
        <v>5851257</v>
      </c>
      <c r="AV17" s="469">
        <f t="shared" si="27"/>
        <v>5429425</v>
      </c>
      <c r="AW17" s="294">
        <f t="shared" si="28"/>
        <v>5753340</v>
      </c>
      <c r="AX17" s="294">
        <f t="shared" si="29"/>
        <v>5629451</v>
      </c>
      <c r="AY17" s="294">
        <f t="shared" si="30"/>
        <v>5464993</v>
      </c>
      <c r="AZ17" s="294" t="str">
        <f t="shared" si="31"/>
        <v/>
      </c>
      <c r="BA17" s="294" t="str">
        <f t="shared" si="1"/>
        <v/>
      </c>
      <c r="BB17" s="294">
        <f t="shared" si="32"/>
        <v>118105</v>
      </c>
      <c r="BC17" s="469">
        <f t="shared" si="33"/>
        <v>5615928</v>
      </c>
      <c r="BD17" s="450">
        <f t="shared" si="34"/>
        <v>2.1030362212620959E-2</v>
      </c>
      <c r="BE17" s="469">
        <f t="shared" si="2"/>
        <v>5614683</v>
      </c>
      <c r="BF17" s="450">
        <f t="shared" si="35"/>
        <v>2.103502548585557E-2</v>
      </c>
      <c r="BG17" s="469">
        <f t="shared" si="3"/>
        <v>5615928</v>
      </c>
      <c r="BH17" s="450">
        <f t="shared" si="36"/>
        <v>2.1030362212620959E-2</v>
      </c>
      <c r="BI17" s="469">
        <f t="shared" si="37"/>
        <v>5615928</v>
      </c>
      <c r="BJ17" s="294">
        <f t="shared" si="38"/>
        <v>322915860</v>
      </c>
      <c r="BK17" s="3"/>
    </row>
    <row r="18" spans="1:63" ht="17.25" customHeight="1" x14ac:dyDescent="0.35">
      <c r="A18" s="70">
        <v>4</v>
      </c>
      <c r="B18" s="5" t="s">
        <v>61</v>
      </c>
      <c r="C18" s="103">
        <f>+'1.1Lista_RH'!$N$7+'1.1Lista_RH'!$N$8</f>
        <v>9.5200000000000014</v>
      </c>
      <c r="D18" s="160">
        <f>+$C$8</f>
        <v>11.5</v>
      </c>
      <c r="E18" s="16">
        <f>+VLOOKUP(B18,'[1]1. Recurso Humano'!$E$13:$I$31,5,0)</f>
        <v>5753340</v>
      </c>
      <c r="F18" s="21">
        <f t="shared" si="4"/>
        <v>629875663.20000005</v>
      </c>
      <c r="G18" s="16"/>
      <c r="H18" s="21"/>
      <c r="I18" s="16">
        <f>+VLOOKUP(B18,'[2]1. Recurso Humano'!$E$13:$I$31,5,0)</f>
        <v>5629451</v>
      </c>
      <c r="J18" s="21">
        <f t="shared" si="5"/>
        <v>616312295.48000014</v>
      </c>
      <c r="K18" s="16"/>
      <c r="L18" s="21"/>
      <c r="M18" s="16"/>
      <c r="N18" s="21"/>
      <c r="O18" s="16">
        <f>+VLOOKUP(B18,'[3]1. Recurso Humano'!$E$13:$I$31,5,0)</f>
        <v>5464993</v>
      </c>
      <c r="P18" s="21">
        <f t="shared" si="6"/>
        <v>598307433.6400001</v>
      </c>
      <c r="Q18" s="16"/>
      <c r="R18" s="21"/>
      <c r="S18" s="16"/>
      <c r="T18" s="21"/>
      <c r="U18" s="16">
        <f>+VLOOKUP(B18,'[4]1. Recurso Humano'!$E$13:$I$31,5,0)</f>
        <v>5380218</v>
      </c>
      <c r="V18" s="21">
        <f t="shared" si="7"/>
        <v>589026266.6400001</v>
      </c>
      <c r="W18" s="16">
        <f>+VLOOKUP(B18,'[5]1. Recurso Humano'!$E$13:$I$31,5,0)</f>
        <v>5973703.3600000003</v>
      </c>
      <c r="X18" s="21">
        <f t="shared" si="8"/>
        <v>654001043.85280013</v>
      </c>
      <c r="Z18" s="294">
        <f t="shared" si="9"/>
        <v>210916</v>
      </c>
      <c r="AA18" s="294">
        <f t="shared" si="10"/>
        <v>5380218</v>
      </c>
      <c r="AB18" s="294">
        <f t="shared" si="11"/>
        <v>5973703</v>
      </c>
      <c r="AC18" s="294">
        <f t="shared" si="12"/>
        <v>5629451</v>
      </c>
      <c r="AD18" s="450">
        <f t="shared" si="13"/>
        <v>3.7466530928149125E-2</v>
      </c>
      <c r="AE18" s="294">
        <f t="shared" si="14"/>
        <v>5632543</v>
      </c>
      <c r="AF18" s="450">
        <f t="shared" si="15"/>
        <v>3.7445963572759235E-2</v>
      </c>
      <c r="AG18" s="294">
        <f t="shared" si="16"/>
        <v>5636426</v>
      </c>
      <c r="AH18" s="450">
        <f t="shared" si="17"/>
        <v>3.742016660912429E-2</v>
      </c>
      <c r="AI18" s="294">
        <f t="shared" si="18"/>
        <v>5640341</v>
      </c>
      <c r="AJ18" s="450">
        <f t="shared" si="19"/>
        <v>3.7394193010670811E-2</v>
      </c>
      <c r="AL18" s="294">
        <f t="shared" si="20"/>
        <v>5645288</v>
      </c>
      <c r="AM18" s="450">
        <f t="shared" si="21"/>
        <v>3.7361424253288762E-2</v>
      </c>
      <c r="AO18" s="469">
        <f t="shared" si="22"/>
        <v>5645288</v>
      </c>
      <c r="AP18" s="294">
        <f t="shared" si="23"/>
        <v>618046130</v>
      </c>
      <c r="AQ18" s="3"/>
      <c r="AS18" s="469">
        <f t="shared" si="24"/>
        <v>5640341</v>
      </c>
      <c r="AT18" s="469">
        <f t="shared" si="25"/>
        <v>210916</v>
      </c>
      <c r="AU18" s="469">
        <f t="shared" si="26"/>
        <v>5851257</v>
      </c>
      <c r="AV18" s="469">
        <f t="shared" si="27"/>
        <v>5429425</v>
      </c>
      <c r="AW18" s="294">
        <f t="shared" si="28"/>
        <v>5753340</v>
      </c>
      <c r="AX18" s="294">
        <f t="shared" si="29"/>
        <v>5629451</v>
      </c>
      <c r="AY18" s="294">
        <f t="shared" si="30"/>
        <v>5464993</v>
      </c>
      <c r="AZ18" s="294" t="str">
        <f t="shared" si="31"/>
        <v/>
      </c>
      <c r="BA18" s="294" t="str">
        <f t="shared" si="1"/>
        <v/>
      </c>
      <c r="BB18" s="294">
        <f t="shared" si="32"/>
        <v>118105</v>
      </c>
      <c r="BC18" s="469">
        <f t="shared" si="33"/>
        <v>5615928</v>
      </c>
      <c r="BD18" s="450">
        <f t="shared" si="34"/>
        <v>2.1030362212620959E-2</v>
      </c>
      <c r="BE18" s="469">
        <f t="shared" si="2"/>
        <v>5614683</v>
      </c>
      <c r="BF18" s="450">
        <f t="shared" si="35"/>
        <v>2.103502548585557E-2</v>
      </c>
      <c r="BG18" s="469">
        <f t="shared" si="3"/>
        <v>5615928</v>
      </c>
      <c r="BH18" s="450">
        <f t="shared" si="36"/>
        <v>2.1030362212620959E-2</v>
      </c>
      <c r="BI18" s="469">
        <f t="shared" si="37"/>
        <v>5615928</v>
      </c>
      <c r="BJ18" s="294">
        <f t="shared" si="38"/>
        <v>614831797</v>
      </c>
      <c r="BK18" s="3"/>
    </row>
    <row r="19" spans="1:63" ht="15.5" x14ac:dyDescent="0.35">
      <c r="A19" s="70">
        <v>5</v>
      </c>
      <c r="B19" s="5" t="s">
        <v>62</v>
      </c>
      <c r="C19" s="103">
        <f>+'1.1Lista_RH'!$N$10</f>
        <v>1</v>
      </c>
      <c r="D19" s="160">
        <f>+$C$8</f>
        <v>11.5</v>
      </c>
      <c r="E19" s="16">
        <f>+VLOOKUP(B19,'[1]1. Recurso Humano'!$E$13:$I$31,5,0)</f>
        <v>5753340</v>
      </c>
      <c r="F19" s="21">
        <f t="shared" si="4"/>
        <v>66163410</v>
      </c>
      <c r="G19" s="16"/>
      <c r="H19" s="21"/>
      <c r="I19" s="16">
        <f>+VLOOKUP(B19,'[2]1. Recurso Humano'!$E$13:$I$31,5,0)</f>
        <v>7364700</v>
      </c>
      <c r="J19" s="21">
        <f t="shared" si="5"/>
        <v>84694050</v>
      </c>
      <c r="K19" s="16"/>
      <c r="L19" s="21"/>
      <c r="M19" s="16"/>
      <c r="N19" s="21"/>
      <c r="O19" s="16">
        <f>+VLOOKUP(B19,'[3]1. Recurso Humano'!$E$13:$I$31,5,0)</f>
        <v>5464993</v>
      </c>
      <c r="P19" s="21">
        <f t="shared" si="6"/>
        <v>62847419.5</v>
      </c>
      <c r="Q19" s="16"/>
      <c r="R19" s="21"/>
      <c r="S19" s="16"/>
      <c r="T19" s="21"/>
      <c r="U19" s="16">
        <f>+VLOOKUP(B19,'[4]1. Recurso Humano'!$E$13:$I$31,5,0)</f>
        <v>5831723</v>
      </c>
      <c r="V19" s="21">
        <f t="shared" si="7"/>
        <v>67064814.5</v>
      </c>
      <c r="W19" s="16">
        <f>+VLOOKUP(B19,'[5]1. Recurso Humano'!$E$13:$I$31,5,0)</f>
        <v>5973703.3600000003</v>
      </c>
      <c r="X19" s="21">
        <f t="shared" si="8"/>
        <v>68697588.640000001</v>
      </c>
      <c r="Z19" s="294">
        <f t="shared" si="9"/>
        <v>664576</v>
      </c>
      <c r="AA19" s="294">
        <f t="shared" si="10"/>
        <v>5464993</v>
      </c>
      <c r="AB19" s="294">
        <f t="shared" si="11"/>
        <v>7364700</v>
      </c>
      <c r="AC19" s="294">
        <f t="shared" si="12"/>
        <v>5831723</v>
      </c>
      <c r="AD19" s="450">
        <f t="shared" si="13"/>
        <v>0.11395877341910787</v>
      </c>
      <c r="AE19" s="294">
        <f t="shared" si="14"/>
        <v>6013561</v>
      </c>
      <c r="AF19" s="450">
        <f t="shared" si="15"/>
        <v>0.11051288911844413</v>
      </c>
      <c r="AG19" s="294">
        <f t="shared" si="16"/>
        <v>6044231</v>
      </c>
      <c r="AH19" s="450">
        <f t="shared" si="17"/>
        <v>0.10995211797828376</v>
      </c>
      <c r="AI19" s="294">
        <f t="shared" si="18"/>
        <v>6077692</v>
      </c>
      <c r="AJ19" s="450">
        <f t="shared" si="19"/>
        <v>0.10934677176796719</v>
      </c>
      <c r="AL19" s="294">
        <f t="shared" si="20"/>
        <v>6026098</v>
      </c>
      <c r="AM19" s="450">
        <f t="shared" si="21"/>
        <v>0.11028297249729427</v>
      </c>
      <c r="AO19" s="469">
        <f t="shared" si="22"/>
        <v>6026098</v>
      </c>
      <c r="AP19" s="294">
        <f t="shared" si="23"/>
        <v>69300127</v>
      </c>
      <c r="AQ19" s="3"/>
      <c r="AS19" s="469">
        <f t="shared" si="24"/>
        <v>6077692</v>
      </c>
      <c r="AT19" s="469">
        <f t="shared" si="25"/>
        <v>664576</v>
      </c>
      <c r="AU19" s="469">
        <f t="shared" si="26"/>
        <v>6742268</v>
      </c>
      <c r="AV19" s="469">
        <f t="shared" si="27"/>
        <v>5413116</v>
      </c>
      <c r="AW19" s="294">
        <f t="shared" si="28"/>
        <v>5753340</v>
      </c>
      <c r="AX19" s="294" t="str">
        <f t="shared" si="29"/>
        <v/>
      </c>
      <c r="AY19" s="294">
        <f t="shared" si="30"/>
        <v>5464993</v>
      </c>
      <c r="AZ19" s="294">
        <f t="shared" si="31"/>
        <v>5831723</v>
      </c>
      <c r="BA19" s="294">
        <f t="shared" si="1"/>
        <v>5973703.3600000003</v>
      </c>
      <c r="BB19" s="294">
        <f t="shared" si="32"/>
        <v>185621</v>
      </c>
      <c r="BC19" s="469">
        <f t="shared" si="33"/>
        <v>5755940</v>
      </c>
      <c r="BD19" s="450">
        <f t="shared" si="34"/>
        <v>3.2248598838764825E-2</v>
      </c>
      <c r="BE19" s="469">
        <f t="shared" si="2"/>
        <v>5752910</v>
      </c>
      <c r="BF19" s="450">
        <f t="shared" si="35"/>
        <v>3.2265583852346028E-2</v>
      </c>
      <c r="BG19" s="469">
        <f t="shared" si="3"/>
        <v>5755940</v>
      </c>
      <c r="BH19" s="450">
        <f t="shared" si="36"/>
        <v>3.2248598838764825E-2</v>
      </c>
      <c r="BI19" s="469">
        <f t="shared" si="37"/>
        <v>5755940</v>
      </c>
      <c r="BJ19" s="294">
        <f t="shared" si="38"/>
        <v>66193310</v>
      </c>
      <c r="BK19" s="3"/>
    </row>
    <row r="20" spans="1:63" ht="14.5" customHeight="1" x14ac:dyDescent="0.35">
      <c r="A20" s="70">
        <v>6</v>
      </c>
      <c r="B20" s="5" t="s">
        <v>63</v>
      </c>
      <c r="C20" s="103">
        <f>+'1.1Lista_RH'!$N$11</f>
        <v>1</v>
      </c>
      <c r="D20" s="160">
        <f>+$C$8</f>
        <v>11.5</v>
      </c>
      <c r="E20" s="16">
        <f>+VLOOKUP(B20,'[1]1. Recurso Humano'!$E$13:$I$31,5,0)</f>
        <v>5753340</v>
      </c>
      <c r="F20" s="21">
        <f t="shared" si="4"/>
        <v>66163410</v>
      </c>
      <c r="G20" s="16"/>
      <c r="H20" s="21"/>
      <c r="I20" s="16">
        <f>+VLOOKUP(B20,'[2]1. Recurso Humano'!$E$13:$I$31,5,0)</f>
        <v>5629451</v>
      </c>
      <c r="J20" s="21">
        <f t="shared" si="5"/>
        <v>64738686.5</v>
      </c>
      <c r="K20" s="16"/>
      <c r="L20" s="21"/>
      <c r="M20" s="16"/>
      <c r="N20" s="21"/>
      <c r="O20" s="16">
        <f>+VLOOKUP(B20,'[3]1. Recurso Humano'!$E$13:$I$31,5,0)</f>
        <v>5464993</v>
      </c>
      <c r="P20" s="21">
        <f t="shared" si="6"/>
        <v>62847419.5</v>
      </c>
      <c r="Q20" s="16"/>
      <c r="R20" s="21"/>
      <c r="S20" s="16"/>
      <c r="T20" s="21"/>
      <c r="U20" s="16">
        <f>+VLOOKUP(B20,'[4]1. Recurso Humano'!$E$13:$I$31,5,0)</f>
        <v>5387237</v>
      </c>
      <c r="V20" s="21">
        <f t="shared" si="7"/>
        <v>61953225.5</v>
      </c>
      <c r="W20" s="16">
        <f>+VLOOKUP(B20,'[5]1. Recurso Humano'!$E$13:$I$31,5,0)</f>
        <v>5973703.3600000003</v>
      </c>
      <c r="X20" s="21">
        <f t="shared" si="8"/>
        <v>68697588.640000001</v>
      </c>
      <c r="Z20" s="294">
        <f t="shared" si="9"/>
        <v>209197</v>
      </c>
      <c r="AA20" s="294">
        <f t="shared" si="10"/>
        <v>5387237</v>
      </c>
      <c r="AB20" s="294">
        <f t="shared" si="11"/>
        <v>5973703</v>
      </c>
      <c r="AC20" s="294">
        <f t="shared" si="12"/>
        <v>5629451</v>
      </c>
      <c r="AD20" s="450">
        <f t="shared" si="13"/>
        <v>3.7161172554837051E-2</v>
      </c>
      <c r="AE20" s="294">
        <f t="shared" si="14"/>
        <v>5634080</v>
      </c>
      <c r="AF20" s="450">
        <f t="shared" si="15"/>
        <v>3.7130640672478912E-2</v>
      </c>
      <c r="AG20" s="294">
        <f t="shared" si="16"/>
        <v>5637896</v>
      </c>
      <c r="AH20" s="450">
        <f t="shared" si="17"/>
        <v>3.710550886359025E-2</v>
      </c>
      <c r="AI20" s="294">
        <f t="shared" si="18"/>
        <v>5641745</v>
      </c>
      <c r="AJ20" s="450">
        <f t="shared" si="19"/>
        <v>3.7080194159785668E-2</v>
      </c>
      <c r="AL20" s="294">
        <f t="shared" si="20"/>
        <v>5646457</v>
      </c>
      <c r="AM20" s="450">
        <f t="shared" si="21"/>
        <v>3.7049250530022629E-2</v>
      </c>
      <c r="AO20" s="469">
        <f t="shared" si="22"/>
        <v>5646457</v>
      </c>
      <c r="AP20" s="294">
        <f t="shared" si="23"/>
        <v>64934256</v>
      </c>
      <c r="AQ20" s="3"/>
      <c r="AS20" s="469">
        <f t="shared" si="24"/>
        <v>5641745</v>
      </c>
      <c r="AT20" s="469">
        <f t="shared" si="25"/>
        <v>209197</v>
      </c>
      <c r="AU20" s="469">
        <f t="shared" si="26"/>
        <v>5850942</v>
      </c>
      <c r="AV20" s="469">
        <f t="shared" si="27"/>
        <v>5432548</v>
      </c>
      <c r="AW20" s="294">
        <f t="shared" si="28"/>
        <v>5753340</v>
      </c>
      <c r="AX20" s="294">
        <f t="shared" si="29"/>
        <v>5629451</v>
      </c>
      <c r="AY20" s="294">
        <f t="shared" si="30"/>
        <v>5464993</v>
      </c>
      <c r="AZ20" s="294" t="str">
        <f t="shared" si="31"/>
        <v/>
      </c>
      <c r="BA20" s="294" t="str">
        <f t="shared" si="1"/>
        <v/>
      </c>
      <c r="BB20" s="294">
        <f t="shared" si="32"/>
        <v>118105</v>
      </c>
      <c r="BC20" s="469">
        <f t="shared" si="33"/>
        <v>5615928</v>
      </c>
      <c r="BD20" s="450">
        <f t="shared" si="34"/>
        <v>2.1030362212620959E-2</v>
      </c>
      <c r="BE20" s="469">
        <f t="shared" si="2"/>
        <v>5614683</v>
      </c>
      <c r="BF20" s="450">
        <f t="shared" si="35"/>
        <v>2.103502548585557E-2</v>
      </c>
      <c r="BG20" s="469">
        <f t="shared" si="3"/>
        <v>5615928</v>
      </c>
      <c r="BH20" s="450">
        <f t="shared" si="36"/>
        <v>2.1030362212620959E-2</v>
      </c>
      <c r="BI20" s="469">
        <f t="shared" si="37"/>
        <v>5615928</v>
      </c>
      <c r="BJ20" s="294">
        <f t="shared" si="38"/>
        <v>64583172</v>
      </c>
      <c r="BK20" s="3"/>
    </row>
    <row r="21" spans="1:63" ht="15.5" x14ac:dyDescent="0.35">
      <c r="A21" s="70">
        <v>7</v>
      </c>
      <c r="B21" s="5" t="s">
        <v>64</v>
      </c>
      <c r="C21" s="103">
        <f>+'1.1Lista_RH'!$N$12</f>
        <v>1</v>
      </c>
      <c r="D21" s="160">
        <f t="shared" ref="D21:D29" si="39">+$C$7</f>
        <v>12</v>
      </c>
      <c r="E21" s="16">
        <f>+VLOOKUP(B21,'[1]1. Recurso Humano'!$E$13:$I$31,5,0)</f>
        <v>12000000</v>
      </c>
      <c r="F21" s="21">
        <f t="shared" si="4"/>
        <v>144000000</v>
      </c>
      <c r="G21" s="16"/>
      <c r="H21" s="21"/>
      <c r="I21" s="16">
        <f>+VLOOKUP(B21,'[2]1. Recurso Humano'!$E$13:$I$31,5,0)</f>
        <v>6775524</v>
      </c>
      <c r="J21" s="21">
        <f t="shared" si="5"/>
        <v>81306288</v>
      </c>
      <c r="K21" s="16"/>
      <c r="L21" s="21"/>
      <c r="M21" s="16"/>
      <c r="N21" s="21"/>
      <c r="O21" s="16">
        <f>+VLOOKUP(B21,'[3]1. Recurso Humano'!$E$13:$I$31,5,0)</f>
        <v>6874164</v>
      </c>
      <c r="P21" s="21">
        <f t="shared" si="6"/>
        <v>82489968</v>
      </c>
      <c r="Q21" s="16"/>
      <c r="R21" s="21"/>
      <c r="S21" s="16"/>
      <c r="T21" s="21"/>
      <c r="U21" s="16">
        <f>+VLOOKUP(B21,'[4]1. Recurso Humano'!$E$13:$I$31,5,0)</f>
        <v>4987134</v>
      </c>
      <c r="V21" s="21">
        <f t="shared" si="7"/>
        <v>59845608</v>
      </c>
      <c r="W21" s="16">
        <f>+VLOOKUP(B21,'[5]1. Recurso Humano'!$E$13:$I$31,5,0)</f>
        <v>10047567</v>
      </c>
      <c r="X21" s="21">
        <f t="shared" si="8"/>
        <v>120570804</v>
      </c>
      <c r="Z21" s="294">
        <f t="shared" si="9"/>
        <v>2527570</v>
      </c>
      <c r="AA21" s="294">
        <f t="shared" si="10"/>
        <v>4987134</v>
      </c>
      <c r="AB21" s="294">
        <f t="shared" si="11"/>
        <v>12000000</v>
      </c>
      <c r="AC21" s="294">
        <f t="shared" si="12"/>
        <v>6874164</v>
      </c>
      <c r="AD21" s="450">
        <f t="shared" si="13"/>
        <v>0.36769125671136155</v>
      </c>
      <c r="AE21" s="294">
        <f t="shared" si="14"/>
        <v>7391658</v>
      </c>
      <c r="AF21" s="450">
        <f t="shared" si="15"/>
        <v>0.34194899168765652</v>
      </c>
      <c r="AG21" s="294">
        <f t="shared" si="16"/>
        <v>7752668</v>
      </c>
      <c r="AH21" s="450">
        <f t="shared" si="17"/>
        <v>0.32602582749577308</v>
      </c>
      <c r="AI21" s="294">
        <f t="shared" si="18"/>
        <v>8136878</v>
      </c>
      <c r="AJ21" s="450">
        <f t="shared" si="19"/>
        <v>0.3106314239933301</v>
      </c>
      <c r="AL21" s="294">
        <f t="shared" si="20"/>
        <v>7413965</v>
      </c>
      <c r="AM21" s="450">
        <f t="shared" si="21"/>
        <v>0.34092014192136055</v>
      </c>
      <c r="AO21" s="469">
        <f t="shared" si="22"/>
        <v>7413965</v>
      </c>
      <c r="AP21" s="294">
        <f t="shared" si="23"/>
        <v>88967580</v>
      </c>
      <c r="AQ21" s="3"/>
      <c r="AS21" s="469">
        <f t="shared" si="24"/>
        <v>8136878</v>
      </c>
      <c r="AT21" s="469">
        <f t="shared" si="25"/>
        <v>2527570</v>
      </c>
      <c r="AU21" s="469">
        <f t="shared" si="26"/>
        <v>10664448</v>
      </c>
      <c r="AV21" s="469">
        <f t="shared" si="27"/>
        <v>5609308</v>
      </c>
      <c r="AW21" s="294" t="str">
        <f t="shared" si="28"/>
        <v/>
      </c>
      <c r="AX21" s="294">
        <f t="shared" si="29"/>
        <v>6775524</v>
      </c>
      <c r="AY21" s="294">
        <f t="shared" si="30"/>
        <v>6874164</v>
      </c>
      <c r="AZ21" s="294" t="str">
        <f t="shared" si="31"/>
        <v/>
      </c>
      <c r="BA21" s="294">
        <f t="shared" si="1"/>
        <v>10047567</v>
      </c>
      <c r="BB21" s="294">
        <f t="shared" si="32"/>
        <v>1519740</v>
      </c>
      <c r="BC21" s="469">
        <f t="shared" si="33"/>
        <v>7899085</v>
      </c>
      <c r="BD21" s="450">
        <f t="shared" si="34"/>
        <v>0.19239443555804248</v>
      </c>
      <c r="BE21" s="469">
        <f t="shared" si="2"/>
        <v>7763804</v>
      </c>
      <c r="BF21" s="450">
        <f t="shared" si="35"/>
        <v>0.19574682719965625</v>
      </c>
      <c r="BG21" s="469">
        <f t="shared" si="3"/>
        <v>7899085</v>
      </c>
      <c r="BH21" s="450">
        <f t="shared" si="36"/>
        <v>0.19239443555804248</v>
      </c>
      <c r="BI21" s="469">
        <f t="shared" si="37"/>
        <v>7899085</v>
      </c>
      <c r="BJ21" s="294">
        <f t="shared" si="38"/>
        <v>94789020</v>
      </c>
      <c r="BK21" s="3"/>
    </row>
    <row r="22" spans="1:63" ht="15.5" x14ac:dyDescent="0.35">
      <c r="A22" s="70">
        <v>8</v>
      </c>
      <c r="B22" s="5" t="s">
        <v>65</v>
      </c>
      <c r="C22" s="103">
        <f>+'1.1Lista_RH'!$N$13</f>
        <v>1</v>
      </c>
      <c r="D22" s="160">
        <f t="shared" si="39"/>
        <v>12</v>
      </c>
      <c r="E22" s="16">
        <f>+VLOOKUP(B22,'[1]1. Recurso Humano'!$E$13:$I$31,5,0)</f>
        <v>9750000</v>
      </c>
      <c r="F22" s="21">
        <f t="shared" si="4"/>
        <v>117000000</v>
      </c>
      <c r="G22" s="16"/>
      <c r="H22" s="21"/>
      <c r="I22" s="16">
        <f>+VLOOKUP(B22,'[2]1. Recurso Humano'!$E$13:$I$31,5,0)</f>
        <v>10310580</v>
      </c>
      <c r="J22" s="21">
        <f t="shared" si="5"/>
        <v>123726960</v>
      </c>
      <c r="K22" s="16"/>
      <c r="L22" s="21"/>
      <c r="M22" s="16"/>
      <c r="N22" s="21"/>
      <c r="O22" s="16">
        <f>+VLOOKUP(B22,'[3]1. Recurso Humano'!$E$13:$I$31,5,0)</f>
        <v>6874164</v>
      </c>
      <c r="P22" s="21">
        <f t="shared" si="6"/>
        <v>82489968</v>
      </c>
      <c r="Q22" s="16"/>
      <c r="R22" s="21"/>
      <c r="S22" s="16"/>
      <c r="T22" s="21"/>
      <c r="U22" s="16">
        <f>+VLOOKUP(B22,'[4]1. Recurso Humano'!$E$13:$I$31,5,0)</f>
        <v>7819675</v>
      </c>
      <c r="V22" s="21">
        <f t="shared" si="7"/>
        <v>93836100</v>
      </c>
      <c r="W22" s="16">
        <f>+VLOOKUP(B22,'[5]1. Recurso Humano'!$E$13:$I$31,5,0)</f>
        <v>6771937.5636800006</v>
      </c>
      <c r="X22" s="21">
        <f t="shared" si="8"/>
        <v>81263250.764160007</v>
      </c>
      <c r="Z22" s="294">
        <f t="shared" si="9"/>
        <v>1465844</v>
      </c>
      <c r="AA22" s="294">
        <f t="shared" si="10"/>
        <v>6771938</v>
      </c>
      <c r="AB22" s="294">
        <f t="shared" si="11"/>
        <v>10310580</v>
      </c>
      <c r="AC22" s="294">
        <f t="shared" si="12"/>
        <v>7819675</v>
      </c>
      <c r="AD22" s="450">
        <f t="shared" si="13"/>
        <v>0.18745587252667151</v>
      </c>
      <c r="AE22" s="294">
        <f t="shared" si="14"/>
        <v>8057046</v>
      </c>
      <c r="AF22" s="450">
        <f t="shared" si="15"/>
        <v>0.18193317997687986</v>
      </c>
      <c r="AG22" s="294">
        <f t="shared" si="16"/>
        <v>8178654</v>
      </c>
      <c r="AH22" s="450">
        <f t="shared" si="17"/>
        <v>0.17922802456247691</v>
      </c>
      <c r="AI22" s="294">
        <f t="shared" si="18"/>
        <v>8305271</v>
      </c>
      <c r="AJ22" s="450">
        <f t="shared" si="19"/>
        <v>0.17649562548892142</v>
      </c>
      <c r="AL22" s="294">
        <f t="shared" si="20"/>
        <v>8060203</v>
      </c>
      <c r="AM22" s="450">
        <f t="shared" si="21"/>
        <v>0.18186192084740296</v>
      </c>
      <c r="AO22" s="469">
        <f t="shared" si="22"/>
        <v>8060203</v>
      </c>
      <c r="AP22" s="294">
        <f t="shared" si="23"/>
        <v>96722436</v>
      </c>
      <c r="AQ22" s="3"/>
      <c r="AS22" s="469">
        <f t="shared" si="24"/>
        <v>8305271</v>
      </c>
      <c r="AT22" s="469">
        <f t="shared" si="25"/>
        <v>1465844</v>
      </c>
      <c r="AU22" s="469">
        <f t="shared" si="26"/>
        <v>9771115</v>
      </c>
      <c r="AV22" s="469">
        <f t="shared" si="27"/>
        <v>6839427</v>
      </c>
      <c r="AW22" s="294">
        <f>+IF(((IF(AND(E22&lt;=$AU22,E22&gt;=$AV22),E22,""))&lt;=0),"",(IF(AND(E22&lt;=AU22,E22&gt;=AV22),E22,"")))</f>
        <v>9750000</v>
      </c>
      <c r="AX22" s="294" t="str">
        <f t="shared" si="29"/>
        <v/>
      </c>
      <c r="AY22" s="294">
        <f t="shared" si="30"/>
        <v>6874164</v>
      </c>
      <c r="AZ22" s="294">
        <f t="shared" si="31"/>
        <v>7819675</v>
      </c>
      <c r="BA22" s="294" t="str">
        <f t="shared" si="1"/>
        <v/>
      </c>
      <c r="BB22" s="294">
        <f t="shared" si="32"/>
        <v>1196782</v>
      </c>
      <c r="BC22" s="469">
        <f t="shared" si="33"/>
        <v>8147946</v>
      </c>
      <c r="BD22" s="450">
        <f t="shared" si="34"/>
        <v>0.1468814349039623</v>
      </c>
      <c r="BE22" s="469">
        <f t="shared" si="2"/>
        <v>8062525</v>
      </c>
      <c r="BF22" s="450">
        <f t="shared" si="35"/>
        <v>0.14843761724769847</v>
      </c>
      <c r="BG22" s="469">
        <f t="shared" si="3"/>
        <v>8147946</v>
      </c>
      <c r="BH22" s="450">
        <f t="shared" si="36"/>
        <v>0.1468814349039623</v>
      </c>
      <c r="BI22" s="469">
        <f t="shared" si="37"/>
        <v>8147946</v>
      </c>
      <c r="BJ22" s="294">
        <f t="shared" si="38"/>
        <v>97775352</v>
      </c>
      <c r="BK22" s="3"/>
    </row>
    <row r="23" spans="1:63" ht="17.25" customHeight="1" x14ac:dyDescent="0.35">
      <c r="A23" s="70">
        <v>9</v>
      </c>
      <c r="B23" s="5" t="s">
        <v>66</v>
      </c>
      <c r="C23" s="103">
        <f>+'1.1Lista_RH'!$N$14</f>
        <v>1</v>
      </c>
      <c r="D23" s="160">
        <f t="shared" si="39"/>
        <v>12</v>
      </c>
      <c r="E23" s="16">
        <f>+VLOOKUP(B23,'[1]1. Recurso Humano'!$E$13:$I$31,5,0)</f>
        <v>3875000</v>
      </c>
      <c r="F23" s="21">
        <f t="shared" si="4"/>
        <v>46500000</v>
      </c>
      <c r="G23" s="16"/>
      <c r="H23" s="21"/>
      <c r="I23" s="16">
        <f>+VLOOKUP(B23,'[2]1. Recurso Humano'!$E$13:$I$31,5,0)</f>
        <v>4425874</v>
      </c>
      <c r="J23" s="21">
        <f t="shared" si="5"/>
        <v>53110488</v>
      </c>
      <c r="K23" s="16"/>
      <c r="L23" s="21"/>
      <c r="M23" s="16"/>
      <c r="N23" s="21"/>
      <c r="O23" s="16">
        <f>+VLOOKUP(B23,'[3]1. Recurso Humano'!$E$13:$I$31,5,0)</f>
        <v>3101082</v>
      </c>
      <c r="P23" s="21">
        <f t="shared" si="6"/>
        <v>37212984</v>
      </c>
      <c r="Q23" s="16"/>
      <c r="R23" s="21"/>
      <c r="S23" s="16"/>
      <c r="T23" s="21"/>
      <c r="U23" s="16">
        <f>+VLOOKUP(B23,'[4]1. Recurso Humano'!$E$13:$I$31,5,0)</f>
        <v>3516023</v>
      </c>
      <c r="V23" s="21">
        <f t="shared" si="7"/>
        <v>42192276</v>
      </c>
      <c r="W23" s="16">
        <f>+VLOOKUP(B23,'[5]1. Recurso Humano'!$E$13:$I$31,5,0)</f>
        <v>4947149.7572799996</v>
      </c>
      <c r="X23" s="21">
        <f t="shared" si="8"/>
        <v>59365797.087359995</v>
      </c>
      <c r="Z23" s="294">
        <f t="shared" si="9"/>
        <v>653106</v>
      </c>
      <c r="AA23" s="294">
        <f t="shared" si="10"/>
        <v>3101082</v>
      </c>
      <c r="AB23" s="294">
        <f t="shared" si="11"/>
        <v>4947150</v>
      </c>
      <c r="AC23" s="294">
        <f t="shared" si="12"/>
        <v>3875000</v>
      </c>
      <c r="AD23" s="450">
        <f t="shared" si="13"/>
        <v>0.16854348387096774</v>
      </c>
      <c r="AE23" s="294">
        <f t="shared" si="14"/>
        <v>3866900</v>
      </c>
      <c r="AF23" s="450">
        <f t="shared" si="15"/>
        <v>0.1688965321058212</v>
      </c>
      <c r="AG23" s="294">
        <f t="shared" si="16"/>
        <v>3919568</v>
      </c>
      <c r="AH23" s="450">
        <f t="shared" si="17"/>
        <v>0.16662703644891477</v>
      </c>
      <c r="AI23" s="294">
        <f t="shared" si="18"/>
        <v>3973026</v>
      </c>
      <c r="AJ23" s="450">
        <f t="shared" si="19"/>
        <v>0.16438503045285885</v>
      </c>
      <c r="AL23" s="294">
        <f t="shared" si="20"/>
        <v>3924705</v>
      </c>
      <c r="AM23" s="450">
        <f t="shared" si="21"/>
        <v>0.16640894028977973</v>
      </c>
      <c r="AO23" s="469">
        <f t="shared" si="22"/>
        <v>3924705</v>
      </c>
      <c r="AP23" s="294">
        <f t="shared" si="23"/>
        <v>47096460</v>
      </c>
      <c r="AQ23" s="3"/>
      <c r="AS23" s="469">
        <f t="shared" si="24"/>
        <v>3973026</v>
      </c>
      <c r="AT23" s="469">
        <f t="shared" si="25"/>
        <v>653106</v>
      </c>
      <c r="AU23" s="469">
        <f t="shared" si="26"/>
        <v>4626132</v>
      </c>
      <c r="AV23" s="469">
        <f t="shared" si="27"/>
        <v>3319920</v>
      </c>
      <c r="AW23" s="294">
        <f t="shared" si="28"/>
        <v>3875000</v>
      </c>
      <c r="AX23" s="294">
        <f t="shared" si="29"/>
        <v>4425874</v>
      </c>
      <c r="AY23" s="294" t="str">
        <f t="shared" si="30"/>
        <v/>
      </c>
      <c r="AZ23" s="294">
        <f t="shared" si="31"/>
        <v>3516023</v>
      </c>
      <c r="BA23" s="294" t="str">
        <f t="shared" si="1"/>
        <v/>
      </c>
      <c r="BB23" s="294">
        <f t="shared" si="32"/>
        <v>374189</v>
      </c>
      <c r="BC23" s="469">
        <f t="shared" si="33"/>
        <v>3938966</v>
      </c>
      <c r="BD23" s="450">
        <f t="shared" si="34"/>
        <v>9.4996758032437956E-2</v>
      </c>
      <c r="BE23" s="469">
        <f t="shared" si="2"/>
        <v>3921397</v>
      </c>
      <c r="BF23" s="450">
        <f t="shared" si="35"/>
        <v>9.5422371160073821E-2</v>
      </c>
      <c r="BG23" s="469">
        <f t="shared" si="3"/>
        <v>3938966</v>
      </c>
      <c r="BH23" s="450">
        <f t="shared" si="36"/>
        <v>9.4996758032437956E-2</v>
      </c>
      <c r="BI23" s="469">
        <f t="shared" si="37"/>
        <v>3938966</v>
      </c>
      <c r="BJ23" s="294">
        <f t="shared" si="38"/>
        <v>47267592</v>
      </c>
      <c r="BK23" s="3"/>
    </row>
    <row r="24" spans="1:63" ht="15.5" x14ac:dyDescent="0.35">
      <c r="A24" s="70">
        <v>10</v>
      </c>
      <c r="B24" s="5" t="s">
        <v>67</v>
      </c>
      <c r="C24" s="103">
        <f>+'1.1Lista_RH'!$N$15</f>
        <v>1</v>
      </c>
      <c r="D24" s="160">
        <f t="shared" si="39"/>
        <v>12</v>
      </c>
      <c r="E24" s="16">
        <f>+VLOOKUP(B24,'[1]1. Recurso Humano'!$E$13:$I$31,5,0)</f>
        <v>9750000</v>
      </c>
      <c r="F24" s="21">
        <f t="shared" si="4"/>
        <v>117000000</v>
      </c>
      <c r="G24" s="16"/>
      <c r="H24" s="21"/>
      <c r="I24" s="16">
        <f>+VLOOKUP(B24,'[2]1. Recurso Humano'!$E$13:$I$31,5,0)</f>
        <v>6775524</v>
      </c>
      <c r="J24" s="21">
        <f t="shared" si="5"/>
        <v>81306288</v>
      </c>
      <c r="K24" s="16"/>
      <c r="L24" s="21"/>
      <c r="M24" s="16"/>
      <c r="N24" s="21"/>
      <c r="O24" s="16">
        <f>+VLOOKUP(B24,'[3]1. Recurso Humano'!$E$13:$I$31,5,0)</f>
        <v>5464993</v>
      </c>
      <c r="P24" s="21">
        <f t="shared" si="6"/>
        <v>65579916</v>
      </c>
      <c r="Q24" s="16"/>
      <c r="R24" s="21"/>
      <c r="S24" s="16"/>
      <c r="T24" s="21"/>
      <c r="U24" s="16">
        <f>+VLOOKUP(B24,'[4]1. Recurso Humano'!$E$13:$I$31,5,0)</f>
        <v>6743868</v>
      </c>
      <c r="V24" s="21">
        <f t="shared" si="7"/>
        <v>80926416</v>
      </c>
      <c r="W24" s="16">
        <f>+VLOOKUP(B24,'[5]1. Recurso Humano'!$E$13:$I$31,5,0)</f>
        <v>5945837.2700800002</v>
      </c>
      <c r="X24" s="21">
        <f t="shared" si="8"/>
        <v>71350047.240960002</v>
      </c>
      <c r="Z24" s="294">
        <f t="shared" si="9"/>
        <v>1491680</v>
      </c>
      <c r="AA24" s="294">
        <f t="shared" si="10"/>
        <v>5464993</v>
      </c>
      <c r="AB24" s="294">
        <f t="shared" si="11"/>
        <v>9750000</v>
      </c>
      <c r="AC24" s="294">
        <f t="shared" si="12"/>
        <v>6743868</v>
      </c>
      <c r="AD24" s="450">
        <f t="shared" si="13"/>
        <v>0.22119056897317682</v>
      </c>
      <c r="AE24" s="294">
        <f t="shared" si="14"/>
        <v>6670182</v>
      </c>
      <c r="AF24" s="450">
        <f t="shared" si="15"/>
        <v>0.22363407775080199</v>
      </c>
      <c r="AG24" s="294">
        <f t="shared" si="16"/>
        <v>6794098</v>
      </c>
      <c r="AH24" s="450">
        <f t="shared" si="17"/>
        <v>0.21955526693904032</v>
      </c>
      <c r="AI24" s="294">
        <f t="shared" si="18"/>
        <v>6936044</v>
      </c>
      <c r="AJ24" s="450">
        <f t="shared" si="19"/>
        <v>0.21506207284728873</v>
      </c>
      <c r="AL24" s="294">
        <f t="shared" si="20"/>
        <v>7031744</v>
      </c>
      <c r="AM24" s="450">
        <f t="shared" si="21"/>
        <v>0.21213514030089833</v>
      </c>
      <c r="AO24" s="469">
        <f t="shared" si="22"/>
        <v>7031744</v>
      </c>
      <c r="AP24" s="294">
        <f t="shared" si="23"/>
        <v>84380928</v>
      </c>
      <c r="AQ24" s="3"/>
      <c r="AS24" s="469">
        <f t="shared" si="24"/>
        <v>6936044</v>
      </c>
      <c r="AT24" s="469">
        <f t="shared" si="25"/>
        <v>1491680</v>
      </c>
      <c r="AU24" s="469">
        <f t="shared" si="26"/>
        <v>8427724</v>
      </c>
      <c r="AV24" s="469">
        <f t="shared" si="27"/>
        <v>5444364</v>
      </c>
      <c r="AW24" s="294" t="str">
        <f t="shared" si="28"/>
        <v/>
      </c>
      <c r="AX24" s="294">
        <f t="shared" si="29"/>
        <v>6775524</v>
      </c>
      <c r="AY24" s="294">
        <f t="shared" si="30"/>
        <v>5464993</v>
      </c>
      <c r="AZ24" s="294">
        <f t="shared" si="31"/>
        <v>6743868</v>
      </c>
      <c r="BA24" s="294">
        <f t="shared" si="1"/>
        <v>5945837.2700800002</v>
      </c>
      <c r="BB24" s="294">
        <f t="shared" si="32"/>
        <v>553989</v>
      </c>
      <c r="BC24" s="469">
        <f t="shared" si="33"/>
        <v>6232556</v>
      </c>
      <c r="BD24" s="450">
        <f t="shared" si="34"/>
        <v>8.8886325289335544E-2</v>
      </c>
      <c r="BE24" s="469">
        <f t="shared" si="2"/>
        <v>6207456</v>
      </c>
      <c r="BF24" s="450">
        <f t="shared" si="35"/>
        <v>8.9245739317362863E-2</v>
      </c>
      <c r="BG24" s="469">
        <f t="shared" si="3"/>
        <v>6232556</v>
      </c>
      <c r="BH24" s="450">
        <f t="shared" si="36"/>
        <v>8.8886325289335544E-2</v>
      </c>
      <c r="BI24" s="469">
        <f t="shared" si="37"/>
        <v>6232556</v>
      </c>
      <c r="BJ24" s="294">
        <f t="shared" si="38"/>
        <v>74790672</v>
      </c>
      <c r="BK24" s="3"/>
    </row>
    <row r="25" spans="1:63" ht="15.5" x14ac:dyDescent="0.35">
      <c r="A25" s="70">
        <v>11</v>
      </c>
      <c r="B25" s="5" t="s">
        <v>68</v>
      </c>
      <c r="C25" s="103">
        <f>+'1.1Lista_RH'!$N$16</f>
        <v>1</v>
      </c>
      <c r="D25" s="160">
        <f t="shared" si="39"/>
        <v>12</v>
      </c>
      <c r="E25" s="16">
        <f>+VLOOKUP(B25,'[1]1. Recurso Humano'!$E$13:$I$31,5,0)</f>
        <v>2901500</v>
      </c>
      <c r="F25" s="21">
        <f t="shared" si="4"/>
        <v>34818000</v>
      </c>
      <c r="G25" s="16"/>
      <c r="H25" s="21"/>
      <c r="I25" s="16">
        <f>+VLOOKUP(B25,'[2]1. Recurso Humano'!$E$13:$I$31,5,0)</f>
        <v>4681577</v>
      </c>
      <c r="J25" s="21">
        <f t="shared" si="5"/>
        <v>56178924</v>
      </c>
      <c r="K25" s="16"/>
      <c r="L25" s="21"/>
      <c r="M25" s="16"/>
      <c r="N25" s="21"/>
      <c r="O25" s="16">
        <f>+VLOOKUP(B25,'[3]1. Recurso Humano'!$E$13:$I$31,5,0)</f>
        <v>3101082</v>
      </c>
      <c r="P25" s="21">
        <f t="shared" si="6"/>
        <v>37212984</v>
      </c>
      <c r="Q25" s="16"/>
      <c r="R25" s="21"/>
      <c r="S25" s="16"/>
      <c r="T25" s="21"/>
      <c r="U25" s="16">
        <f>+VLOOKUP(B25,'[4]1. Recurso Humano'!$E$13:$I$31,5,0)</f>
        <v>3259757</v>
      </c>
      <c r="V25" s="21">
        <f t="shared" si="7"/>
        <v>39117084</v>
      </c>
      <c r="W25" s="16">
        <f>+VLOOKUP(B25,'[5]1. Recurso Humano'!$E$13:$I$31,5,0)</f>
        <v>3052480</v>
      </c>
      <c r="X25" s="21">
        <f t="shared" si="8"/>
        <v>36629760</v>
      </c>
      <c r="Z25" s="294">
        <f t="shared" si="9"/>
        <v>651265</v>
      </c>
      <c r="AA25" s="294">
        <f t="shared" si="10"/>
        <v>2901500</v>
      </c>
      <c r="AB25" s="294">
        <f t="shared" si="11"/>
        <v>4681577</v>
      </c>
      <c r="AC25" s="294">
        <f t="shared" si="12"/>
        <v>3101082</v>
      </c>
      <c r="AD25" s="450">
        <f t="shared" si="13"/>
        <v>0.21001218284456843</v>
      </c>
      <c r="AE25" s="294">
        <f t="shared" si="14"/>
        <v>3300124</v>
      </c>
      <c r="AF25" s="450">
        <f t="shared" si="15"/>
        <v>0.19734561489204647</v>
      </c>
      <c r="AG25" s="294">
        <f t="shared" si="16"/>
        <v>3345594</v>
      </c>
      <c r="AH25" s="450">
        <f t="shared" si="17"/>
        <v>0.19466348875565895</v>
      </c>
      <c r="AI25" s="294">
        <f t="shared" si="18"/>
        <v>3399279</v>
      </c>
      <c r="AJ25" s="450">
        <f t="shared" si="19"/>
        <v>0.19158915758312278</v>
      </c>
      <c r="AL25" s="294">
        <f t="shared" si="20"/>
        <v>3331234</v>
      </c>
      <c r="AM25" s="450">
        <f t="shared" si="21"/>
        <v>0.19550262755483402</v>
      </c>
      <c r="AO25" s="469">
        <f t="shared" si="22"/>
        <v>3331234</v>
      </c>
      <c r="AP25" s="294">
        <f t="shared" si="23"/>
        <v>39974808</v>
      </c>
      <c r="AQ25" s="3"/>
      <c r="AS25" s="469">
        <f t="shared" si="24"/>
        <v>3399279</v>
      </c>
      <c r="AT25" s="469">
        <f t="shared" si="25"/>
        <v>651265</v>
      </c>
      <c r="AU25" s="469">
        <f t="shared" si="26"/>
        <v>4050544</v>
      </c>
      <c r="AV25" s="469">
        <f t="shared" si="27"/>
        <v>2748014</v>
      </c>
      <c r="AW25" s="294">
        <f t="shared" si="28"/>
        <v>2901500</v>
      </c>
      <c r="AX25" s="294" t="str">
        <f t="shared" si="29"/>
        <v/>
      </c>
      <c r="AY25" s="294">
        <f t="shared" si="30"/>
        <v>3101082</v>
      </c>
      <c r="AZ25" s="294">
        <f t="shared" si="31"/>
        <v>3259757</v>
      </c>
      <c r="BA25" s="294">
        <f t="shared" si="1"/>
        <v>3052480</v>
      </c>
      <c r="BB25" s="294">
        <f t="shared" si="32"/>
        <v>127838</v>
      </c>
      <c r="BC25" s="469">
        <f t="shared" si="33"/>
        <v>3078705</v>
      </c>
      <c r="BD25" s="450">
        <f t="shared" si="34"/>
        <v>4.1523302817255955E-2</v>
      </c>
      <c r="BE25" s="469">
        <f t="shared" si="2"/>
        <v>3076051</v>
      </c>
      <c r="BF25" s="450">
        <f t="shared" si="35"/>
        <v>4.1559128896107377E-2</v>
      </c>
      <c r="BG25" s="469">
        <f t="shared" si="3"/>
        <v>3078705</v>
      </c>
      <c r="BH25" s="450">
        <f t="shared" si="36"/>
        <v>4.1523302817255955E-2</v>
      </c>
      <c r="BI25" s="469">
        <f t="shared" si="37"/>
        <v>3078705</v>
      </c>
      <c r="BJ25" s="294">
        <f t="shared" si="38"/>
        <v>36944460</v>
      </c>
      <c r="BK25" s="3"/>
    </row>
    <row r="26" spans="1:63" ht="15.5" x14ac:dyDescent="0.35">
      <c r="A26" s="70">
        <v>12</v>
      </c>
      <c r="B26" s="5" t="s">
        <v>69</v>
      </c>
      <c r="C26" s="103">
        <f>+'1.1Lista_RH'!$N$17</f>
        <v>1</v>
      </c>
      <c r="D26" s="160">
        <f t="shared" si="39"/>
        <v>12</v>
      </c>
      <c r="E26" s="16">
        <f>+VLOOKUP(B26,'[1]1. Recurso Humano'!$E$13:$I$31,5,0)</f>
        <v>2901500</v>
      </c>
      <c r="F26" s="21">
        <f t="shared" si="4"/>
        <v>34818000</v>
      </c>
      <c r="G26" s="16"/>
      <c r="H26" s="21"/>
      <c r="I26" s="16">
        <f>+VLOOKUP(B26,'[2]1. Recurso Humano'!$E$13:$I$31,5,0)</f>
        <v>4425874</v>
      </c>
      <c r="J26" s="21">
        <f t="shared" si="5"/>
        <v>53110488</v>
      </c>
      <c r="K26" s="16"/>
      <c r="L26" s="21"/>
      <c r="M26" s="16"/>
      <c r="N26" s="21"/>
      <c r="O26" s="16">
        <f>+VLOOKUP(B26,'[3]1. Recurso Humano'!$E$13:$I$31,5,0)</f>
        <v>3101082</v>
      </c>
      <c r="P26" s="21">
        <f t="shared" si="6"/>
        <v>37212984</v>
      </c>
      <c r="Q26" s="16"/>
      <c r="R26" s="21"/>
      <c r="S26" s="16"/>
      <c r="T26" s="21"/>
      <c r="U26" s="16">
        <f>+VLOOKUP(B26,'[4]1. Recurso Humano'!$E$13:$I$31,5,0)</f>
        <v>3259757</v>
      </c>
      <c r="V26" s="21">
        <f t="shared" si="7"/>
        <v>39117084</v>
      </c>
      <c r="W26" s="16">
        <f>+VLOOKUP(B26,'[5]1. Recurso Humano'!$E$13:$I$31,5,0)</f>
        <v>3052480</v>
      </c>
      <c r="X26" s="21">
        <f t="shared" si="8"/>
        <v>36629760</v>
      </c>
      <c r="Z26" s="294">
        <f t="shared" si="9"/>
        <v>550865</v>
      </c>
      <c r="AA26" s="294">
        <f t="shared" si="10"/>
        <v>2901500</v>
      </c>
      <c r="AB26" s="294">
        <f t="shared" si="11"/>
        <v>4425874</v>
      </c>
      <c r="AC26" s="294">
        <f t="shared" si="12"/>
        <v>3101082</v>
      </c>
      <c r="AD26" s="450">
        <f t="shared" si="13"/>
        <v>0.17763638626776074</v>
      </c>
      <c r="AE26" s="294">
        <f t="shared" si="14"/>
        <v>3273461</v>
      </c>
      <c r="AF26" s="450">
        <f t="shared" si="15"/>
        <v>0.16828213319175025</v>
      </c>
      <c r="AG26" s="294">
        <f t="shared" si="16"/>
        <v>3308222</v>
      </c>
      <c r="AH26" s="450">
        <f t="shared" si="17"/>
        <v>0.16651391593429946</v>
      </c>
      <c r="AI26" s="294">
        <f t="shared" si="18"/>
        <v>3348139</v>
      </c>
      <c r="AJ26" s="450">
        <f t="shared" si="19"/>
        <v>0.16452871281628392</v>
      </c>
      <c r="AL26" s="294">
        <f t="shared" si="20"/>
        <v>3288617</v>
      </c>
      <c r="AM26" s="450">
        <f t="shared" si="21"/>
        <v>0.16750658407470376</v>
      </c>
      <c r="AO26" s="469">
        <f t="shared" si="22"/>
        <v>3288617</v>
      </c>
      <c r="AP26" s="294">
        <f t="shared" si="23"/>
        <v>39463404</v>
      </c>
      <c r="AQ26" s="3"/>
      <c r="AS26" s="469">
        <f t="shared" si="24"/>
        <v>3348139</v>
      </c>
      <c r="AT26" s="469">
        <f t="shared" si="25"/>
        <v>550865</v>
      </c>
      <c r="AU26" s="469">
        <f t="shared" si="26"/>
        <v>3899004</v>
      </c>
      <c r="AV26" s="469">
        <f t="shared" si="27"/>
        <v>2797274</v>
      </c>
      <c r="AW26" s="294">
        <f t="shared" si="28"/>
        <v>2901500</v>
      </c>
      <c r="AX26" s="294" t="str">
        <f t="shared" si="29"/>
        <v/>
      </c>
      <c r="AY26" s="294">
        <f t="shared" si="30"/>
        <v>3101082</v>
      </c>
      <c r="AZ26" s="294">
        <f t="shared" si="31"/>
        <v>3259757</v>
      </c>
      <c r="BA26" s="294">
        <f t="shared" si="1"/>
        <v>3052480</v>
      </c>
      <c r="BB26" s="294">
        <f t="shared" si="32"/>
        <v>127838</v>
      </c>
      <c r="BC26" s="469">
        <f t="shared" si="33"/>
        <v>3078705</v>
      </c>
      <c r="BD26" s="450">
        <f t="shared" si="34"/>
        <v>4.1523302817255955E-2</v>
      </c>
      <c r="BE26" s="469">
        <f t="shared" si="2"/>
        <v>3076051</v>
      </c>
      <c r="BF26" s="450">
        <f t="shared" si="35"/>
        <v>4.1559128896107377E-2</v>
      </c>
      <c r="BG26" s="469">
        <f t="shared" si="3"/>
        <v>3078705</v>
      </c>
      <c r="BH26" s="450">
        <f t="shared" si="36"/>
        <v>4.1523302817255955E-2</v>
      </c>
      <c r="BI26" s="469">
        <f t="shared" si="37"/>
        <v>3078705</v>
      </c>
      <c r="BJ26" s="294">
        <f t="shared" si="38"/>
        <v>36944460</v>
      </c>
      <c r="BK26" s="3"/>
    </row>
    <row r="27" spans="1:63" ht="15.5" x14ac:dyDescent="0.35">
      <c r="A27" s="70">
        <v>13</v>
      </c>
      <c r="B27" s="5" t="s">
        <v>70</v>
      </c>
      <c r="C27" s="103">
        <f>+'1.1Lista_RH'!$N$18</f>
        <v>1</v>
      </c>
      <c r="D27" s="160">
        <f t="shared" si="39"/>
        <v>12</v>
      </c>
      <c r="E27" s="16">
        <f>+VLOOKUP(B27,'[1]1. Recurso Humano'!$E$13:$I$31,5,0)</f>
        <v>3148850</v>
      </c>
      <c r="F27" s="21">
        <f t="shared" si="4"/>
        <v>37786200</v>
      </c>
      <c r="G27" s="16"/>
      <c r="H27" s="21"/>
      <c r="I27" s="16">
        <f>+VLOOKUP(B27,'[2]1. Recurso Humano'!$E$13:$I$31,5,0)</f>
        <v>4425874</v>
      </c>
      <c r="J27" s="21">
        <f t="shared" si="5"/>
        <v>53110488</v>
      </c>
      <c r="K27" s="16"/>
      <c r="L27" s="21"/>
      <c r="M27" s="16"/>
      <c r="N27" s="21"/>
      <c r="O27" s="16">
        <f>+VLOOKUP(B27,'[3]1. Recurso Humano'!$E$13:$I$31,5,0)</f>
        <v>3101082</v>
      </c>
      <c r="P27" s="21">
        <f t="shared" si="6"/>
        <v>37212984</v>
      </c>
      <c r="Q27" s="16"/>
      <c r="R27" s="21"/>
      <c r="S27" s="16"/>
      <c r="T27" s="21"/>
      <c r="U27" s="16">
        <f>+VLOOKUP(B27,'[4]1. Recurso Humano'!$E$13:$I$31,5,0)</f>
        <v>3409186</v>
      </c>
      <c r="V27" s="21">
        <f t="shared" si="7"/>
        <v>40910232</v>
      </c>
      <c r="W27" s="16">
        <f>+VLOOKUP(B27,'[5]1. Recurso Humano'!$E$13:$I$31,5,0)</f>
        <v>3463537.6404800001</v>
      </c>
      <c r="X27" s="21">
        <f t="shared" si="8"/>
        <v>41562451.685759999</v>
      </c>
      <c r="Z27" s="294">
        <f t="shared" si="9"/>
        <v>479331</v>
      </c>
      <c r="AA27" s="294">
        <f t="shared" si="10"/>
        <v>3101082</v>
      </c>
      <c r="AB27" s="294">
        <f t="shared" si="11"/>
        <v>4425874</v>
      </c>
      <c r="AC27" s="294">
        <f t="shared" si="12"/>
        <v>3409186</v>
      </c>
      <c r="AD27" s="450">
        <f t="shared" si="13"/>
        <v>0.14059983820184643</v>
      </c>
      <c r="AE27" s="294">
        <f t="shared" si="14"/>
        <v>3452954</v>
      </c>
      <c r="AF27" s="450">
        <f t="shared" si="15"/>
        <v>0.13881766163117146</v>
      </c>
      <c r="AG27" s="294">
        <f t="shared" si="16"/>
        <v>3479902</v>
      </c>
      <c r="AH27" s="450">
        <f t="shared" si="17"/>
        <v>0.13774267206375351</v>
      </c>
      <c r="AI27" s="294">
        <f t="shared" si="18"/>
        <v>3509706</v>
      </c>
      <c r="AJ27" s="450">
        <f t="shared" si="19"/>
        <v>0.13657297790755124</v>
      </c>
      <c r="AL27" s="294">
        <f t="shared" si="20"/>
        <v>3527283</v>
      </c>
      <c r="AM27" s="450">
        <f t="shared" si="21"/>
        <v>0.13589241350920808</v>
      </c>
      <c r="AO27" s="469">
        <f t="shared" si="22"/>
        <v>3527283</v>
      </c>
      <c r="AP27" s="294">
        <f t="shared" si="23"/>
        <v>42327396</v>
      </c>
      <c r="AQ27" s="3"/>
      <c r="AS27" s="469">
        <f t="shared" si="24"/>
        <v>3509706</v>
      </c>
      <c r="AT27" s="469">
        <f t="shared" si="25"/>
        <v>479331</v>
      </c>
      <c r="AU27" s="469">
        <f t="shared" si="26"/>
        <v>3989037</v>
      </c>
      <c r="AV27" s="469">
        <f t="shared" si="27"/>
        <v>3030375</v>
      </c>
      <c r="AW27" s="294">
        <f t="shared" si="28"/>
        <v>3148850</v>
      </c>
      <c r="AX27" s="294" t="str">
        <f t="shared" si="29"/>
        <v/>
      </c>
      <c r="AY27" s="294">
        <f t="shared" si="30"/>
        <v>3101082</v>
      </c>
      <c r="AZ27" s="294">
        <f t="shared" si="31"/>
        <v>3409186</v>
      </c>
      <c r="BA27" s="294">
        <f t="shared" si="1"/>
        <v>3463537.6404800001</v>
      </c>
      <c r="BB27" s="294">
        <f t="shared" si="32"/>
        <v>157786</v>
      </c>
      <c r="BC27" s="469">
        <f t="shared" si="33"/>
        <v>3280664</v>
      </c>
      <c r="BD27" s="450">
        <f t="shared" si="34"/>
        <v>4.8095751347897862E-2</v>
      </c>
      <c r="BE27" s="469">
        <f t="shared" si="2"/>
        <v>3276868</v>
      </c>
      <c r="BF27" s="450">
        <f t="shared" si="35"/>
        <v>4.8151466583335065E-2</v>
      </c>
      <c r="BG27" s="469">
        <f t="shared" si="3"/>
        <v>3280664</v>
      </c>
      <c r="BH27" s="450">
        <f t="shared" si="36"/>
        <v>4.8095751347897862E-2</v>
      </c>
      <c r="BI27" s="469">
        <f t="shared" si="37"/>
        <v>3280664</v>
      </c>
      <c r="BJ27" s="294">
        <f t="shared" si="38"/>
        <v>39367968</v>
      </c>
      <c r="BK27" s="3"/>
    </row>
    <row r="28" spans="1:63" ht="15.5" x14ac:dyDescent="0.35">
      <c r="A28" s="70">
        <v>14</v>
      </c>
      <c r="B28" s="5" t="s">
        <v>71</v>
      </c>
      <c r="C28" s="103">
        <f>+'1.1Lista_RH'!$N$19</f>
        <v>1</v>
      </c>
      <c r="D28" s="160">
        <f t="shared" si="39"/>
        <v>12</v>
      </c>
      <c r="E28" s="16">
        <f>+VLOOKUP(B28,'[1]1. Recurso Humano'!$E$13:$I$31,5,0)</f>
        <v>3148850</v>
      </c>
      <c r="F28" s="21">
        <f t="shared" si="4"/>
        <v>37786200</v>
      </c>
      <c r="G28" s="16"/>
      <c r="H28" s="21"/>
      <c r="I28" s="16">
        <f>+VLOOKUP(B28,'[2]1. Recurso Humano'!$E$13:$I$31,5,0)</f>
        <v>4425874</v>
      </c>
      <c r="J28" s="21">
        <f t="shared" si="5"/>
        <v>53110488</v>
      </c>
      <c r="K28" s="16"/>
      <c r="L28" s="21"/>
      <c r="M28" s="16"/>
      <c r="N28" s="21"/>
      <c r="O28" s="16">
        <f>+VLOOKUP(B28,'[3]1. Recurso Humano'!$E$13:$I$31,5,0)</f>
        <v>3101082</v>
      </c>
      <c r="P28" s="21">
        <f t="shared" si="6"/>
        <v>37212984</v>
      </c>
      <c r="Q28" s="16"/>
      <c r="R28" s="21"/>
      <c r="S28" s="16"/>
      <c r="T28" s="21"/>
      <c r="U28" s="16">
        <f>+VLOOKUP(B28,'[4]1. Recurso Humano'!$E$13:$I$31,5,0)</f>
        <v>3409186</v>
      </c>
      <c r="V28" s="21">
        <f t="shared" si="7"/>
        <v>40910232</v>
      </c>
      <c r="W28" s="16">
        <f>+VLOOKUP(B28,'[5]1. Recurso Humano'!$E$13:$I$31,5,0)</f>
        <v>3463537.6404800001</v>
      </c>
      <c r="X28" s="21">
        <f t="shared" si="8"/>
        <v>41562451.685759999</v>
      </c>
      <c r="Z28" s="294">
        <f t="shared" si="9"/>
        <v>479331</v>
      </c>
      <c r="AA28" s="294">
        <f t="shared" si="10"/>
        <v>3101082</v>
      </c>
      <c r="AB28" s="294">
        <f t="shared" si="11"/>
        <v>4425874</v>
      </c>
      <c r="AC28" s="294">
        <f t="shared" si="12"/>
        <v>3409186</v>
      </c>
      <c r="AD28" s="450">
        <f t="shared" si="13"/>
        <v>0.14059983820184643</v>
      </c>
      <c r="AE28" s="294">
        <f t="shared" si="14"/>
        <v>3452954</v>
      </c>
      <c r="AF28" s="450">
        <f t="shared" si="15"/>
        <v>0.13881766163117146</v>
      </c>
      <c r="AG28" s="294">
        <f t="shared" si="16"/>
        <v>3479902</v>
      </c>
      <c r="AH28" s="450">
        <f t="shared" si="17"/>
        <v>0.13774267206375351</v>
      </c>
      <c r="AI28" s="294">
        <f t="shared" si="18"/>
        <v>3509706</v>
      </c>
      <c r="AJ28" s="450">
        <f t="shared" si="19"/>
        <v>0.13657297790755124</v>
      </c>
      <c r="AL28" s="294">
        <f t="shared" si="20"/>
        <v>3527283</v>
      </c>
      <c r="AM28" s="450">
        <f t="shared" si="21"/>
        <v>0.13589241350920808</v>
      </c>
      <c r="AO28" s="469">
        <f t="shared" si="22"/>
        <v>3527283</v>
      </c>
      <c r="AP28" s="294">
        <f t="shared" si="23"/>
        <v>42327396</v>
      </c>
      <c r="AQ28" s="3"/>
      <c r="AS28" s="469">
        <f t="shared" si="24"/>
        <v>3509706</v>
      </c>
      <c r="AT28" s="469">
        <f t="shared" si="25"/>
        <v>479331</v>
      </c>
      <c r="AU28" s="469">
        <f t="shared" si="26"/>
        <v>3989037</v>
      </c>
      <c r="AV28" s="469">
        <f t="shared" si="27"/>
        <v>3030375</v>
      </c>
      <c r="AW28" s="294">
        <f t="shared" si="28"/>
        <v>3148850</v>
      </c>
      <c r="AX28" s="294" t="str">
        <f t="shared" si="29"/>
        <v/>
      </c>
      <c r="AY28" s="294">
        <f t="shared" si="30"/>
        <v>3101082</v>
      </c>
      <c r="AZ28" s="294">
        <f t="shared" si="31"/>
        <v>3409186</v>
      </c>
      <c r="BA28" s="294">
        <f t="shared" si="1"/>
        <v>3463537.6404800001</v>
      </c>
      <c r="BB28" s="294">
        <f t="shared" si="32"/>
        <v>157786</v>
      </c>
      <c r="BC28" s="469">
        <f t="shared" si="33"/>
        <v>3280664</v>
      </c>
      <c r="BD28" s="450">
        <f t="shared" si="34"/>
        <v>4.8095751347897862E-2</v>
      </c>
      <c r="BE28" s="469">
        <f t="shared" si="2"/>
        <v>3276868</v>
      </c>
      <c r="BF28" s="450">
        <f t="shared" si="35"/>
        <v>4.8151466583335065E-2</v>
      </c>
      <c r="BG28" s="469">
        <f t="shared" si="3"/>
        <v>3280664</v>
      </c>
      <c r="BH28" s="450">
        <f t="shared" si="36"/>
        <v>4.8095751347897862E-2</v>
      </c>
      <c r="BI28" s="469">
        <f t="shared" si="37"/>
        <v>3280664</v>
      </c>
      <c r="BJ28" s="294">
        <f t="shared" si="38"/>
        <v>39367968</v>
      </c>
      <c r="BK28" s="3"/>
    </row>
    <row r="29" spans="1:63" ht="15.5" x14ac:dyDescent="0.35">
      <c r="A29" s="70">
        <v>15</v>
      </c>
      <c r="B29" s="5" t="s">
        <v>72</v>
      </c>
      <c r="C29" s="103">
        <f>+'1.1Lista_RH'!$N$20</f>
        <v>2</v>
      </c>
      <c r="D29" s="160">
        <f t="shared" si="39"/>
        <v>12</v>
      </c>
      <c r="E29" s="16">
        <f>+VLOOKUP(B29,'[1]1. Recurso Humano'!$E$13:$I$31,5,0)</f>
        <v>2901500</v>
      </c>
      <c r="F29" s="21">
        <f t="shared" si="4"/>
        <v>69636000</v>
      </c>
      <c r="G29" s="16"/>
      <c r="H29" s="21"/>
      <c r="I29" s="16">
        <f>+VLOOKUP(B29,'[2]1. Recurso Humano'!$E$13:$I$31,5,0)</f>
        <v>3469796</v>
      </c>
      <c r="J29" s="21">
        <f t="shared" si="5"/>
        <v>83275104</v>
      </c>
      <c r="K29" s="16"/>
      <c r="L29" s="21"/>
      <c r="M29" s="16"/>
      <c r="N29" s="21"/>
      <c r="O29" s="16">
        <f>+VLOOKUP(B29,'[3]1. Recurso Humano'!$E$13:$I$31,5,0)</f>
        <v>3101082</v>
      </c>
      <c r="P29" s="21">
        <f t="shared" si="6"/>
        <v>74425968</v>
      </c>
      <c r="Q29" s="16"/>
      <c r="R29" s="21"/>
      <c r="S29" s="16"/>
      <c r="T29" s="21"/>
      <c r="U29" s="16">
        <f>+VLOOKUP(B29,'[4]1. Recurso Humano'!$E$13:$I$31,5,0)</f>
        <v>3091036</v>
      </c>
      <c r="V29" s="21">
        <f t="shared" si="7"/>
        <v>74184864</v>
      </c>
      <c r="W29" s="16">
        <f>+VLOOKUP(B29,'[5]1. Recurso Humano'!$E$13:$I$31,5,0)</f>
        <v>2821388.05541</v>
      </c>
      <c r="X29" s="21">
        <f t="shared" si="8"/>
        <v>67713313.329840004</v>
      </c>
      <c r="Z29" s="294">
        <f t="shared" si="9"/>
        <v>224144</v>
      </c>
      <c r="AA29" s="294">
        <f t="shared" si="10"/>
        <v>2821388</v>
      </c>
      <c r="AB29" s="294">
        <f t="shared" si="11"/>
        <v>3469796</v>
      </c>
      <c r="AC29" s="294">
        <f t="shared" si="12"/>
        <v>3091036</v>
      </c>
      <c r="AD29" s="450">
        <f t="shared" si="13"/>
        <v>7.2514199122883066E-2</v>
      </c>
      <c r="AE29" s="294">
        <f t="shared" si="14"/>
        <v>3061342</v>
      </c>
      <c r="AF29" s="450">
        <f t="shared" si="15"/>
        <v>7.32175627551577E-2</v>
      </c>
      <c r="AG29" s="294">
        <f t="shared" si="16"/>
        <v>3069031</v>
      </c>
      <c r="AH29" s="450">
        <f t="shared" si="17"/>
        <v>7.3034127058345125E-2</v>
      </c>
      <c r="AI29" s="294">
        <f t="shared" si="18"/>
        <v>3076960</v>
      </c>
      <c r="AJ29" s="450">
        <f t="shared" si="19"/>
        <v>7.2845925848889811E-2</v>
      </c>
      <c r="AL29" s="294">
        <f t="shared" si="20"/>
        <v>3109221</v>
      </c>
      <c r="AM29" s="450">
        <f t="shared" si="21"/>
        <v>7.209008301436276E-2</v>
      </c>
      <c r="AO29" s="469">
        <f t="shared" si="22"/>
        <v>3109221</v>
      </c>
      <c r="AP29" s="294">
        <f t="shared" si="23"/>
        <v>74621304</v>
      </c>
      <c r="AQ29" s="3"/>
      <c r="AS29" s="469">
        <f t="shared" si="24"/>
        <v>3076960</v>
      </c>
      <c r="AT29" s="469">
        <f t="shared" si="25"/>
        <v>224144</v>
      </c>
      <c r="AU29" s="469">
        <f t="shared" si="26"/>
        <v>3301104</v>
      </c>
      <c r="AV29" s="469">
        <f t="shared" si="27"/>
        <v>2852816</v>
      </c>
      <c r="AW29" s="294">
        <f t="shared" si="28"/>
        <v>2901500</v>
      </c>
      <c r="AX29" s="294" t="str">
        <f t="shared" si="29"/>
        <v/>
      </c>
      <c r="AY29" s="294">
        <f t="shared" si="30"/>
        <v>3101082</v>
      </c>
      <c r="AZ29" s="294">
        <f t="shared" si="31"/>
        <v>3091036</v>
      </c>
      <c r="BA29" s="294" t="str">
        <f t="shared" si="1"/>
        <v/>
      </c>
      <c r="BB29" s="294">
        <f t="shared" si="32"/>
        <v>91808</v>
      </c>
      <c r="BC29" s="469">
        <f t="shared" si="33"/>
        <v>3031206</v>
      </c>
      <c r="BD29" s="450">
        <f t="shared" si="34"/>
        <v>3.0287614896513135E-2</v>
      </c>
      <c r="BE29" s="469">
        <f t="shared" si="2"/>
        <v>3029795</v>
      </c>
      <c r="BF29" s="450">
        <f t="shared" si="35"/>
        <v>3.0301720083371977E-2</v>
      </c>
      <c r="BG29" s="469">
        <f t="shared" si="3"/>
        <v>3031206</v>
      </c>
      <c r="BH29" s="450">
        <f t="shared" si="36"/>
        <v>3.0287614896513135E-2</v>
      </c>
      <c r="BI29" s="469">
        <f t="shared" si="37"/>
        <v>3031206</v>
      </c>
      <c r="BJ29" s="294">
        <f t="shared" si="38"/>
        <v>72748944</v>
      </c>
      <c r="BK29" s="3"/>
    </row>
    <row r="30" spans="1:63" s="227" customFormat="1" ht="15.5" x14ac:dyDescent="0.35">
      <c r="A30" s="540">
        <v>16</v>
      </c>
      <c r="B30" s="541" t="s">
        <v>73</v>
      </c>
      <c r="C30" s="224">
        <f>+'1.1Lista_RH'!$N$21</f>
        <v>1</v>
      </c>
      <c r="D30" s="184">
        <v>12</v>
      </c>
      <c r="E30" s="225">
        <f>+VLOOKUP(B30,'[1]1. Recurso Humano'!$E$13:$I$31,5,0)</f>
        <v>3875000</v>
      </c>
      <c r="F30" s="21">
        <f t="shared" si="4"/>
        <v>46500000</v>
      </c>
      <c r="G30" s="225"/>
      <c r="H30" s="226"/>
      <c r="I30" s="225">
        <f>+VLOOKUP(B30,'[2]1. Recurso Humano'!$E$13:$I$31,5,0)</f>
        <v>4425874</v>
      </c>
      <c r="J30" s="21">
        <f t="shared" si="5"/>
        <v>53110488</v>
      </c>
      <c r="K30" s="225"/>
      <c r="L30" s="226"/>
      <c r="M30" s="225"/>
      <c r="N30" s="226"/>
      <c r="O30" s="225">
        <f>+VLOOKUP(B30,'[3]1. Recurso Humano'!$E$13:$I$31,5,0)</f>
        <v>3101082</v>
      </c>
      <c r="P30" s="21">
        <f t="shared" si="6"/>
        <v>37212984</v>
      </c>
      <c r="Q30" s="225"/>
      <c r="R30" s="226"/>
      <c r="S30" s="225"/>
      <c r="T30" s="226"/>
      <c r="U30" s="225">
        <f>+VLOOKUP(B30,'[4]1. Recurso Humano'!$E$13:$I$31,5,0)</f>
        <v>3409186</v>
      </c>
      <c r="V30" s="21">
        <f t="shared" si="7"/>
        <v>40910232</v>
      </c>
      <c r="W30" s="225">
        <f>+VLOOKUP(B30,'[5]1. Recurso Humano'!$E$13:$I$31,5,0)</f>
        <v>3463537.6404800001</v>
      </c>
      <c r="X30" s="21">
        <f t="shared" si="8"/>
        <v>41562451.685759999</v>
      </c>
      <c r="Y30"/>
      <c r="Z30" s="294">
        <f t="shared" si="9"/>
        <v>457505</v>
      </c>
      <c r="AA30" s="294">
        <f t="shared" si="10"/>
        <v>3101082</v>
      </c>
      <c r="AB30" s="294">
        <f t="shared" si="11"/>
        <v>4425874</v>
      </c>
      <c r="AC30" s="294">
        <f t="shared" si="12"/>
        <v>3463538</v>
      </c>
      <c r="AD30" s="450">
        <f t="shared" si="13"/>
        <v>0.13209180901147902</v>
      </c>
      <c r="AE30" s="294">
        <f t="shared" si="14"/>
        <v>3600946</v>
      </c>
      <c r="AF30" s="450">
        <f t="shared" si="15"/>
        <v>0.12705133595449641</v>
      </c>
      <c r="AG30" s="294">
        <f t="shared" si="16"/>
        <v>3627362</v>
      </c>
      <c r="AH30" s="450">
        <f t="shared" si="17"/>
        <v>0.12612609383899373</v>
      </c>
      <c r="AI30" s="294">
        <f t="shared" si="18"/>
        <v>3654936</v>
      </c>
      <c r="AJ30" s="450">
        <f t="shared" si="19"/>
        <v>0.12517455846012077</v>
      </c>
      <c r="AK30"/>
      <c r="AL30" s="294">
        <f t="shared" si="20"/>
        <v>3563518</v>
      </c>
      <c r="AM30" s="450">
        <f t="shared" si="21"/>
        <v>0.12838576934366544</v>
      </c>
      <c r="AN30"/>
      <c r="AO30" s="469">
        <f t="shared" si="22"/>
        <v>3563518</v>
      </c>
      <c r="AP30" s="294">
        <f t="shared" si="23"/>
        <v>42762216</v>
      </c>
      <c r="AQ30" s="454"/>
      <c r="AS30" s="469">
        <f t="shared" si="24"/>
        <v>3654936</v>
      </c>
      <c r="AT30" s="469">
        <f t="shared" si="25"/>
        <v>457505</v>
      </c>
      <c r="AU30" s="469">
        <f t="shared" si="26"/>
        <v>4112441</v>
      </c>
      <c r="AV30" s="469">
        <f t="shared" si="27"/>
        <v>3197431</v>
      </c>
      <c r="AW30" s="294">
        <f t="shared" si="28"/>
        <v>3875000</v>
      </c>
      <c r="AX30" s="294" t="str">
        <f t="shared" si="29"/>
        <v/>
      </c>
      <c r="AY30" s="294" t="str">
        <f t="shared" si="30"/>
        <v/>
      </c>
      <c r="AZ30" s="294">
        <f t="shared" si="31"/>
        <v>3409186</v>
      </c>
      <c r="BA30" s="294">
        <f t="shared" si="1"/>
        <v>3463537.6404800001</v>
      </c>
      <c r="BB30" s="294">
        <f t="shared" si="32"/>
        <v>207963</v>
      </c>
      <c r="BC30" s="469">
        <f t="shared" si="33"/>
        <v>3582575</v>
      </c>
      <c r="BD30" s="450">
        <f t="shared" si="34"/>
        <v>5.8048470722873911E-2</v>
      </c>
      <c r="BE30" s="469">
        <f t="shared" si="2"/>
        <v>3576686</v>
      </c>
      <c r="BF30" s="450">
        <f t="shared" si="35"/>
        <v>5.8144047310834668E-2</v>
      </c>
      <c r="BG30" s="469">
        <f t="shared" si="3"/>
        <v>3582575</v>
      </c>
      <c r="BH30" s="450">
        <f t="shared" si="36"/>
        <v>5.8048470722873911E-2</v>
      </c>
      <c r="BI30" s="469">
        <f t="shared" si="37"/>
        <v>3582575</v>
      </c>
      <c r="BJ30" s="294">
        <f t="shared" si="38"/>
        <v>42990900</v>
      </c>
      <c r="BK30" s="454"/>
    </row>
    <row r="31" spans="1:63" s="227" customFormat="1" ht="15.5" x14ac:dyDescent="0.35">
      <c r="A31" s="540">
        <v>17</v>
      </c>
      <c r="B31" s="541" t="s">
        <v>74</v>
      </c>
      <c r="C31" s="224">
        <f>+'1.1Lista_RH'!$N$23</f>
        <v>1</v>
      </c>
      <c r="D31" s="184">
        <v>12</v>
      </c>
      <c r="E31" s="225">
        <f>+VLOOKUP(B31,'[1]1. Recurso Humano'!$E$13:$I$31,5,0)</f>
        <v>3875000</v>
      </c>
      <c r="F31" s="21">
        <f t="shared" si="4"/>
        <v>46500000</v>
      </c>
      <c r="G31" s="225"/>
      <c r="H31" s="226"/>
      <c r="I31" s="225">
        <f>+VLOOKUP(B31,'[2]1. Recurso Humano'!$E$13:$I$31,5,0)</f>
        <v>4425874</v>
      </c>
      <c r="J31" s="21">
        <f t="shared" si="5"/>
        <v>53110488</v>
      </c>
      <c r="K31" s="225"/>
      <c r="L31" s="226"/>
      <c r="M31" s="225"/>
      <c r="N31" s="226"/>
      <c r="O31" s="225">
        <f>+VLOOKUP(B31,'[3]1. Recurso Humano'!$E$13:$I$31,5,0)</f>
        <v>3101082</v>
      </c>
      <c r="P31" s="21">
        <f t="shared" si="6"/>
        <v>37212984</v>
      </c>
      <c r="Q31" s="225"/>
      <c r="R31" s="226"/>
      <c r="S31" s="225"/>
      <c r="T31" s="226"/>
      <c r="U31" s="225">
        <f>+VLOOKUP(B31,'[4]1. Recurso Humano'!$E$13:$I$31,5,0)</f>
        <v>3409186</v>
      </c>
      <c r="V31" s="21">
        <f t="shared" si="7"/>
        <v>40910232</v>
      </c>
      <c r="W31" s="225">
        <f>+VLOOKUP(B31,'[5]1. Recurso Humano'!$E$13:$I$31,5,0)</f>
        <v>3463537.6404800001</v>
      </c>
      <c r="X31" s="21">
        <f t="shared" si="8"/>
        <v>41562451.685759999</v>
      </c>
      <c r="Y31"/>
      <c r="Z31" s="294">
        <f t="shared" si="9"/>
        <v>457505</v>
      </c>
      <c r="AA31" s="294">
        <f t="shared" si="10"/>
        <v>3101082</v>
      </c>
      <c r="AB31" s="294">
        <f t="shared" si="11"/>
        <v>4425874</v>
      </c>
      <c r="AC31" s="294">
        <f t="shared" si="12"/>
        <v>3463538</v>
      </c>
      <c r="AD31" s="450">
        <f t="shared" si="13"/>
        <v>0.13209180901147902</v>
      </c>
      <c r="AE31" s="294">
        <f t="shared" si="14"/>
        <v>3600946</v>
      </c>
      <c r="AF31" s="450">
        <f t="shared" si="15"/>
        <v>0.12705133595449641</v>
      </c>
      <c r="AG31" s="294">
        <f t="shared" si="16"/>
        <v>3627362</v>
      </c>
      <c r="AH31" s="450">
        <f t="shared" si="17"/>
        <v>0.12612609383899373</v>
      </c>
      <c r="AI31" s="294">
        <f t="shared" si="18"/>
        <v>3654936</v>
      </c>
      <c r="AJ31" s="450">
        <f t="shared" si="19"/>
        <v>0.12517455846012077</v>
      </c>
      <c r="AK31"/>
      <c r="AL31" s="294">
        <f t="shared" si="20"/>
        <v>3563518</v>
      </c>
      <c r="AM31" s="450">
        <f t="shared" si="21"/>
        <v>0.12838576934366544</v>
      </c>
      <c r="AN31"/>
      <c r="AO31" s="469">
        <f t="shared" si="22"/>
        <v>3563518</v>
      </c>
      <c r="AP31" s="294">
        <f t="shared" si="23"/>
        <v>42762216</v>
      </c>
      <c r="AQ31" s="454"/>
      <c r="AS31" s="469">
        <f t="shared" si="24"/>
        <v>3654936</v>
      </c>
      <c r="AT31" s="469">
        <f t="shared" si="25"/>
        <v>457505</v>
      </c>
      <c r="AU31" s="469">
        <f t="shared" si="26"/>
        <v>4112441</v>
      </c>
      <c r="AV31" s="469">
        <f t="shared" si="27"/>
        <v>3197431</v>
      </c>
      <c r="AW31" s="294">
        <f t="shared" si="28"/>
        <v>3875000</v>
      </c>
      <c r="AX31" s="294" t="str">
        <f t="shared" si="29"/>
        <v/>
      </c>
      <c r="AY31" s="294" t="str">
        <f t="shared" si="30"/>
        <v/>
      </c>
      <c r="AZ31" s="294">
        <f t="shared" si="31"/>
        <v>3409186</v>
      </c>
      <c r="BA31" s="294">
        <f t="shared" si="1"/>
        <v>3463537.6404800001</v>
      </c>
      <c r="BB31" s="294">
        <f t="shared" si="32"/>
        <v>207963</v>
      </c>
      <c r="BC31" s="469">
        <f t="shared" si="33"/>
        <v>3582575</v>
      </c>
      <c r="BD31" s="450">
        <f t="shared" si="34"/>
        <v>5.8048470722873911E-2</v>
      </c>
      <c r="BE31" s="469">
        <f t="shared" si="2"/>
        <v>3576686</v>
      </c>
      <c r="BF31" s="450">
        <f t="shared" si="35"/>
        <v>5.8144047310834668E-2</v>
      </c>
      <c r="BG31" s="469">
        <f t="shared" si="3"/>
        <v>3582575</v>
      </c>
      <c r="BH31" s="450">
        <f t="shared" si="36"/>
        <v>5.8048470722873911E-2</v>
      </c>
      <c r="BI31" s="469">
        <f t="shared" si="37"/>
        <v>3582575</v>
      </c>
      <c r="BJ31" s="294">
        <f t="shared" si="38"/>
        <v>42990900</v>
      </c>
      <c r="BK31" s="454"/>
    </row>
    <row r="32" spans="1:63" s="227" customFormat="1" ht="15.5" x14ac:dyDescent="0.35">
      <c r="A32" s="540">
        <v>18</v>
      </c>
      <c r="B32" s="541" t="s">
        <v>75</v>
      </c>
      <c r="C32" s="224">
        <f>+'1.1Lista_RH'!$N$24</f>
        <v>1</v>
      </c>
      <c r="D32" s="184">
        <v>12</v>
      </c>
      <c r="E32" s="225">
        <f>+VLOOKUP(B32,'[1]1. Recurso Humano'!$E$13:$I$31,5,0)</f>
        <v>3148850</v>
      </c>
      <c r="F32" s="21">
        <f t="shared" si="4"/>
        <v>37786200</v>
      </c>
      <c r="G32" s="225"/>
      <c r="H32" s="226"/>
      <c r="I32" s="225">
        <f>+VLOOKUP(B32,'[2]1. Recurso Humano'!$E$13:$I$31,5,0)</f>
        <v>4425874</v>
      </c>
      <c r="J32" s="21">
        <f t="shared" si="5"/>
        <v>53110488</v>
      </c>
      <c r="K32" s="225"/>
      <c r="L32" s="226"/>
      <c r="M32" s="225"/>
      <c r="N32" s="226"/>
      <c r="O32" s="225">
        <f>+VLOOKUP(B32,'[3]1. Recurso Humano'!$E$13:$I$31,5,0)</f>
        <v>3101082</v>
      </c>
      <c r="P32" s="21">
        <f t="shared" si="6"/>
        <v>37212984</v>
      </c>
      <c r="Q32" s="225"/>
      <c r="R32" s="226"/>
      <c r="S32" s="225"/>
      <c r="T32" s="226"/>
      <c r="U32" s="225">
        <f>+VLOOKUP(B32,'[4]1. Recurso Humano'!$E$13:$I$31,5,0)</f>
        <v>3091036</v>
      </c>
      <c r="V32" s="21">
        <f t="shared" si="7"/>
        <v>37092432</v>
      </c>
      <c r="W32" s="225">
        <f>+VLOOKUP(B32,'[5]1. Recurso Humano'!$E$13:$I$31,5,0)</f>
        <v>3463537.6404800001</v>
      </c>
      <c r="X32" s="21">
        <f t="shared" si="8"/>
        <v>41562451.685759999</v>
      </c>
      <c r="Y32"/>
      <c r="Z32" s="294">
        <f t="shared" si="9"/>
        <v>508670</v>
      </c>
      <c r="AA32" s="294">
        <f t="shared" si="10"/>
        <v>3091036</v>
      </c>
      <c r="AB32" s="294">
        <f t="shared" si="11"/>
        <v>4425874</v>
      </c>
      <c r="AC32" s="294">
        <f t="shared" si="12"/>
        <v>3148850</v>
      </c>
      <c r="AD32" s="450">
        <f t="shared" si="13"/>
        <v>0.16154151515632692</v>
      </c>
      <c r="AE32" s="294">
        <f t="shared" si="14"/>
        <v>3382431</v>
      </c>
      <c r="AF32" s="450">
        <f t="shared" si="15"/>
        <v>0.15038592065883974</v>
      </c>
      <c r="AG32" s="294">
        <f t="shared" si="16"/>
        <v>3412382</v>
      </c>
      <c r="AH32" s="450">
        <f t="shared" si="17"/>
        <v>0.14906596037606576</v>
      </c>
      <c r="AI32" s="294">
        <f t="shared" si="18"/>
        <v>3446076</v>
      </c>
      <c r="AJ32" s="450">
        <f t="shared" si="19"/>
        <v>0.14760846829843566</v>
      </c>
      <c r="AK32"/>
      <c r="AL32" s="294">
        <f t="shared" si="20"/>
        <v>3352052</v>
      </c>
      <c r="AM32" s="450">
        <f t="shared" si="21"/>
        <v>0.15174883921848467</v>
      </c>
      <c r="AN32"/>
      <c r="AO32" s="469">
        <f t="shared" si="22"/>
        <v>3352052</v>
      </c>
      <c r="AP32" s="294">
        <f t="shared" si="23"/>
        <v>40224624</v>
      </c>
      <c r="AQ32" s="454"/>
      <c r="AS32" s="469">
        <f t="shared" si="24"/>
        <v>3446076</v>
      </c>
      <c r="AT32" s="469">
        <f t="shared" si="25"/>
        <v>508670</v>
      </c>
      <c r="AU32" s="469">
        <f t="shared" si="26"/>
        <v>3954746</v>
      </c>
      <c r="AV32" s="469">
        <f t="shared" si="27"/>
        <v>2937406</v>
      </c>
      <c r="AW32" s="294">
        <f t="shared" si="28"/>
        <v>3148850</v>
      </c>
      <c r="AX32" s="294" t="str">
        <f t="shared" si="29"/>
        <v/>
      </c>
      <c r="AY32" s="294">
        <f t="shared" si="30"/>
        <v>3101082</v>
      </c>
      <c r="AZ32" s="294">
        <f t="shared" si="31"/>
        <v>3091036</v>
      </c>
      <c r="BA32" s="294">
        <f t="shared" si="1"/>
        <v>3463537.6404800001</v>
      </c>
      <c r="BB32" s="294">
        <f t="shared" si="32"/>
        <v>153070</v>
      </c>
      <c r="BC32" s="469">
        <f t="shared" si="33"/>
        <v>3201126</v>
      </c>
      <c r="BD32" s="450">
        <f t="shared" si="34"/>
        <v>4.7817549199875291E-2</v>
      </c>
      <c r="BE32" s="469">
        <f t="shared" si="2"/>
        <v>3197586</v>
      </c>
      <c r="BF32" s="450">
        <f t="shared" si="35"/>
        <v>4.7870487298856075E-2</v>
      </c>
      <c r="BG32" s="469">
        <f t="shared" si="3"/>
        <v>3201126</v>
      </c>
      <c r="BH32" s="450">
        <f t="shared" si="36"/>
        <v>4.7817549199875291E-2</v>
      </c>
      <c r="BI32" s="469">
        <f t="shared" si="37"/>
        <v>3201126</v>
      </c>
      <c r="BJ32" s="294">
        <f t="shared" si="38"/>
        <v>38413512</v>
      </c>
      <c r="BK32" s="454"/>
    </row>
    <row r="33" spans="1:64" s="227" customFormat="1" ht="15.5" x14ac:dyDescent="0.35">
      <c r="A33" s="540">
        <v>19</v>
      </c>
      <c r="B33" s="541" t="s">
        <v>76</v>
      </c>
      <c r="C33" s="224">
        <f>+'1.1Lista_RH'!$N$25</f>
        <v>1</v>
      </c>
      <c r="D33" s="184">
        <v>12</v>
      </c>
      <c r="E33" s="225">
        <f>+VLOOKUP(B33,'[1]1. Recurso Humano'!$E$13:$I$31,5,0)</f>
        <v>3875000</v>
      </c>
      <c r="F33" s="21">
        <f t="shared" si="4"/>
        <v>46500000</v>
      </c>
      <c r="G33" s="225"/>
      <c r="H33" s="226"/>
      <c r="I33" s="225">
        <f>+VLOOKUP(B33,'[2]1. Recurso Humano'!$E$13:$I$31,5,0)</f>
        <v>5309639</v>
      </c>
      <c r="J33" s="21">
        <f t="shared" si="5"/>
        <v>63715668</v>
      </c>
      <c r="K33" s="225"/>
      <c r="L33" s="226"/>
      <c r="M33" s="225"/>
      <c r="N33" s="226"/>
      <c r="O33" s="225">
        <f>+VLOOKUP(B33,'[3]1. Recurso Humano'!$E$13:$I$31,5,0)</f>
        <v>3101082</v>
      </c>
      <c r="P33" s="21">
        <f t="shared" si="6"/>
        <v>37212984</v>
      </c>
      <c r="Q33" s="225"/>
      <c r="R33" s="226"/>
      <c r="S33" s="225"/>
      <c r="T33" s="226"/>
      <c r="U33" s="225">
        <f>+VLOOKUP(B33,'[4]1. Recurso Humano'!$E$13:$I$31,5,0)</f>
        <v>3587247</v>
      </c>
      <c r="V33" s="21">
        <f t="shared" si="7"/>
        <v>43046964</v>
      </c>
      <c r="W33" s="225">
        <f>+VLOOKUP(B33,'[5]1. Recurso Humano'!$E$13:$I$31,5,0)</f>
        <v>4947149.7572799996</v>
      </c>
      <c r="X33" s="21">
        <f t="shared" si="8"/>
        <v>59365797.087359995</v>
      </c>
      <c r="Y33"/>
      <c r="Z33" s="294">
        <f t="shared" si="9"/>
        <v>833279</v>
      </c>
      <c r="AA33" s="294">
        <f t="shared" si="10"/>
        <v>3101082</v>
      </c>
      <c r="AB33" s="294">
        <f t="shared" si="11"/>
        <v>5309639</v>
      </c>
      <c r="AC33" s="294">
        <f t="shared" si="12"/>
        <v>3875000</v>
      </c>
      <c r="AD33" s="450">
        <f t="shared" si="13"/>
        <v>0.21503974193548386</v>
      </c>
      <c r="AE33" s="294">
        <f t="shared" si="14"/>
        <v>4000732</v>
      </c>
      <c r="AF33" s="450">
        <f t="shared" si="15"/>
        <v>0.20828163446089365</v>
      </c>
      <c r="AG33" s="294">
        <f t="shared" si="16"/>
        <v>4081251</v>
      </c>
      <c r="AH33" s="450">
        <f t="shared" si="17"/>
        <v>0.20417244614457675</v>
      </c>
      <c r="AI33" s="294">
        <f t="shared" si="18"/>
        <v>4164024</v>
      </c>
      <c r="AJ33" s="450">
        <f t="shared" si="19"/>
        <v>0.20011388022739543</v>
      </c>
      <c r="AK33"/>
      <c r="AL33" s="294">
        <f t="shared" si="20"/>
        <v>3985120</v>
      </c>
      <c r="AM33" s="450">
        <f t="shared" si="21"/>
        <v>0.2090975930461316</v>
      </c>
      <c r="AN33"/>
      <c r="AO33" s="469">
        <f t="shared" si="22"/>
        <v>3985120</v>
      </c>
      <c r="AP33" s="294">
        <f t="shared" si="23"/>
        <v>47821440</v>
      </c>
      <c r="AQ33" s="454"/>
      <c r="AS33" s="469">
        <f t="shared" ref="AS33:AS45" si="40">+ROUND(AVERAGE(E33,I33,O33,U33,W33),0)</f>
        <v>4164024</v>
      </c>
      <c r="AT33" s="469">
        <f t="shared" ref="AT33:AT45" si="41">+ROUND(_xlfn.STDEV.P(E33,I33,O33,U33,W33),0)</f>
        <v>833279</v>
      </c>
      <c r="AU33" s="469">
        <f t="shared" ref="AU33:AU45" si="42">+AS33+AT33</f>
        <v>4997303</v>
      </c>
      <c r="AV33" s="469">
        <f t="shared" ref="AV33:AV45" si="43">+AS33-AT33</f>
        <v>3330745</v>
      </c>
      <c r="AW33" s="294">
        <f t="shared" ref="AW33:AW45" si="44">+IF(((IF(AND(E33&lt;=$AU33,E33&gt;=$AV33),E33,""))&lt;=0),"",(IF(AND(E33&lt;=AU33,E33&gt;=AV33),E33,"")))</f>
        <v>3875000</v>
      </c>
      <c r="AX33" s="294" t="str">
        <f t="shared" ref="AX33:AX45" si="45">+IF(((IF(AND(I33&lt;=$AU33,I33&gt;=$AV33),I33,""))&lt;=0),"",(IF(AND(I33&lt;=$AU33,I33&gt;=$AV33),I33,"")))</f>
        <v/>
      </c>
      <c r="AY33" s="294" t="str">
        <f t="shared" ref="AY33:AY45" si="46">+IF(((IF(AND(O33&lt;=$AU33,O33&gt;=$AV33),O33,""))&lt;=0),"",(IF(AND(O33&lt;=$AU33,O33&gt;=$AV33),O33,"")))</f>
        <v/>
      </c>
      <c r="AZ33" s="294">
        <f t="shared" ref="AZ33:AZ45" si="47">+IF(((IF(AND(U33&lt;=$AU33,U33&gt;=$AV33),U33,""))&lt;=0),"",(IF(AND(U33&lt;=$AU33,U33&gt;=$AV33),U33,"")))</f>
        <v>3587247</v>
      </c>
      <c r="BA33" s="294">
        <f t="shared" si="1"/>
        <v>4947149.7572799996</v>
      </c>
      <c r="BB33" s="294">
        <f t="shared" si="32"/>
        <v>585154</v>
      </c>
      <c r="BC33" s="469">
        <f t="shared" si="33"/>
        <v>4136466</v>
      </c>
      <c r="BD33" s="450">
        <f t="shared" ref="BD33:BD39" si="48">+BB33/BC33</f>
        <v>0.14146230139447538</v>
      </c>
      <c r="BE33" s="469">
        <f t="shared" si="2"/>
        <v>4096969</v>
      </c>
      <c r="BF33" s="450">
        <f t="shared" ref="BF33" si="49">+BB33/BE33</f>
        <v>0.14282607459319316</v>
      </c>
      <c r="BG33" s="469">
        <f t="shared" si="3"/>
        <v>4136466</v>
      </c>
      <c r="BH33" s="450">
        <f t="shared" ref="BH33" si="50">+BB33/BG33</f>
        <v>0.14146230139447538</v>
      </c>
      <c r="BI33" s="469">
        <f t="shared" si="37"/>
        <v>4136466</v>
      </c>
      <c r="BJ33" s="294">
        <f t="shared" si="38"/>
        <v>49637592</v>
      </c>
      <c r="BK33" s="454"/>
    </row>
    <row r="34" spans="1:64" x14ac:dyDescent="0.35">
      <c r="A34" s="621" t="s">
        <v>77</v>
      </c>
      <c r="B34" s="622"/>
      <c r="C34" s="163">
        <f t="shared" ref="C34" si="51">SUM(C15:C33)</f>
        <v>32.520000000000003</v>
      </c>
      <c r="D34" s="137"/>
      <c r="E34" s="137">
        <f>SUM(E15:E33)</f>
        <v>112710860</v>
      </c>
      <c r="F34" s="137">
        <f>SUM(F15:F33)</f>
        <v>2204207533.1999998</v>
      </c>
      <c r="G34" s="137"/>
      <c r="H34" s="137"/>
      <c r="I34" s="137">
        <f t="shared" ref="I34:W34" si="52">SUM(I15:I33)</f>
        <v>111705031</v>
      </c>
      <c r="J34" s="137">
        <f>SUM(J15:J33)</f>
        <v>2180499752.48</v>
      </c>
      <c r="K34" s="137"/>
      <c r="L34" s="137"/>
      <c r="M34" s="137"/>
      <c r="N34" s="137"/>
      <c r="O34" s="137">
        <f t="shared" si="52"/>
        <v>88295512</v>
      </c>
      <c r="P34" s="137">
        <f t="shared" ref="P34" si="53">SUM(P15:P33)</f>
        <v>1872678834.1400001</v>
      </c>
      <c r="Q34" s="137"/>
      <c r="R34" s="137"/>
      <c r="S34" s="137"/>
      <c r="T34" s="137"/>
      <c r="U34" s="137">
        <f t="shared" si="52"/>
        <v>89309189</v>
      </c>
      <c r="V34" s="137">
        <f t="shared" ref="V34" si="54">SUM(V15:V33)</f>
        <v>1872456789.6400001</v>
      </c>
      <c r="W34" s="137">
        <f t="shared" si="52"/>
        <v>105064015.81380999</v>
      </c>
      <c r="X34" s="137">
        <f>SUM(X15:X33)</f>
        <v>2142771249.4834402</v>
      </c>
      <c r="Z34" s="591">
        <f>ROUND(SUM(Z15:Z33),0)</f>
        <v>16470661</v>
      </c>
      <c r="AA34" s="591">
        <f t="shared" ref="AA34:AO34" si="55">ROUND(SUM(AA15:AA33),0)</f>
        <v>83496163</v>
      </c>
      <c r="AB34" s="591">
        <f t="shared" si="55"/>
        <v>129443704</v>
      </c>
      <c r="AC34" s="591">
        <f t="shared" si="55"/>
        <v>97243501</v>
      </c>
      <c r="AD34" s="591"/>
      <c r="AE34" s="591">
        <f t="shared" si="55"/>
        <v>98393474</v>
      </c>
      <c r="AF34" s="591"/>
      <c r="AG34" s="591">
        <f t="shared" si="55"/>
        <v>99846083</v>
      </c>
      <c r="AH34" s="591"/>
      <c r="AI34" s="591">
        <f t="shared" si="55"/>
        <v>101416922</v>
      </c>
      <c r="AJ34" s="591"/>
      <c r="AL34" s="591">
        <f>ROUND(SUM(AL15:AL33),0)</f>
        <v>100318979</v>
      </c>
      <c r="AM34" s="591"/>
      <c r="AO34" s="591">
        <f t="shared" si="55"/>
        <v>100318979</v>
      </c>
      <c r="AP34" s="591">
        <f>ROUND(SUM(AP15:AP33),0)</f>
        <v>2042465401</v>
      </c>
      <c r="AQ34" s="591"/>
      <c r="AS34" s="591">
        <f>ROUND(SUM(AS15:AS33),0)</f>
        <v>101416922</v>
      </c>
      <c r="AT34" s="591">
        <f t="shared" ref="AT34:BI34" si="56">ROUND(SUM(AT15:AT33),0)</f>
        <v>16470661</v>
      </c>
      <c r="AU34" s="591">
        <f t="shared" si="56"/>
        <v>117887583</v>
      </c>
      <c r="AV34" s="591">
        <f t="shared" si="56"/>
        <v>84946261</v>
      </c>
      <c r="AW34" s="591">
        <f t="shared" si="56"/>
        <v>73860860</v>
      </c>
      <c r="AX34" s="591">
        <f t="shared" si="56"/>
        <v>54013495</v>
      </c>
      <c r="AY34" s="591">
        <f t="shared" si="56"/>
        <v>75891184</v>
      </c>
      <c r="AZ34" s="591">
        <f t="shared" si="56"/>
        <v>53836866</v>
      </c>
      <c r="BA34" s="591">
        <f t="shared" si="56"/>
        <v>62568521</v>
      </c>
      <c r="BB34" s="591">
        <f t="shared" si="56"/>
        <v>7526595</v>
      </c>
      <c r="BC34" s="591">
        <f t="shared" si="56"/>
        <v>97420858</v>
      </c>
      <c r="BD34" s="591"/>
      <c r="BE34" s="591">
        <f t="shared" si="56"/>
        <v>97000244</v>
      </c>
      <c r="BF34" s="591"/>
      <c r="BG34" s="591">
        <f t="shared" si="56"/>
        <v>97420858</v>
      </c>
      <c r="BH34" s="591"/>
      <c r="BI34" s="591">
        <f t="shared" si="56"/>
        <v>97420858</v>
      </c>
      <c r="BJ34" s="591">
        <f>ROUND(SUM(BJ15:BJ33),0)</f>
        <v>2002704219</v>
      </c>
      <c r="BK34" s="591"/>
    </row>
    <row r="35" spans="1:64" ht="15.65" customHeight="1" x14ac:dyDescent="0.35">
      <c r="A35" s="611" t="s">
        <v>78</v>
      </c>
      <c r="B35" s="612"/>
      <c r="C35" s="104"/>
      <c r="D35" s="159"/>
      <c r="E35" s="17"/>
      <c r="F35" s="20"/>
      <c r="G35" s="12"/>
      <c r="H35" s="20"/>
      <c r="I35" s="12"/>
      <c r="J35" s="20"/>
      <c r="K35" s="12"/>
      <c r="L35" s="20"/>
      <c r="M35" s="12"/>
      <c r="N35" s="20"/>
      <c r="O35" s="12"/>
      <c r="P35" s="20"/>
      <c r="Q35" s="12"/>
      <c r="R35" s="20"/>
      <c r="S35" s="12"/>
      <c r="T35" s="20"/>
      <c r="U35" s="12"/>
      <c r="V35" s="20"/>
      <c r="W35" s="12"/>
      <c r="X35" s="20"/>
      <c r="Z35" s="428"/>
      <c r="AA35" s="428"/>
      <c r="AB35" s="428"/>
      <c r="AC35" s="428"/>
      <c r="AD35" s="428"/>
      <c r="AE35" s="428"/>
      <c r="AF35" s="428"/>
      <c r="AG35" s="428"/>
      <c r="AH35" s="428"/>
      <c r="AI35" s="428"/>
      <c r="AJ35" s="428"/>
      <c r="AL35" s="428"/>
      <c r="AM35" s="450"/>
      <c r="AO35" s="428"/>
      <c r="AP35" s="428"/>
      <c r="AQ35" s="428"/>
      <c r="AS35" s="428"/>
      <c r="AT35" s="428"/>
      <c r="AU35" s="428"/>
      <c r="AV35" s="428"/>
      <c r="AW35" s="428"/>
      <c r="AX35" s="428"/>
      <c r="AY35" s="428"/>
      <c r="AZ35" s="428"/>
      <c r="BA35" s="428"/>
      <c r="BB35" s="428"/>
      <c r="BC35" s="428"/>
      <c r="BD35" s="428"/>
      <c r="BE35" s="428"/>
      <c r="BF35" s="428"/>
      <c r="BG35" s="428"/>
      <c r="BH35" s="428"/>
      <c r="BI35" s="428"/>
      <c r="BJ35" s="428"/>
      <c r="BK35" s="428"/>
    </row>
    <row r="36" spans="1:64" ht="15.5" x14ac:dyDescent="0.35">
      <c r="A36" s="70">
        <v>1</v>
      </c>
      <c r="B36" s="5" t="s">
        <v>79</v>
      </c>
      <c r="C36" s="103">
        <f>+'1.1Lista_RH'!$N$26</f>
        <v>1</v>
      </c>
      <c r="D36" s="160">
        <f>+$C$7</f>
        <v>12</v>
      </c>
      <c r="E36" s="16">
        <f>+VLOOKUP(B36,'[1]1. Recurso Humano'!$E$33:$I$36,5,0)</f>
        <v>5753340</v>
      </c>
      <c r="F36" s="21">
        <f t="shared" ref="F36:F39" si="57">+C36*D36*E36</f>
        <v>69040080</v>
      </c>
      <c r="G36" s="7"/>
      <c r="H36" s="21"/>
      <c r="I36" s="16">
        <f>+VLOOKUP(B36,'[2]1. Recurso Humano'!$E$33:$I$36,5,0)</f>
        <v>6775524</v>
      </c>
      <c r="J36" s="21">
        <f t="shared" ref="J36:J39" si="58">+C36*D36*I36</f>
        <v>81306288</v>
      </c>
      <c r="K36" s="16"/>
      <c r="L36" s="21"/>
      <c r="M36" s="16"/>
      <c r="N36" s="21"/>
      <c r="O36" s="16">
        <f>+VLOOKUP(B36,'[3]1. Recurso Humano'!$E$33:$I$36,5,0)</f>
        <v>5960390</v>
      </c>
      <c r="P36" s="21">
        <f t="shared" ref="P36:P39" si="59">+O36*D36*C36</f>
        <v>71524680</v>
      </c>
      <c r="Q36" s="16"/>
      <c r="R36" s="21"/>
      <c r="S36" s="16"/>
      <c r="T36" s="21"/>
      <c r="U36" s="16">
        <f>+VLOOKUP(B36,'[4]1. Recurso Humano'!$E$33:$I$36,5,0)</f>
        <v>5040428</v>
      </c>
      <c r="V36" s="21">
        <f t="shared" ref="V36:V39" si="60">+U36*C36*D36</f>
        <v>60485136</v>
      </c>
      <c r="W36" s="16">
        <f>+VLOOKUP(B36,'[5]1. Recurso Humano'!$E$33:$I$36,5,0)</f>
        <v>5973703.3600000003</v>
      </c>
      <c r="X36" s="21">
        <f t="shared" ref="X36:X39" si="61">+W36*C36*D36</f>
        <v>71684440.320000008</v>
      </c>
      <c r="Z36" s="294">
        <f t="shared" ref="Z36:Z39" si="62">ROUND(_xlfn.STDEV.P($W36,$U36,$O36,$I36,$E36),0)</f>
        <v>554255</v>
      </c>
      <c r="AA36" s="294">
        <f>ROUND(MIN($E36,$I36,$O36,$U36,$W36),0)</f>
        <v>5040428</v>
      </c>
      <c r="AB36" s="294">
        <f>ROUND(MAX(E36,I36,O36,U36,W36),0)</f>
        <v>6775524</v>
      </c>
      <c r="AC36" s="294">
        <f>ROUND(MEDIAN($W36,$U36,$O36,$I36,$E36),0)</f>
        <v>5960390</v>
      </c>
      <c r="AD36" s="450">
        <f>$Z36/AC36</f>
        <v>9.2989720471311446E-2</v>
      </c>
      <c r="AE36" s="294">
        <f>ROUND(HARMEAN($W36,$U36,$O36,$I36,$E36),0)</f>
        <v>5848141</v>
      </c>
      <c r="AF36" s="450">
        <f>$Z36/AE36</f>
        <v>9.4774561694049436E-2</v>
      </c>
      <c r="AG36" s="294">
        <f>ROUND(GEOMEAN($W36,$U36,$O36,$I36,$E36),0)</f>
        <v>5874484</v>
      </c>
      <c r="AH36" s="450">
        <f t="shared" ref="AH36" si="63">$Z36/AG36</f>
        <v>9.4349563297814756E-2</v>
      </c>
      <c r="AI36" s="294">
        <f>ROUND(AVERAGE($W36,$U36,$O36,$I36,$E36),0)</f>
        <v>5900677</v>
      </c>
      <c r="AJ36" s="450">
        <f>$Z36/AI36</f>
        <v>9.3930747268491391E-2</v>
      </c>
      <c r="AL36" s="294">
        <f>ROUND((MIN(AA36:AC36)+4*SMALL(AA36:AC36,2)+MAX(AA36:AC36))/6,0)</f>
        <v>5942919</v>
      </c>
      <c r="AM36" s="450">
        <f t="shared" si="21"/>
        <v>9.3263091756761285E-2</v>
      </c>
      <c r="AO36" s="469">
        <f t="shared" si="22"/>
        <v>5942919</v>
      </c>
      <c r="AP36" s="294">
        <f t="shared" si="23"/>
        <v>71315028</v>
      </c>
      <c r="AQ36" s="455"/>
      <c r="AS36" s="469">
        <f t="shared" si="40"/>
        <v>5900677</v>
      </c>
      <c r="AT36" s="469">
        <f t="shared" si="41"/>
        <v>554255</v>
      </c>
      <c r="AU36" s="469">
        <f t="shared" si="42"/>
        <v>6454932</v>
      </c>
      <c r="AV36" s="469">
        <f t="shared" si="43"/>
        <v>5346422</v>
      </c>
      <c r="AW36" s="294">
        <f t="shared" si="44"/>
        <v>5753340</v>
      </c>
      <c r="AX36" s="294" t="str">
        <f t="shared" si="45"/>
        <v/>
      </c>
      <c r="AY36" s="294">
        <f t="shared" si="46"/>
        <v>5960390</v>
      </c>
      <c r="AZ36" s="294" t="str">
        <f t="shared" si="47"/>
        <v/>
      </c>
      <c r="BA36" s="294">
        <f>+IF(((IF(AND(W36&lt;=$AU36,W36&gt;=$AV36),W36,""))&lt;=0),"",(IF(AND(W36&lt;=$AU36,W36&gt;=$AV36),W36,"")))</f>
        <v>5973703.3600000003</v>
      </c>
      <c r="BB36" s="294">
        <f>+ROUND(_xlfn.STDEV.P(AW36:BA36),0)</f>
        <v>100889</v>
      </c>
      <c r="BC36" s="469">
        <f>+ROUND(AVERAGE(AW36:BA36),0)</f>
        <v>5895811</v>
      </c>
      <c r="BD36" s="450">
        <f t="shared" si="48"/>
        <v>1.7111980014284718E-2</v>
      </c>
      <c r="BE36" s="469">
        <f>+ROUND(GEOMEAN(AW36:BA36),0)</f>
        <v>5894941</v>
      </c>
      <c r="BF36" s="450">
        <f t="shared" ref="BF36:BF39" si="64">+BB36/BE36</f>
        <v>1.7114505471725671E-2</v>
      </c>
      <c r="BG36" s="469">
        <f>+ROUND(AVERAGE(AW36:BA36),0)</f>
        <v>5895811</v>
      </c>
      <c r="BH36" s="450">
        <f t="shared" ref="BH36:BH39" si="65">+BB36/BG36</f>
        <v>1.7111980014284718E-2</v>
      </c>
      <c r="BI36" s="469">
        <f>+BG36</f>
        <v>5895811</v>
      </c>
      <c r="BJ36" s="294">
        <f>ROUND($C36*$D36*BI36,0)</f>
        <v>70749732</v>
      </c>
      <c r="BK36" s="3"/>
    </row>
    <row r="37" spans="1:64" ht="15.5" x14ac:dyDescent="0.35">
      <c r="A37" s="70">
        <v>2</v>
      </c>
      <c r="B37" s="5" t="s">
        <v>80</v>
      </c>
      <c r="C37" s="103">
        <f>+'1.1Lista_RH'!$N$27</f>
        <v>1</v>
      </c>
      <c r="D37" s="160">
        <f>+$C$7</f>
        <v>12</v>
      </c>
      <c r="E37" s="16">
        <f>+VLOOKUP(B37,'[1]1. Recurso Humano'!$E$33:$I$36,5,0)</f>
        <v>5753340</v>
      </c>
      <c r="F37" s="21">
        <f t="shared" si="57"/>
        <v>69040080</v>
      </c>
      <c r="G37" s="7"/>
      <c r="H37" s="21"/>
      <c r="I37" s="16">
        <f>+VLOOKUP(B37,'[2]1. Recurso Humano'!$E$33:$I$36,5,0)</f>
        <v>5629451</v>
      </c>
      <c r="J37" s="21">
        <f t="shared" si="58"/>
        <v>67553412</v>
      </c>
      <c r="K37" s="16"/>
      <c r="L37" s="21"/>
      <c r="M37" s="16"/>
      <c r="N37" s="21"/>
      <c r="O37" s="16">
        <f>+VLOOKUP(B37,'[3]1. Recurso Humano'!$E$33:$I$36,5,0)</f>
        <v>3101082</v>
      </c>
      <c r="P37" s="21">
        <f t="shared" si="59"/>
        <v>37212984</v>
      </c>
      <c r="Q37" s="16"/>
      <c r="R37" s="21"/>
      <c r="S37" s="16"/>
      <c r="T37" s="21"/>
      <c r="U37" s="16">
        <f>+VLOOKUP(B37,'[4]1. Recurso Humano'!$E$33:$I$36,5,0)</f>
        <v>5040428</v>
      </c>
      <c r="V37" s="21">
        <f t="shared" si="60"/>
        <v>60485136</v>
      </c>
      <c r="W37" s="16">
        <f>+VLOOKUP(B37,'[5]1. Recurso Humano'!$E$33:$I$36,5,0)</f>
        <v>5973703.3600000003</v>
      </c>
      <c r="X37" s="21">
        <f t="shared" si="61"/>
        <v>71684440.320000008</v>
      </c>
      <c r="Z37" s="294">
        <f t="shared" si="62"/>
        <v>1045921</v>
      </c>
      <c r="AA37" s="294">
        <f t="shared" ref="AA37:AA39" si="66">ROUND(MIN($E37,$I37,$O37,$U37,$W37),0)</f>
        <v>3101082</v>
      </c>
      <c r="AB37" s="294">
        <f t="shared" ref="AB37:AB39" si="67">ROUND(MAX(E37,I37,O37,U37,W37),0)</f>
        <v>5973703</v>
      </c>
      <c r="AC37" s="294">
        <f t="shared" ref="AC37:AC39" si="68">ROUND(MEDIAN($W37,$U37,$O37,$I37,$E37),0)</f>
        <v>5629451</v>
      </c>
      <c r="AD37" s="450">
        <f t="shared" ref="AD37:AD39" si="69">$Z37/AC37</f>
        <v>0.1857944939923982</v>
      </c>
      <c r="AE37" s="294">
        <f t="shared" ref="AE37:AE39" si="70">ROUND(HARMEAN($W37,$U37,$O37,$I37,$E37),0)</f>
        <v>4809017</v>
      </c>
      <c r="AF37" s="450">
        <f t="shared" ref="AF37:AF39" si="71">$Z37/AE37</f>
        <v>0.21749164122314393</v>
      </c>
      <c r="AG37" s="294">
        <f t="shared" ref="AG37:AG39" si="72">ROUND(GEOMEAN($W37,$U37,$O37,$I37,$E37),0)</f>
        <v>4967319</v>
      </c>
      <c r="AH37" s="450">
        <f t="shared" ref="AH37:AH39" si="73">$Z37/AG37</f>
        <v>0.21056046531338132</v>
      </c>
      <c r="AI37" s="294">
        <f t="shared" ref="AI37:AI39" si="74">ROUND(AVERAGE($W37,$U37,$O37,$I37,$E37),0)</f>
        <v>5099601</v>
      </c>
      <c r="AJ37" s="450">
        <f t="shared" ref="AJ37:AJ39" si="75">$Z37/AI37</f>
        <v>0.20509859496850832</v>
      </c>
      <c r="AL37" s="294">
        <f t="shared" ref="AL37:AL38" si="76">ROUND((MIN(AA37:AC37)+4*SMALL(AA37:AC37,2)+MAX(AA37:AC37))/6,0)</f>
        <v>5265432</v>
      </c>
      <c r="AM37" s="450">
        <f t="shared" si="21"/>
        <v>0.19863916199088696</v>
      </c>
      <c r="AO37" s="469">
        <f t="shared" si="22"/>
        <v>5265432</v>
      </c>
      <c r="AP37" s="294">
        <f t="shared" si="23"/>
        <v>63185184</v>
      </c>
      <c r="AQ37" s="455"/>
      <c r="AS37" s="469">
        <f t="shared" si="40"/>
        <v>5099601</v>
      </c>
      <c r="AT37" s="469">
        <f t="shared" si="41"/>
        <v>1045921</v>
      </c>
      <c r="AU37" s="469">
        <f t="shared" si="42"/>
        <v>6145522</v>
      </c>
      <c r="AV37" s="469">
        <f t="shared" si="43"/>
        <v>4053680</v>
      </c>
      <c r="AW37" s="294">
        <f t="shared" si="44"/>
        <v>5753340</v>
      </c>
      <c r="AX37" s="294">
        <f t="shared" si="45"/>
        <v>5629451</v>
      </c>
      <c r="AY37" s="294" t="str">
        <f t="shared" si="46"/>
        <v/>
      </c>
      <c r="AZ37" s="294">
        <f t="shared" si="47"/>
        <v>5040428</v>
      </c>
      <c r="BA37" s="294">
        <f>+IF(((IF(AND(W37&lt;=$AU37,W37&gt;=$AV37),W37,""))&lt;=0),"",(IF(AND(W37&lt;=$AU37,W37&gt;=$AV37),W37,"")))</f>
        <v>5973703.3600000003</v>
      </c>
      <c r="BB37" s="294">
        <f>+ROUND(_xlfn.STDEV.P(AW37:BA37),0)</f>
        <v>345381</v>
      </c>
      <c r="BC37" s="469">
        <f>+ROUND(AVERAGE(AW37:BA37),0)</f>
        <v>5599231</v>
      </c>
      <c r="BD37" s="450">
        <f t="shared" si="48"/>
        <v>6.1683649058236749E-2</v>
      </c>
      <c r="BE37" s="469">
        <f>+ROUND(GEOMEAN(AW37:BA37),0)</f>
        <v>5588230</v>
      </c>
      <c r="BF37" s="450">
        <f t="shared" si="64"/>
        <v>6.1805079604812255E-2</v>
      </c>
      <c r="BG37" s="469">
        <f>+ROUND(AVERAGE(AW37:BA37),0)</f>
        <v>5599231</v>
      </c>
      <c r="BH37" s="450">
        <f t="shared" si="65"/>
        <v>6.1683649058236749E-2</v>
      </c>
      <c r="BI37" s="469">
        <f t="shared" ref="BI37:BI39" si="77">+BG37</f>
        <v>5599231</v>
      </c>
      <c r="BJ37" s="294">
        <f t="shared" ref="BJ37:BJ39" si="78">ROUND($C37*$D37*BI37,0)</f>
        <v>67190772</v>
      </c>
      <c r="BK37" s="3"/>
    </row>
    <row r="38" spans="1:64" ht="15.5" x14ac:dyDescent="0.35">
      <c r="A38" s="70">
        <v>3</v>
      </c>
      <c r="B38" s="5" t="s">
        <v>81</v>
      </c>
      <c r="C38" s="103">
        <f>+'1.1Lista_RH'!$N$28</f>
        <v>1</v>
      </c>
      <c r="D38" s="160">
        <f>+$C$7</f>
        <v>12</v>
      </c>
      <c r="E38" s="16">
        <f>+VLOOKUP(B38,'[1]1. Recurso Humano'!$E$33:$I$36,5,0)</f>
        <v>5753340</v>
      </c>
      <c r="F38" s="21">
        <f t="shared" si="57"/>
        <v>69040080</v>
      </c>
      <c r="G38" s="7"/>
      <c r="H38" s="21"/>
      <c r="I38" s="16">
        <f>+VLOOKUP(B38,'[2]1. Recurso Humano'!$E$33:$I$36,5,0)</f>
        <v>6775524</v>
      </c>
      <c r="J38" s="21">
        <f t="shared" si="58"/>
        <v>81306288</v>
      </c>
      <c r="K38" s="16"/>
      <c r="L38" s="21"/>
      <c r="M38" s="16"/>
      <c r="N38" s="21"/>
      <c r="O38" s="16">
        <f>+VLOOKUP(B38,'[3]1. Recurso Humano'!$E$33:$I$36,5,0)</f>
        <v>5960390</v>
      </c>
      <c r="P38" s="21">
        <f t="shared" si="59"/>
        <v>71524680</v>
      </c>
      <c r="Q38" s="16"/>
      <c r="R38" s="21"/>
      <c r="S38" s="16"/>
      <c r="T38" s="21"/>
      <c r="U38" s="16">
        <f>+VLOOKUP(B38,'[4]1. Recurso Humano'!$E$33:$I$36,5,0)</f>
        <v>5040428</v>
      </c>
      <c r="V38" s="21">
        <f t="shared" si="60"/>
        <v>60485136</v>
      </c>
      <c r="W38" s="16">
        <f>+VLOOKUP(B38,'[5]1. Recurso Humano'!$E$33:$I$36,5,0)</f>
        <v>5973703.3600000003</v>
      </c>
      <c r="X38" s="21">
        <f t="shared" si="61"/>
        <v>71684440.320000008</v>
      </c>
      <c r="Z38" s="294">
        <f t="shared" si="62"/>
        <v>554255</v>
      </c>
      <c r="AA38" s="294">
        <f t="shared" si="66"/>
        <v>5040428</v>
      </c>
      <c r="AB38" s="294">
        <f t="shared" si="67"/>
        <v>6775524</v>
      </c>
      <c r="AC38" s="294">
        <f t="shared" si="68"/>
        <v>5960390</v>
      </c>
      <c r="AD38" s="450">
        <f t="shared" si="69"/>
        <v>9.2989720471311446E-2</v>
      </c>
      <c r="AE38" s="294">
        <f t="shared" si="70"/>
        <v>5848141</v>
      </c>
      <c r="AF38" s="450">
        <f t="shared" si="71"/>
        <v>9.4774561694049436E-2</v>
      </c>
      <c r="AG38" s="294">
        <f t="shared" si="72"/>
        <v>5874484</v>
      </c>
      <c r="AH38" s="450">
        <f t="shared" si="73"/>
        <v>9.4349563297814756E-2</v>
      </c>
      <c r="AI38" s="294">
        <f t="shared" si="74"/>
        <v>5900677</v>
      </c>
      <c r="AJ38" s="450">
        <f t="shared" si="75"/>
        <v>9.3930747268491391E-2</v>
      </c>
      <c r="AL38" s="294">
        <f t="shared" si="76"/>
        <v>5942919</v>
      </c>
      <c r="AM38" s="450">
        <f t="shared" si="21"/>
        <v>9.3263091756761285E-2</v>
      </c>
      <c r="AO38" s="469">
        <f t="shared" si="22"/>
        <v>5942919</v>
      </c>
      <c r="AP38" s="294">
        <f t="shared" si="23"/>
        <v>71315028</v>
      </c>
      <c r="AQ38" s="455"/>
      <c r="AS38" s="469">
        <f t="shared" si="40"/>
        <v>5900677</v>
      </c>
      <c r="AT38" s="469">
        <f t="shared" si="41"/>
        <v>554255</v>
      </c>
      <c r="AU38" s="469">
        <f t="shared" si="42"/>
        <v>6454932</v>
      </c>
      <c r="AV38" s="469">
        <f t="shared" si="43"/>
        <v>5346422</v>
      </c>
      <c r="AW38" s="294">
        <f t="shared" si="44"/>
        <v>5753340</v>
      </c>
      <c r="AX38" s="294" t="str">
        <f t="shared" si="45"/>
        <v/>
      </c>
      <c r="AY38" s="294">
        <f t="shared" si="46"/>
        <v>5960390</v>
      </c>
      <c r="AZ38" s="294" t="str">
        <f t="shared" si="47"/>
        <v/>
      </c>
      <c r="BA38" s="294">
        <f>+IF(((IF(AND(W38&lt;=$AU38,W38&gt;=$AV38),W38,""))&lt;=0),"",(IF(AND(W38&lt;=$AU38,W38&gt;=$AV38),W38,"")))</f>
        <v>5973703.3600000003</v>
      </c>
      <c r="BB38" s="294">
        <f>+ROUND(_xlfn.STDEV.P(AW38:BA38),0)</f>
        <v>100889</v>
      </c>
      <c r="BC38" s="469">
        <f>+ROUND(AVERAGE(AW38:BA38),0)</f>
        <v>5895811</v>
      </c>
      <c r="BD38" s="450">
        <f t="shared" si="48"/>
        <v>1.7111980014284718E-2</v>
      </c>
      <c r="BE38" s="469">
        <f>+ROUND(GEOMEAN(AW38:BA38),0)</f>
        <v>5894941</v>
      </c>
      <c r="BF38" s="450">
        <f t="shared" si="64"/>
        <v>1.7114505471725671E-2</v>
      </c>
      <c r="BG38" s="469">
        <f>+ROUND(AVERAGE(AW38:BA38),0)</f>
        <v>5895811</v>
      </c>
      <c r="BH38" s="450">
        <f t="shared" si="65"/>
        <v>1.7111980014284718E-2</v>
      </c>
      <c r="BI38" s="469">
        <f t="shared" si="77"/>
        <v>5895811</v>
      </c>
      <c r="BJ38" s="294">
        <f t="shared" si="78"/>
        <v>70749732</v>
      </c>
      <c r="BK38" s="3"/>
    </row>
    <row r="39" spans="1:64" ht="15.5" x14ac:dyDescent="0.35">
      <c r="A39" s="70">
        <v>4</v>
      </c>
      <c r="B39" s="5" t="s">
        <v>82</v>
      </c>
      <c r="C39" s="103">
        <f>+'1.1Lista_RH'!$N$29</f>
        <v>1</v>
      </c>
      <c r="D39" s="160">
        <f>+$C$7</f>
        <v>12</v>
      </c>
      <c r="E39" s="16">
        <f>+VLOOKUP(B39,'[1]1. Recurso Humano'!$E$33:$I$36,5,0)</f>
        <v>5753340</v>
      </c>
      <c r="F39" s="21">
        <f t="shared" si="57"/>
        <v>69040080</v>
      </c>
      <c r="G39" s="7"/>
      <c r="H39" s="21"/>
      <c r="I39" s="16">
        <f>+VLOOKUP(B39,'[2]1. Recurso Humano'!$E$33:$I$36,5,0)</f>
        <v>5597172</v>
      </c>
      <c r="J39" s="21">
        <f t="shared" si="58"/>
        <v>67166064</v>
      </c>
      <c r="K39" s="16"/>
      <c r="L39" s="21"/>
      <c r="M39" s="16"/>
      <c r="N39" s="21"/>
      <c r="O39" s="16">
        <f>+VLOOKUP(B39,'[3]1. Recurso Humano'!$E$33:$I$36,5,0)</f>
        <v>5464993</v>
      </c>
      <c r="P39" s="21">
        <f t="shared" si="59"/>
        <v>65579916</v>
      </c>
      <c r="Q39" s="16"/>
      <c r="R39" s="21"/>
      <c r="S39" s="16"/>
      <c r="T39" s="21"/>
      <c r="U39" s="16">
        <f>+VLOOKUP(B39,'[4]1. Recurso Humano'!$E$33:$I$36,5,0)</f>
        <v>4992258</v>
      </c>
      <c r="V39" s="21">
        <f t="shared" si="60"/>
        <v>59907096</v>
      </c>
      <c r="W39" s="16">
        <f>+VLOOKUP(B39,'[5]1. Recurso Humano'!$E$33:$I$36,5,0)</f>
        <v>5024305.7680000002</v>
      </c>
      <c r="X39" s="21">
        <f t="shared" si="61"/>
        <v>60291669.216000006</v>
      </c>
      <c r="Z39" s="294">
        <f t="shared" si="62"/>
        <v>306499</v>
      </c>
      <c r="AA39" s="294">
        <f t="shared" si="66"/>
        <v>4992258</v>
      </c>
      <c r="AB39" s="294">
        <f t="shared" si="67"/>
        <v>5753340</v>
      </c>
      <c r="AC39" s="294">
        <f t="shared" si="68"/>
        <v>5464993</v>
      </c>
      <c r="AD39" s="450">
        <f t="shared" si="69"/>
        <v>5.6084060857900457E-2</v>
      </c>
      <c r="AE39" s="294">
        <f t="shared" si="70"/>
        <v>5348742</v>
      </c>
      <c r="AF39" s="450">
        <f t="shared" si="71"/>
        <v>5.7303006950045449E-2</v>
      </c>
      <c r="AG39" s="294">
        <f t="shared" si="72"/>
        <v>5357600</v>
      </c>
      <c r="AH39" s="450">
        <f t="shared" si="73"/>
        <v>5.720826489472898E-2</v>
      </c>
      <c r="AI39" s="294">
        <f t="shared" si="74"/>
        <v>5366414</v>
      </c>
      <c r="AJ39" s="450">
        <f t="shared" si="75"/>
        <v>5.7114303890829145E-2</v>
      </c>
      <c r="AL39" s="294">
        <f>ROUND((MIN(AA39:AC39)+4*SMALL(AA39:AC39,2)+MAX(AA39:AC39))/6,0)</f>
        <v>5434262</v>
      </c>
      <c r="AM39" s="450">
        <f t="shared" si="21"/>
        <v>5.6401218785549906E-2</v>
      </c>
      <c r="AO39" s="469">
        <f t="shared" si="22"/>
        <v>5434262</v>
      </c>
      <c r="AP39" s="294">
        <f t="shared" si="23"/>
        <v>65211144</v>
      </c>
      <c r="AQ39" s="455"/>
      <c r="AS39" s="469">
        <f t="shared" si="40"/>
        <v>5366414</v>
      </c>
      <c r="AT39" s="469">
        <f t="shared" si="41"/>
        <v>306499</v>
      </c>
      <c r="AU39" s="469">
        <f t="shared" si="42"/>
        <v>5672913</v>
      </c>
      <c r="AV39" s="469">
        <f t="shared" si="43"/>
        <v>5059915</v>
      </c>
      <c r="AW39" s="294" t="str">
        <f t="shared" si="44"/>
        <v/>
      </c>
      <c r="AX39" s="294">
        <f t="shared" si="45"/>
        <v>5597172</v>
      </c>
      <c r="AY39" s="294">
        <f t="shared" si="46"/>
        <v>5464993</v>
      </c>
      <c r="AZ39" s="294" t="str">
        <f t="shared" si="47"/>
        <v/>
      </c>
      <c r="BA39" s="294" t="str">
        <f>+IF(((IF(AND(W39&lt;=$AU39,W39&gt;=$AV39),W39,""))&lt;=0),"",(IF(AND(W39&lt;=$AU39,W39&gt;=$AV39),W39,"")))</f>
        <v/>
      </c>
      <c r="BB39" s="294">
        <f>+ROUND(_xlfn.STDEV.P(AW39:BA39),0)</f>
        <v>66090</v>
      </c>
      <c r="BC39" s="469">
        <f>+ROUND(AVERAGE(AW39:BA39),0)</f>
        <v>5531083</v>
      </c>
      <c r="BD39" s="450">
        <f t="shared" si="48"/>
        <v>1.1948835336587789E-2</v>
      </c>
      <c r="BE39" s="469">
        <f>+ROUND(GEOMEAN(AW39:BA39),0)</f>
        <v>5530688</v>
      </c>
      <c r="BF39" s="450">
        <f t="shared" si="64"/>
        <v>1.1949688718654894E-2</v>
      </c>
      <c r="BG39" s="469">
        <f>+ROUND(AVERAGE(AW39:BA39),0)</f>
        <v>5531083</v>
      </c>
      <c r="BH39" s="450">
        <f t="shared" si="65"/>
        <v>1.1948835336587789E-2</v>
      </c>
      <c r="BI39" s="469">
        <f t="shared" si="77"/>
        <v>5531083</v>
      </c>
      <c r="BJ39" s="294">
        <f t="shared" si="78"/>
        <v>66372996</v>
      </c>
      <c r="BK39" s="3"/>
    </row>
    <row r="40" spans="1:64" ht="15" thickBot="1" x14ac:dyDescent="0.4">
      <c r="A40" s="615" t="s">
        <v>83</v>
      </c>
      <c r="B40" s="616"/>
      <c r="C40" s="170">
        <f t="shared" ref="C40" si="79">SUM(C36:C39)</f>
        <v>4</v>
      </c>
      <c r="D40" s="161"/>
      <c r="E40" s="161">
        <f>SUM(E36:E39)</f>
        <v>23013360</v>
      </c>
      <c r="F40" s="161">
        <f>SUM(F36:F39)</f>
        <v>276160320</v>
      </c>
      <c r="G40" s="161"/>
      <c r="H40" s="161"/>
      <c r="I40" s="161">
        <f t="shared" ref="I40:W40" si="80">SUM(I36:I39)</f>
        <v>24777671</v>
      </c>
      <c r="J40" s="161">
        <f>SUM(J36:J39)</f>
        <v>297332052</v>
      </c>
      <c r="K40" s="161"/>
      <c r="L40" s="161"/>
      <c r="M40" s="161"/>
      <c r="N40" s="161"/>
      <c r="O40" s="161">
        <f t="shared" si="80"/>
        <v>20486855</v>
      </c>
      <c r="P40" s="161">
        <f t="shared" ref="P40" si="81">SUM(P36:P39)</f>
        <v>245842260</v>
      </c>
      <c r="Q40" s="161"/>
      <c r="R40" s="161"/>
      <c r="S40" s="161"/>
      <c r="T40" s="161"/>
      <c r="U40" s="161">
        <f t="shared" si="80"/>
        <v>20113542</v>
      </c>
      <c r="V40" s="161">
        <f t="shared" ref="V40" si="82">SUM(V36:V39)</f>
        <v>241362504</v>
      </c>
      <c r="W40" s="161">
        <f t="shared" si="80"/>
        <v>22945415.848000001</v>
      </c>
      <c r="X40" s="161">
        <f t="shared" ref="X40" si="83">SUM(X36:X39)</f>
        <v>275344990.17600006</v>
      </c>
      <c r="Z40" s="591">
        <f>ROUND(SUM(Z36:Z39),0)</f>
        <v>2460930</v>
      </c>
      <c r="AA40" s="591">
        <f t="shared" ref="AA40:AP40" si="84">ROUND(SUM(AA36:AA39),0)</f>
        <v>18174196</v>
      </c>
      <c r="AB40" s="591">
        <f t="shared" si="84"/>
        <v>25278091</v>
      </c>
      <c r="AC40" s="591">
        <f t="shared" si="84"/>
        <v>23015224</v>
      </c>
      <c r="AD40" s="591"/>
      <c r="AE40" s="591">
        <f t="shared" si="84"/>
        <v>21854041</v>
      </c>
      <c r="AF40" s="591"/>
      <c r="AG40" s="591">
        <f t="shared" si="84"/>
        <v>22073887</v>
      </c>
      <c r="AH40" s="591"/>
      <c r="AI40" s="591">
        <f t="shared" si="84"/>
        <v>22267369</v>
      </c>
      <c r="AJ40" s="591"/>
      <c r="AL40" s="591">
        <f t="shared" si="84"/>
        <v>22585532</v>
      </c>
      <c r="AM40" s="591"/>
      <c r="AO40" s="591">
        <f t="shared" si="84"/>
        <v>22585532</v>
      </c>
      <c r="AP40" s="591">
        <f t="shared" si="84"/>
        <v>271026384</v>
      </c>
      <c r="AQ40" s="591"/>
      <c r="AS40" s="591">
        <f>ROUND(SUM(AS36:AS39),0)</f>
        <v>22267369</v>
      </c>
      <c r="AT40" s="591">
        <f t="shared" ref="AT40:BJ40" si="85">ROUND(SUM(AT36:AT39),0)</f>
        <v>2460930</v>
      </c>
      <c r="AU40" s="591">
        <f t="shared" si="85"/>
        <v>24728299</v>
      </c>
      <c r="AV40" s="591">
        <f t="shared" si="85"/>
        <v>19806439</v>
      </c>
      <c r="AW40" s="591">
        <f t="shared" si="85"/>
        <v>17260020</v>
      </c>
      <c r="AX40" s="591">
        <f t="shared" si="85"/>
        <v>11226623</v>
      </c>
      <c r="AY40" s="591">
        <f t="shared" si="85"/>
        <v>17385773</v>
      </c>
      <c r="AZ40" s="591">
        <f t="shared" si="85"/>
        <v>5040428</v>
      </c>
      <c r="BA40" s="591">
        <f t="shared" si="85"/>
        <v>17921110</v>
      </c>
      <c r="BB40" s="591">
        <f t="shared" si="85"/>
        <v>613249</v>
      </c>
      <c r="BC40" s="591">
        <f t="shared" si="85"/>
        <v>22921936</v>
      </c>
      <c r="BD40" s="591"/>
      <c r="BE40" s="591">
        <f t="shared" si="85"/>
        <v>22908800</v>
      </c>
      <c r="BF40" s="591"/>
      <c r="BG40" s="591">
        <f t="shared" si="85"/>
        <v>22921936</v>
      </c>
      <c r="BH40" s="591"/>
      <c r="BI40" s="591">
        <f t="shared" si="85"/>
        <v>22921936</v>
      </c>
      <c r="BJ40" s="591">
        <f t="shared" si="85"/>
        <v>275063232</v>
      </c>
      <c r="BK40" s="591"/>
    </row>
    <row r="41" spans="1:64" ht="15" customHeight="1" thickBot="1" x14ac:dyDescent="0.4">
      <c r="A41" s="602" t="s">
        <v>84</v>
      </c>
      <c r="B41" s="603"/>
      <c r="C41" s="171">
        <f t="shared" ref="C41" si="86">+C40+C34</f>
        <v>36.520000000000003</v>
      </c>
      <c r="D41" s="18"/>
      <c r="E41" s="18">
        <f>+E40+E34</f>
        <v>135724220</v>
      </c>
      <c r="F41" s="18">
        <f>+F40+F34</f>
        <v>2480367853.1999998</v>
      </c>
      <c r="G41" s="18"/>
      <c r="H41" s="18"/>
      <c r="I41" s="18">
        <f t="shared" ref="I41:W41" si="87">+I40+I34</f>
        <v>136482702</v>
      </c>
      <c r="J41" s="18">
        <f>+J40+J34</f>
        <v>2477831804.48</v>
      </c>
      <c r="K41" s="18"/>
      <c r="L41" s="18"/>
      <c r="M41" s="18"/>
      <c r="N41" s="18"/>
      <c r="O41" s="18">
        <f t="shared" si="87"/>
        <v>108782367</v>
      </c>
      <c r="P41" s="18">
        <f t="shared" ref="P41" si="88">+P40+P34</f>
        <v>2118521094.1400001</v>
      </c>
      <c r="Q41" s="18"/>
      <c r="R41" s="18"/>
      <c r="S41" s="18"/>
      <c r="T41" s="18"/>
      <c r="U41" s="18">
        <f t="shared" si="87"/>
        <v>109422731</v>
      </c>
      <c r="V41" s="18">
        <f t="shared" ref="V41" si="89">+V40+V34</f>
        <v>2113819293.6400001</v>
      </c>
      <c r="W41" s="18">
        <f t="shared" si="87"/>
        <v>128009431.66181</v>
      </c>
      <c r="X41" s="18">
        <f t="shared" ref="X41" si="90">+X40+X34</f>
        <v>2418116239.65944</v>
      </c>
      <c r="Z41" s="472">
        <f>+ROUND(SUM(Z40+Z34),0)</f>
        <v>18931591</v>
      </c>
      <c r="AA41" s="472">
        <f t="shared" ref="AA41:AO41" si="91">+ROUND(SUM(AA40+AA34),0)</f>
        <v>101670359</v>
      </c>
      <c r="AB41" s="472">
        <f t="shared" si="91"/>
        <v>154721795</v>
      </c>
      <c r="AC41" s="472">
        <f t="shared" si="91"/>
        <v>120258725</v>
      </c>
      <c r="AD41" s="472"/>
      <c r="AE41" s="472">
        <f t="shared" si="91"/>
        <v>120247515</v>
      </c>
      <c r="AF41" s="472"/>
      <c r="AG41" s="472">
        <f t="shared" si="91"/>
        <v>121919970</v>
      </c>
      <c r="AH41" s="472"/>
      <c r="AI41" s="472">
        <f t="shared" si="91"/>
        <v>123684291</v>
      </c>
      <c r="AJ41" s="472"/>
      <c r="AL41" s="472">
        <f t="shared" si="91"/>
        <v>122904511</v>
      </c>
      <c r="AM41" s="472"/>
      <c r="AO41" s="472">
        <f t="shared" si="91"/>
        <v>122904511</v>
      </c>
      <c r="AP41" s="472">
        <f>+ROUND(SUM(AP40+AP34),0)</f>
        <v>2313491785</v>
      </c>
      <c r="AQ41" s="472"/>
      <c r="AS41" s="472">
        <f>+ROUND(SUM(AS40+AS34),0)</f>
        <v>123684291</v>
      </c>
      <c r="AT41" s="472">
        <f t="shared" ref="AT41:BI41" si="92">+ROUND(SUM(AT40+AT34),0)</f>
        <v>18931591</v>
      </c>
      <c r="AU41" s="472">
        <f t="shared" si="92"/>
        <v>142615882</v>
      </c>
      <c r="AV41" s="472">
        <f t="shared" si="92"/>
        <v>104752700</v>
      </c>
      <c r="AW41" s="472">
        <f t="shared" si="92"/>
        <v>91120880</v>
      </c>
      <c r="AX41" s="472">
        <f t="shared" si="92"/>
        <v>65240118</v>
      </c>
      <c r="AY41" s="472">
        <f t="shared" si="92"/>
        <v>93276957</v>
      </c>
      <c r="AZ41" s="472">
        <f t="shared" si="92"/>
        <v>58877294</v>
      </c>
      <c r="BA41" s="472">
        <f t="shared" si="92"/>
        <v>80489631</v>
      </c>
      <c r="BB41" s="472">
        <f t="shared" si="92"/>
        <v>8139844</v>
      </c>
      <c r="BC41" s="472">
        <f t="shared" si="92"/>
        <v>120342794</v>
      </c>
      <c r="BD41" s="472"/>
      <c r="BE41" s="472">
        <f t="shared" si="92"/>
        <v>119909044</v>
      </c>
      <c r="BF41" s="472"/>
      <c r="BG41" s="472">
        <f t="shared" si="92"/>
        <v>120342794</v>
      </c>
      <c r="BH41" s="472"/>
      <c r="BI41" s="472">
        <f t="shared" si="92"/>
        <v>120342794</v>
      </c>
      <c r="BJ41" s="472">
        <f>+ROUND(SUM(BJ40+BJ34),0)</f>
        <v>2277767451</v>
      </c>
      <c r="BK41" s="472"/>
    </row>
    <row r="42" spans="1:64" ht="15.5" x14ac:dyDescent="0.35">
      <c r="A42" s="613" t="s">
        <v>85</v>
      </c>
      <c r="B42" s="614"/>
      <c r="C42" s="168"/>
      <c r="D42" s="167"/>
      <c r="E42" s="106"/>
      <c r="F42" s="107"/>
      <c r="G42" s="106"/>
      <c r="H42" s="107"/>
      <c r="I42" s="106"/>
      <c r="J42" s="107"/>
      <c r="K42" s="106"/>
      <c r="L42" s="107"/>
      <c r="M42" s="106"/>
      <c r="N42" s="107"/>
      <c r="O42" s="106"/>
      <c r="P42" s="107"/>
      <c r="Q42" s="106"/>
      <c r="R42" s="107"/>
      <c r="S42" s="106"/>
      <c r="T42" s="107"/>
      <c r="U42" s="106"/>
      <c r="V42" s="107"/>
      <c r="W42" s="106"/>
      <c r="X42" s="107"/>
      <c r="Z42" s="428"/>
      <c r="AA42" s="428"/>
      <c r="AB42" s="428"/>
      <c r="AC42" s="428"/>
      <c r="AD42" s="428"/>
      <c r="AE42" s="428"/>
      <c r="AF42" s="428"/>
      <c r="AG42" s="428"/>
      <c r="AH42" s="428"/>
      <c r="AI42" s="428"/>
      <c r="AJ42" s="428"/>
      <c r="AL42" s="428"/>
      <c r="AM42" s="450"/>
      <c r="AO42" s="428"/>
      <c r="AP42" s="428"/>
      <c r="AQ42" s="428"/>
      <c r="AS42" s="428"/>
      <c r="AT42" s="428"/>
      <c r="AU42" s="428"/>
      <c r="AV42" s="428"/>
      <c r="AW42" s="428"/>
      <c r="AX42" s="428"/>
      <c r="AY42" s="428"/>
      <c r="AZ42" s="428"/>
      <c r="BA42" s="428"/>
      <c r="BB42" s="428"/>
      <c r="BC42" s="428"/>
      <c r="BD42" s="428"/>
      <c r="BE42" s="428"/>
      <c r="BF42" s="428"/>
      <c r="BG42" s="428"/>
      <c r="BH42" s="428"/>
      <c r="BI42" s="428"/>
      <c r="BJ42" s="428"/>
      <c r="BK42" s="428"/>
    </row>
    <row r="43" spans="1:64" ht="15.5" x14ac:dyDescent="0.35">
      <c r="A43" s="70">
        <v>1</v>
      </c>
      <c r="B43" s="5" t="s">
        <v>86</v>
      </c>
      <c r="C43" s="183">
        <f>+'1.1Lista_RH'!$N$30</f>
        <v>3</v>
      </c>
      <c r="D43" s="160">
        <f>+$C$8</f>
        <v>11.5</v>
      </c>
      <c r="E43" s="16">
        <f>+VLOOKUP(B43,'[1]1. Recurso Humano'!$E$38:$I$40,5,0)</f>
        <v>5753340</v>
      </c>
      <c r="F43" s="21">
        <f t="shared" ref="F43:F45" si="93">+C43*D43*E43</f>
        <v>198490230</v>
      </c>
      <c r="G43" s="16"/>
      <c r="H43" s="21"/>
      <c r="I43" s="16">
        <f>+VLOOKUP(B43,'[2]1. Recurso Humano'!$E$38:$I$40,5,0)</f>
        <v>5629451</v>
      </c>
      <c r="J43" s="21">
        <f t="shared" ref="J43:J45" si="94">+C43*D43*I43</f>
        <v>194216059.5</v>
      </c>
      <c r="K43" s="16"/>
      <c r="L43" s="21"/>
      <c r="M43" s="16"/>
      <c r="N43" s="21"/>
      <c r="O43" s="16">
        <f>+VLOOKUP(B43,'[3]1. Recurso Humano'!$E$38:$I$40,5,0)</f>
        <v>5464993</v>
      </c>
      <c r="P43" s="21">
        <f t="shared" ref="P43:P45" si="95">+O43*D43*C43</f>
        <v>188542258.5</v>
      </c>
      <c r="Q43" s="16"/>
      <c r="R43" s="21"/>
      <c r="S43" s="16"/>
      <c r="T43" s="21"/>
      <c r="U43" s="16">
        <f>+VLOOKUP(B43,'[4]1. Recurso Humano'!$E$38:$I$40,5,0)</f>
        <v>5387237</v>
      </c>
      <c r="V43" s="21">
        <f t="shared" ref="V43:V45" si="96">+U43*C43*D43</f>
        <v>185859676.5</v>
      </c>
      <c r="W43" s="16">
        <f>+VLOOKUP(B43,'[5]1. Recurso Humano'!$E$38:$I$40,5,0)</f>
        <v>5973703.3600000003</v>
      </c>
      <c r="X43" s="21">
        <f t="shared" ref="X43:X45" si="97">+W43*C43*D43</f>
        <v>206092765.92000002</v>
      </c>
      <c r="Z43" s="294">
        <f>ROUND(_xlfn.STDEV.P($W43,$U43,$O43,$I43,$E43),0)</f>
        <v>209197</v>
      </c>
      <c r="AA43" s="294">
        <f>ROUND(MIN($E43,$I43,$O43,$U43,$W43),0)</f>
        <v>5387237</v>
      </c>
      <c r="AB43" s="294">
        <f>ROUND(MAX(E43,I43,O43,U43,W43),0)</f>
        <v>5973703</v>
      </c>
      <c r="AC43" s="294">
        <f>ROUND(MEDIAN($W43,$U43,$O43,$I43,$E43),0)</f>
        <v>5629451</v>
      </c>
      <c r="AD43" s="450">
        <f>$Z43/AC43</f>
        <v>3.7161172554837051E-2</v>
      </c>
      <c r="AE43" s="294">
        <f t="shared" ref="AE43:AE44" si="98">ROUND(HARMEAN($W43,$U43,$O43,$I43,$E43),0)</f>
        <v>5634080</v>
      </c>
      <c r="AF43" s="450">
        <f>$Z43/AE43</f>
        <v>3.7130640672478912E-2</v>
      </c>
      <c r="AG43" s="294">
        <f>ROUND(GEOMEAN($W43,$U43,$O43,$I43,$E43),0)</f>
        <v>5637896</v>
      </c>
      <c r="AH43" s="450">
        <f t="shared" ref="AH43" si="99">$Z43/AG43</f>
        <v>3.710550886359025E-2</v>
      </c>
      <c r="AI43" s="294">
        <f>ROUND(AVERAGE($W43,$U43,$O43,$I43,$E43),0)</f>
        <v>5641745</v>
      </c>
      <c r="AJ43" s="450">
        <f>$Z43/AI43</f>
        <v>3.7080194159785668E-2</v>
      </c>
      <c r="AL43" s="294">
        <f>ROUND((MIN(AA43:AC43)+4*SMALL(AA43:AC43,2)+MAX(AA43:AC43))/6,0)</f>
        <v>5646457</v>
      </c>
      <c r="AM43" s="450">
        <f t="shared" si="21"/>
        <v>3.7049250530022629E-2</v>
      </c>
      <c r="AO43" s="469">
        <f t="shared" si="22"/>
        <v>5646457</v>
      </c>
      <c r="AP43" s="294">
        <f t="shared" si="23"/>
        <v>194802767</v>
      </c>
      <c r="AQ43" s="455"/>
      <c r="AS43" s="469">
        <f t="shared" si="40"/>
        <v>5641745</v>
      </c>
      <c r="AT43" s="469">
        <f t="shared" si="41"/>
        <v>209197</v>
      </c>
      <c r="AU43" s="469">
        <f t="shared" si="42"/>
        <v>5850942</v>
      </c>
      <c r="AV43" s="469">
        <f t="shared" si="43"/>
        <v>5432548</v>
      </c>
      <c r="AW43" s="294">
        <f t="shared" si="44"/>
        <v>5753340</v>
      </c>
      <c r="AX43" s="294">
        <f t="shared" si="45"/>
        <v>5629451</v>
      </c>
      <c r="AY43" s="294">
        <f t="shared" si="46"/>
        <v>5464993</v>
      </c>
      <c r="AZ43" s="294" t="str">
        <f t="shared" si="47"/>
        <v/>
      </c>
      <c r="BA43" s="294" t="str">
        <f>+IF(((IF(AND(W43&lt;=$AU43,W43&gt;=$AV43),W43,""))&lt;=0),"",(IF(AND(W43&lt;=$AU43,W43&gt;=$AV43),W43,"")))</f>
        <v/>
      </c>
      <c r="BB43" s="294">
        <f>+ROUND(_xlfn.STDEV.P(AW43:BA43),0)</f>
        <v>118105</v>
      </c>
      <c r="BC43" s="469">
        <f>+ROUND(AVERAGE(AW43:BA43),0)</f>
        <v>5615928</v>
      </c>
      <c r="BD43" s="450">
        <f t="shared" ref="BD43" si="100">+BB43/BC43</f>
        <v>2.1030362212620959E-2</v>
      </c>
      <c r="BE43" s="469">
        <f>+ROUND(GEOMEAN(AW43:BA43),0)</f>
        <v>5614683</v>
      </c>
      <c r="BF43" s="450">
        <f t="shared" ref="BF43" si="101">+BB43/BE43</f>
        <v>2.103502548585557E-2</v>
      </c>
      <c r="BG43" s="469">
        <f>+ROUND(AVERAGE(AW43:BA43),0)</f>
        <v>5615928</v>
      </c>
      <c r="BH43" s="450">
        <f>+BB43/BG43</f>
        <v>2.1030362212620959E-2</v>
      </c>
      <c r="BI43" s="469">
        <f>+BG43</f>
        <v>5615928</v>
      </c>
      <c r="BJ43" s="294">
        <f>ROUND($C43*$D43*BI43,0)</f>
        <v>193749516</v>
      </c>
      <c r="BK43" s="3"/>
    </row>
    <row r="44" spans="1:64" ht="15.5" x14ac:dyDescent="0.35">
      <c r="A44" s="70">
        <v>2</v>
      </c>
      <c r="B44" s="5" t="s">
        <v>87</v>
      </c>
      <c r="C44" s="183">
        <f>+'1.1Lista_RH'!$K$31+'1.1Lista_RH'!$K$32+'1.1Lista_RH'!$K$33</f>
        <v>3</v>
      </c>
      <c r="D44" s="160">
        <f>+$C$8</f>
        <v>11.5</v>
      </c>
      <c r="E44" s="16">
        <f>+VLOOKUP(B44,'[1]1. Recurso Humano'!$E$38:$I$40,5,0)</f>
        <v>3148850</v>
      </c>
      <c r="F44" s="21">
        <f t="shared" si="93"/>
        <v>108635325</v>
      </c>
      <c r="G44" s="16"/>
      <c r="H44" s="21"/>
      <c r="I44" s="16">
        <f>+VLOOKUP(B44,'[2]1. Recurso Humano'!$E$38:$I$40,5,0)</f>
        <v>4425874</v>
      </c>
      <c r="J44" s="21">
        <f t="shared" si="94"/>
        <v>152692653</v>
      </c>
      <c r="K44" s="16"/>
      <c r="L44" s="21"/>
      <c r="M44" s="16"/>
      <c r="N44" s="21"/>
      <c r="O44" s="16">
        <f>+VLOOKUP(B44,'[3]1. Recurso Humano'!$E$38:$I$40,5,0)</f>
        <v>3101082</v>
      </c>
      <c r="P44" s="21">
        <f t="shared" si="95"/>
        <v>106987329</v>
      </c>
      <c r="Q44" s="16"/>
      <c r="R44" s="21"/>
      <c r="S44" s="16"/>
      <c r="T44" s="21"/>
      <c r="U44" s="16">
        <f>+VLOOKUP(B44,'[4]1. Recurso Humano'!$E$38:$I$40,5,0)</f>
        <v>3025270</v>
      </c>
      <c r="V44" s="21">
        <f t="shared" si="96"/>
        <v>104371815</v>
      </c>
      <c r="W44" s="16">
        <f>+VLOOKUP(B44,'[5]1. Recurso Humano'!$E$38:$I$40,5,0)</f>
        <v>3052480</v>
      </c>
      <c r="X44" s="21">
        <f t="shared" si="97"/>
        <v>105310560</v>
      </c>
      <c r="Z44" s="294">
        <f t="shared" ref="Z44:Z45" si="102">ROUND(_xlfn.STDEV.P($W44,$U44,$O44,$I44,$E44),0)</f>
        <v>539239</v>
      </c>
      <c r="AA44" s="294">
        <f t="shared" ref="AA44:AA45" si="103">ROUND(MIN($E44,$I44,$O44,$U44,$W44),0)</f>
        <v>3025270</v>
      </c>
      <c r="AB44" s="294">
        <f t="shared" ref="AB44:AB45" si="104">ROUND(MAX(E44,I44,O44,U44,W44),0)</f>
        <v>4425874</v>
      </c>
      <c r="AC44" s="294">
        <f t="shared" ref="AC44:AC45" si="105">ROUND(MEDIAN($W44,$U44,$O44,$I44,$E44),0)</f>
        <v>3101082</v>
      </c>
      <c r="AD44" s="450">
        <f t="shared" ref="AD44:AD45" si="106">$Z44/AC44</f>
        <v>0.17388737221395628</v>
      </c>
      <c r="AE44" s="294">
        <f t="shared" si="98"/>
        <v>3280539</v>
      </c>
      <c r="AF44" s="450">
        <f t="shared" ref="AF44:AF45" si="107">$Z44/AE44</f>
        <v>0.16437512250273506</v>
      </c>
      <c r="AG44" s="294">
        <f t="shared" ref="AG44:AG45" si="108">ROUND(GEOMEAN($W44,$U44,$O44,$I44,$E44),0)</f>
        <v>3312960</v>
      </c>
      <c r="AH44" s="450">
        <f t="shared" ref="AH44:AH45" si="109">$Z44/AG44</f>
        <v>0.16276652902540326</v>
      </c>
      <c r="AI44" s="294">
        <f t="shared" ref="AI44:AI45" si="110">ROUND(AVERAGE($W44,$U44,$O44,$I44,$E44),0)</f>
        <v>3350711</v>
      </c>
      <c r="AJ44" s="450">
        <f t="shared" ref="AJ44:AJ45" si="111">$Z44/AI44</f>
        <v>0.16093270950553479</v>
      </c>
      <c r="AL44" s="294">
        <f t="shared" ref="AL44" si="112">ROUND((MIN(AA44:AC44)+4*SMALL(AA44:AC44,2)+MAX(AA44:AC44))/6,0)</f>
        <v>3309245</v>
      </c>
      <c r="AM44" s="450">
        <f t="shared" si="21"/>
        <v>0.16294925277517983</v>
      </c>
      <c r="AO44" s="469">
        <f t="shared" si="22"/>
        <v>3309245</v>
      </c>
      <c r="AP44" s="294">
        <f t="shared" si="23"/>
        <v>114168953</v>
      </c>
      <c r="AQ44" s="455"/>
      <c r="AS44" s="469">
        <f t="shared" si="40"/>
        <v>3350711</v>
      </c>
      <c r="AT44" s="469">
        <f t="shared" si="41"/>
        <v>539239</v>
      </c>
      <c r="AU44" s="469">
        <f t="shared" si="42"/>
        <v>3889950</v>
      </c>
      <c r="AV44" s="469">
        <f t="shared" si="43"/>
        <v>2811472</v>
      </c>
      <c r="AW44" s="294">
        <f t="shared" si="44"/>
        <v>3148850</v>
      </c>
      <c r="AX44" s="294" t="str">
        <f t="shared" si="45"/>
        <v/>
      </c>
      <c r="AY44" s="294">
        <f t="shared" si="46"/>
        <v>3101082</v>
      </c>
      <c r="AZ44" s="294">
        <f t="shared" si="47"/>
        <v>3025270</v>
      </c>
      <c r="BA44" s="294">
        <f>+IF(((IF(AND(W44&lt;=$AU44,W44&gt;=$AV44),W44,""))&lt;=0),"",(IF(AND(W44&lt;=$AU44,W44&gt;=$AV44),W44,"")))</f>
        <v>3052480</v>
      </c>
      <c r="BB44" s="294">
        <f>+ROUND(_xlfn.STDEV.P(AW44:BA44),0)</f>
        <v>47230</v>
      </c>
      <c r="BC44" s="469">
        <f>+ROUND(AVERAGE(AW44:BA44),0)</f>
        <v>3081921</v>
      </c>
      <c r="BD44" s="450">
        <f t="shared" ref="BD44:BD45" si="113">+BB44/BC44</f>
        <v>1.5324857450921032E-2</v>
      </c>
      <c r="BE44" s="469">
        <f>+ROUND(GEOMEAN(AW44:BA44),0)</f>
        <v>3081559</v>
      </c>
      <c r="BF44" s="450">
        <f t="shared" ref="BF44:BF45" si="114">+BB44/BE44</f>
        <v>1.5326657707997803E-2</v>
      </c>
      <c r="BG44" s="469">
        <f>+ROUND(AVERAGE(AW44:BA44),0)</f>
        <v>3081921</v>
      </c>
      <c r="BH44" s="450">
        <f t="shared" ref="BH44:BH45" si="115">+BB44/BG44</f>
        <v>1.5324857450921032E-2</v>
      </c>
      <c r="BI44" s="469">
        <f t="shared" ref="BI44:BI45" si="116">+BG44</f>
        <v>3081921</v>
      </c>
      <c r="BJ44" s="294">
        <f>ROUND($C44*$D44*BI44,0)</f>
        <v>106326275</v>
      </c>
      <c r="BK44" s="3"/>
    </row>
    <row r="45" spans="1:64" ht="16" thickBot="1" x14ac:dyDescent="0.4">
      <c r="A45" s="223">
        <v>3</v>
      </c>
      <c r="B45" s="10" t="s">
        <v>88</v>
      </c>
      <c r="C45" s="385">
        <f>+'1.1Lista_RH'!$K$34</f>
        <v>1</v>
      </c>
      <c r="D45" s="172">
        <f>+$C$8</f>
        <v>11.5</v>
      </c>
      <c r="E45" s="90">
        <f>+VLOOKUP(B45,'[1]1. Recurso Humano'!$E$38:$I$40,5,0)</f>
        <v>5753340</v>
      </c>
      <c r="F45" s="21">
        <f t="shared" si="93"/>
        <v>66163410</v>
      </c>
      <c r="G45" s="16"/>
      <c r="H45" s="173"/>
      <c r="I45" s="16">
        <f>+VLOOKUP(B45,'[2]1. Recurso Humano'!$E$38:$I$40,5,0)</f>
        <v>7364700</v>
      </c>
      <c r="J45" s="21">
        <f t="shared" si="94"/>
        <v>84694050</v>
      </c>
      <c r="K45" s="16"/>
      <c r="L45" s="173"/>
      <c r="M45" s="16"/>
      <c r="N45" s="173"/>
      <c r="O45" s="16">
        <f>+VLOOKUP(B45,'[3]1. Recurso Humano'!$E$38:$I$40,5,0)</f>
        <v>5960390</v>
      </c>
      <c r="P45" s="21">
        <f t="shared" si="95"/>
        <v>68544485</v>
      </c>
      <c r="Q45" s="16"/>
      <c r="R45" s="173"/>
      <c r="S45" s="16"/>
      <c r="T45" s="173"/>
      <c r="U45" s="16">
        <f>+VLOOKUP(B45,'[4]1. Recurso Humano'!$E$38:$I$40,5,0)</f>
        <v>5040428</v>
      </c>
      <c r="V45" s="21">
        <f t="shared" si="96"/>
        <v>57964922</v>
      </c>
      <c r="W45" s="16">
        <f>+VLOOKUP(B45,'[5]1. Recurso Humano'!$E$38:$I$40,5,0)</f>
        <v>5973703.3600000003</v>
      </c>
      <c r="X45" s="21">
        <f t="shared" si="97"/>
        <v>68697588.640000001</v>
      </c>
      <c r="Z45" s="294">
        <f t="shared" si="102"/>
        <v>754264</v>
      </c>
      <c r="AA45" s="294">
        <f t="shared" si="103"/>
        <v>5040428</v>
      </c>
      <c r="AB45" s="294">
        <f t="shared" si="104"/>
        <v>7364700</v>
      </c>
      <c r="AC45" s="294">
        <f t="shared" si="105"/>
        <v>5960390</v>
      </c>
      <c r="AD45" s="450">
        <f t="shared" si="106"/>
        <v>0.12654608171612933</v>
      </c>
      <c r="AE45" s="294">
        <f>ROUND(HARMEAN($W45,$U45,$O45,$I45,$E45),0)</f>
        <v>5930035</v>
      </c>
      <c r="AF45" s="450">
        <f t="shared" si="107"/>
        <v>0.12719385298737698</v>
      </c>
      <c r="AG45" s="294">
        <f t="shared" si="108"/>
        <v>5973270</v>
      </c>
      <c r="AH45" s="450">
        <f t="shared" si="109"/>
        <v>0.12627321383429846</v>
      </c>
      <c r="AI45" s="294">
        <f t="shared" si="110"/>
        <v>6018512</v>
      </c>
      <c r="AJ45" s="450">
        <f t="shared" si="111"/>
        <v>0.12532400035091731</v>
      </c>
      <c r="AL45" s="294">
        <f>ROUND((MIN(AA45:AC45)+4*SMALL(AA45:AC45,2)+MAX(AA45:AC45))/6,0)</f>
        <v>6041115</v>
      </c>
      <c r="AM45" s="450">
        <f t="shared" si="21"/>
        <v>0.12485509711369507</v>
      </c>
      <c r="AO45" s="469">
        <f t="shared" si="22"/>
        <v>6041115</v>
      </c>
      <c r="AP45" s="294">
        <f t="shared" si="23"/>
        <v>69472823</v>
      </c>
      <c r="AQ45" s="455"/>
      <c r="AS45" s="469">
        <f t="shared" si="40"/>
        <v>6018512</v>
      </c>
      <c r="AT45" s="469">
        <f t="shared" si="41"/>
        <v>754264</v>
      </c>
      <c r="AU45" s="469">
        <f t="shared" si="42"/>
        <v>6772776</v>
      </c>
      <c r="AV45" s="469">
        <f t="shared" si="43"/>
        <v>5264248</v>
      </c>
      <c r="AW45" s="294">
        <f t="shared" si="44"/>
        <v>5753340</v>
      </c>
      <c r="AX45" s="294" t="str">
        <f t="shared" si="45"/>
        <v/>
      </c>
      <c r="AY45" s="294">
        <f t="shared" si="46"/>
        <v>5960390</v>
      </c>
      <c r="AZ45" s="294" t="str">
        <f t="shared" si="47"/>
        <v/>
      </c>
      <c r="BA45" s="294">
        <f>+IF(((IF(AND(W45&lt;=$AU45,W45&gt;=$AV45),W45,""))&lt;=0),"",(IF(AND(W45&lt;=$AU45,W45&gt;=$AV45),W45,"")))</f>
        <v>5973703.3600000003</v>
      </c>
      <c r="BB45" s="294">
        <f>+ROUND(_xlfn.STDEV.P(AW45:BA45),0)</f>
        <v>100889</v>
      </c>
      <c r="BC45" s="469">
        <f>+ROUND(AVERAGE(AW45:BA45),0)</f>
        <v>5895811</v>
      </c>
      <c r="BD45" s="450">
        <f t="shared" si="113"/>
        <v>1.7111980014284718E-2</v>
      </c>
      <c r="BE45" s="469">
        <f>+ROUND(GEOMEAN(AW45:BA45),0)</f>
        <v>5894941</v>
      </c>
      <c r="BF45" s="450">
        <f t="shared" si="114"/>
        <v>1.7114505471725671E-2</v>
      </c>
      <c r="BG45" s="469">
        <f>+ROUND(AVERAGE(AW45:BA45),0)</f>
        <v>5895811</v>
      </c>
      <c r="BH45" s="450">
        <f t="shared" si="115"/>
        <v>1.7111980014284718E-2</v>
      </c>
      <c r="BI45" s="469">
        <f t="shared" si="116"/>
        <v>5895811</v>
      </c>
      <c r="BJ45" s="294">
        <f>ROUND($C45*$D45*BI45,0)</f>
        <v>67801827</v>
      </c>
      <c r="BK45" s="3"/>
    </row>
    <row r="46" spans="1:64" ht="15" customHeight="1" thickBot="1" x14ac:dyDescent="0.4">
      <c r="A46" s="624" t="s">
        <v>89</v>
      </c>
      <c r="B46" s="625"/>
      <c r="C46" s="171">
        <f t="shared" ref="C46" si="117">SUM(C43:C45)</f>
        <v>7</v>
      </c>
      <c r="D46" s="139"/>
      <c r="E46" s="139">
        <f>SUM(E43:E45)</f>
        <v>14655530</v>
      </c>
      <c r="F46" s="139">
        <f>SUM(F43:F45)</f>
        <v>373288965</v>
      </c>
      <c r="G46" s="139"/>
      <c r="H46" s="139"/>
      <c r="I46" s="139">
        <f t="shared" ref="I46:W46" si="118">SUM(I43:I45)</f>
        <v>17420025</v>
      </c>
      <c r="J46" s="139">
        <f>SUM(J43:J45)</f>
        <v>431602762.5</v>
      </c>
      <c r="K46" s="139"/>
      <c r="L46" s="139"/>
      <c r="M46" s="139"/>
      <c r="N46" s="139"/>
      <c r="O46" s="139">
        <f t="shared" si="118"/>
        <v>14526465</v>
      </c>
      <c r="P46" s="139">
        <f t="shared" ref="P46" si="119">SUM(P43:P45)</f>
        <v>364074072.5</v>
      </c>
      <c r="Q46" s="139"/>
      <c r="R46" s="139"/>
      <c r="S46" s="139"/>
      <c r="T46" s="139"/>
      <c r="U46" s="139">
        <f t="shared" si="118"/>
        <v>13452935</v>
      </c>
      <c r="V46" s="139">
        <f t="shared" ref="V46" si="120">SUM(V43:V45)</f>
        <v>348196413.5</v>
      </c>
      <c r="W46" s="139">
        <f t="shared" si="118"/>
        <v>14999886.719999999</v>
      </c>
      <c r="X46" s="139">
        <f>SUM(X43:X45)</f>
        <v>380100914.56</v>
      </c>
      <c r="Z46" s="591">
        <f>SUM(Z43:Z45)</f>
        <v>1502700</v>
      </c>
      <c r="AA46" s="591">
        <f t="shared" ref="AA46:AI46" si="121">SUM(AA43:AA45)</f>
        <v>13452935</v>
      </c>
      <c r="AB46" s="591">
        <f t="shared" si="121"/>
        <v>17764277</v>
      </c>
      <c r="AC46" s="591">
        <f t="shared" si="121"/>
        <v>14690923</v>
      </c>
      <c r="AD46" s="591"/>
      <c r="AE46" s="591">
        <f t="shared" si="121"/>
        <v>14844654</v>
      </c>
      <c r="AF46" s="591"/>
      <c r="AG46" s="591">
        <f t="shared" si="121"/>
        <v>14924126</v>
      </c>
      <c r="AH46" s="591"/>
      <c r="AI46" s="591">
        <f t="shared" si="121"/>
        <v>15010968</v>
      </c>
      <c r="AJ46" s="591"/>
      <c r="AL46" s="591">
        <f>SUM(AL43:AL45)</f>
        <v>14996817</v>
      </c>
      <c r="AM46" s="591"/>
      <c r="AO46" s="591">
        <f>SUM(AO43:AO45)</f>
        <v>14996817</v>
      </c>
      <c r="AP46" s="591">
        <f>SUM(AP43:AP45)</f>
        <v>378444543</v>
      </c>
      <c r="AQ46" s="455"/>
      <c r="AS46" s="591">
        <f>SUM(AS43:AS45)</f>
        <v>15010968</v>
      </c>
      <c r="AT46" s="591">
        <f t="shared" ref="AT46:BI46" si="122">SUM(AT43:AT45)</f>
        <v>1502700</v>
      </c>
      <c r="AU46" s="591">
        <f t="shared" si="122"/>
        <v>16513668</v>
      </c>
      <c r="AV46" s="591">
        <f t="shared" si="122"/>
        <v>13508268</v>
      </c>
      <c r="AW46" s="591">
        <f t="shared" si="122"/>
        <v>14655530</v>
      </c>
      <c r="AX46" s="591">
        <f t="shared" si="122"/>
        <v>5629451</v>
      </c>
      <c r="AY46" s="591">
        <f t="shared" si="122"/>
        <v>14526465</v>
      </c>
      <c r="AZ46" s="591">
        <f t="shared" si="122"/>
        <v>3025270</v>
      </c>
      <c r="BA46" s="591">
        <f t="shared" si="122"/>
        <v>9026183.3599999994</v>
      </c>
      <c r="BB46" s="591">
        <f t="shared" si="122"/>
        <v>266224</v>
      </c>
      <c r="BC46" s="591">
        <f t="shared" si="122"/>
        <v>14593660</v>
      </c>
      <c r="BD46" s="591"/>
      <c r="BE46" s="591">
        <f t="shared" si="122"/>
        <v>14591183</v>
      </c>
      <c r="BF46" s="591"/>
      <c r="BG46" s="591">
        <f t="shared" si="122"/>
        <v>14593660</v>
      </c>
      <c r="BH46" s="591"/>
      <c r="BI46" s="591">
        <f t="shared" si="122"/>
        <v>14593660</v>
      </c>
      <c r="BJ46" s="591">
        <f>SUM(BJ43:BJ45)</f>
        <v>367877618</v>
      </c>
      <c r="BK46" s="591"/>
    </row>
    <row r="47" spans="1:64" ht="15" thickBot="1" x14ac:dyDescent="0.4">
      <c r="A47" s="602" t="s">
        <v>90</v>
      </c>
      <c r="B47" s="603"/>
      <c r="C47" s="171">
        <f t="shared" ref="C47" si="123">+C46+C41</f>
        <v>43.52</v>
      </c>
      <c r="D47" s="140"/>
      <c r="E47" s="140">
        <f>+E46+E41</f>
        <v>150379750</v>
      </c>
      <c r="F47" s="140">
        <f>+F46+F41</f>
        <v>2853656818.1999998</v>
      </c>
      <c r="G47" s="140"/>
      <c r="H47" s="140"/>
      <c r="I47" s="140">
        <f t="shared" ref="I47:W47" si="124">+I46+I41</f>
        <v>153902727</v>
      </c>
      <c r="J47" s="140">
        <f>+J46+J41</f>
        <v>2909434566.98</v>
      </c>
      <c r="K47" s="140"/>
      <c r="L47" s="140"/>
      <c r="M47" s="140"/>
      <c r="N47" s="140"/>
      <c r="O47" s="140">
        <f t="shared" si="124"/>
        <v>123308832</v>
      </c>
      <c r="P47" s="140">
        <f t="shared" ref="P47" si="125">+P46+P41</f>
        <v>2482595166.6400003</v>
      </c>
      <c r="Q47" s="140"/>
      <c r="R47" s="140"/>
      <c r="S47" s="140"/>
      <c r="T47" s="140"/>
      <c r="U47" s="140">
        <f t="shared" si="124"/>
        <v>122875666</v>
      </c>
      <c r="V47" s="140">
        <f t="shared" ref="V47" si="126">+V46+V41</f>
        <v>2462015707.1400003</v>
      </c>
      <c r="W47" s="140">
        <f t="shared" si="124"/>
        <v>143009318.38181001</v>
      </c>
      <c r="X47" s="140">
        <f>+X46+X41</f>
        <v>2798217154.21944</v>
      </c>
      <c r="Z47" s="472">
        <f>+Z41+Z46</f>
        <v>20434291</v>
      </c>
      <c r="AA47" s="472">
        <f t="shared" ref="AA47:AI47" si="127">+AA41+AA46</f>
        <v>115123294</v>
      </c>
      <c r="AB47" s="472">
        <f t="shared" si="127"/>
        <v>172486072</v>
      </c>
      <c r="AC47" s="472">
        <f t="shared" si="127"/>
        <v>134949648</v>
      </c>
      <c r="AD47" s="472"/>
      <c r="AE47" s="472">
        <f t="shared" si="127"/>
        <v>135092169</v>
      </c>
      <c r="AF47" s="472"/>
      <c r="AG47" s="472">
        <f t="shared" si="127"/>
        <v>136844096</v>
      </c>
      <c r="AH47" s="472"/>
      <c r="AI47" s="472">
        <f t="shared" si="127"/>
        <v>138695259</v>
      </c>
      <c r="AJ47" s="472"/>
      <c r="AL47" s="472">
        <f>+AL41+AL46</f>
        <v>137901328</v>
      </c>
      <c r="AM47" s="591"/>
      <c r="AO47" s="472">
        <f>+AO41+AO46</f>
        <v>137901328</v>
      </c>
      <c r="AP47" s="472">
        <f>+AP41+AP46</f>
        <v>2691936328</v>
      </c>
      <c r="AQ47" s="472">
        <f>+ROUND(AP47/C12,0)</f>
        <v>5383873</v>
      </c>
      <c r="AR47" s="451"/>
      <c r="AS47" s="472">
        <f>+AS41+AS46</f>
        <v>138695259</v>
      </c>
      <c r="AT47" s="472">
        <f t="shared" ref="AT47:BI47" si="128">+AT41+AT46</f>
        <v>20434291</v>
      </c>
      <c r="AU47" s="472">
        <f t="shared" si="128"/>
        <v>159129550</v>
      </c>
      <c r="AV47" s="472">
        <f t="shared" si="128"/>
        <v>118260968</v>
      </c>
      <c r="AW47" s="472">
        <f t="shared" si="128"/>
        <v>105776410</v>
      </c>
      <c r="AX47" s="472">
        <f t="shared" si="128"/>
        <v>70869569</v>
      </c>
      <c r="AY47" s="472">
        <f t="shared" si="128"/>
        <v>107803422</v>
      </c>
      <c r="AZ47" s="472">
        <f t="shared" si="128"/>
        <v>61902564</v>
      </c>
      <c r="BA47" s="472">
        <f t="shared" si="128"/>
        <v>89515814.359999999</v>
      </c>
      <c r="BB47" s="472">
        <f t="shared" si="128"/>
        <v>8406068</v>
      </c>
      <c r="BC47" s="472">
        <f t="shared" si="128"/>
        <v>134936454</v>
      </c>
      <c r="BD47" s="472"/>
      <c r="BE47" s="472">
        <f t="shared" si="128"/>
        <v>134500227</v>
      </c>
      <c r="BF47" s="472"/>
      <c r="BG47" s="472">
        <f t="shared" si="128"/>
        <v>134936454</v>
      </c>
      <c r="BH47" s="472"/>
      <c r="BI47" s="472">
        <f t="shared" si="128"/>
        <v>134936454</v>
      </c>
      <c r="BJ47" s="472">
        <f>+BJ41+BJ46</f>
        <v>2645645069</v>
      </c>
      <c r="BK47" s="472">
        <f>+ROUND(BJ47/C12,0)</f>
        <v>5291290</v>
      </c>
      <c r="BL47" s="186">
        <f>BK47*500</f>
        <v>2645645000</v>
      </c>
    </row>
    <row r="48" spans="1:64" x14ac:dyDescent="0.35">
      <c r="AM48" s="449"/>
    </row>
    <row r="49" spans="1:64" x14ac:dyDescent="0.35">
      <c r="AM49" s="449"/>
    </row>
    <row r="50" spans="1:64" ht="15" thickBot="1" x14ac:dyDescent="0.4">
      <c r="AM50" s="449"/>
    </row>
    <row r="51" spans="1:64" ht="45" customHeight="1" thickBot="1" x14ac:dyDescent="0.4">
      <c r="A51" s="607" t="s">
        <v>4</v>
      </c>
      <c r="B51" s="608"/>
      <c r="C51" s="481">
        <f>+Esc1_Costo_Canasta!P17</f>
        <v>1000</v>
      </c>
      <c r="D51" s="326"/>
      <c r="E51" s="609" t="s">
        <v>44</v>
      </c>
      <c r="F51" s="610"/>
      <c r="G51" s="602" t="s">
        <v>45</v>
      </c>
      <c r="H51" s="603"/>
      <c r="I51" s="602" t="s">
        <v>46</v>
      </c>
      <c r="J51" s="603"/>
      <c r="K51" s="602" t="s">
        <v>47</v>
      </c>
      <c r="L51" s="603"/>
      <c r="M51" s="602" t="s">
        <v>48</v>
      </c>
      <c r="N51" s="603"/>
      <c r="O51" s="602" t="s">
        <v>49</v>
      </c>
      <c r="P51" s="603"/>
      <c r="Q51" s="602" t="s">
        <v>50</v>
      </c>
      <c r="R51" s="603"/>
      <c r="S51" s="602" t="s">
        <v>51</v>
      </c>
      <c r="T51" s="603"/>
      <c r="U51" s="602" t="s">
        <v>52</v>
      </c>
      <c r="V51" s="603"/>
      <c r="W51" s="602" t="s">
        <v>53</v>
      </c>
      <c r="X51" s="604"/>
      <c r="Z51" s="599" t="str">
        <f>Z$13</f>
        <v>DESVIACIÓN ESTÁNDAR</v>
      </c>
      <c r="AA51" s="599" t="str">
        <f t="shared" ref="AA51:AJ51" si="129">AA$13</f>
        <v>MÍNIMO</v>
      </c>
      <c r="AB51" s="599" t="str">
        <f t="shared" si="129"/>
        <v>MÁXIMO</v>
      </c>
      <c r="AC51" s="599" t="str">
        <f t="shared" si="129"/>
        <v>MEDIANA</v>
      </c>
      <c r="AD51" s="599" t="str">
        <f t="shared" si="129"/>
        <v>COVA</v>
      </c>
      <c r="AE51" s="599" t="str">
        <f t="shared" si="129"/>
        <v>MEDIA ARMONICA</v>
      </c>
      <c r="AF51" s="599" t="str">
        <f t="shared" si="129"/>
        <v>COVA</v>
      </c>
      <c r="AG51" s="599" t="str">
        <f t="shared" si="129"/>
        <v xml:space="preserve">MEDIA GEOMETRICA </v>
      </c>
      <c r="AH51" s="599" t="str">
        <f t="shared" si="129"/>
        <v>COVA</v>
      </c>
      <c r="AI51" s="599" t="str">
        <f t="shared" si="129"/>
        <v>PROMEDIO SIMPLE</v>
      </c>
      <c r="AJ51" s="599" t="str">
        <f t="shared" si="129"/>
        <v>COVA</v>
      </c>
      <c r="AL51" s="627" t="s">
        <v>472</v>
      </c>
      <c r="AM51" s="627"/>
      <c r="AO51" s="596" t="s">
        <v>473</v>
      </c>
      <c r="AP51" s="596"/>
      <c r="AQ51" s="596"/>
      <c r="AS51" s="598" t="s">
        <v>533</v>
      </c>
      <c r="AT51" s="598"/>
      <c r="AU51" s="598"/>
      <c r="AV51" s="598"/>
      <c r="AW51" s="598" t="s">
        <v>534</v>
      </c>
      <c r="AX51" s="598"/>
      <c r="AY51" s="598"/>
      <c r="AZ51" s="598"/>
      <c r="BA51" s="598"/>
      <c r="BB51" s="598"/>
      <c r="BC51" s="597" t="s">
        <v>535</v>
      </c>
      <c r="BD51" s="595" t="s">
        <v>536</v>
      </c>
      <c r="BE51" s="595"/>
      <c r="BF51" s="595"/>
      <c r="BG51" s="595"/>
      <c r="BH51" s="595"/>
      <c r="BI51" s="595"/>
      <c r="BJ51" s="595"/>
      <c r="BK51" s="595"/>
      <c r="BL51" s="595"/>
    </row>
    <row r="52" spans="1:64" ht="60.75" customHeight="1" thickBot="1" x14ac:dyDescent="0.4">
      <c r="A52" s="1" t="s">
        <v>54</v>
      </c>
      <c r="B52" s="4" t="s">
        <v>20</v>
      </c>
      <c r="C52" s="323"/>
      <c r="D52" s="323"/>
      <c r="E52" s="60" t="s">
        <v>55</v>
      </c>
      <c r="F52" s="108" t="s">
        <v>57</v>
      </c>
      <c r="G52" s="60" t="s">
        <v>55</v>
      </c>
      <c r="H52" s="108" t="s">
        <v>57</v>
      </c>
      <c r="I52" s="60" t="s">
        <v>55</v>
      </c>
      <c r="J52" s="108" t="s">
        <v>57</v>
      </c>
      <c r="K52" s="60" t="s">
        <v>55</v>
      </c>
      <c r="L52" s="108" t="s">
        <v>57</v>
      </c>
      <c r="M52" s="60" t="s">
        <v>55</v>
      </c>
      <c r="N52" s="108" t="s">
        <v>57</v>
      </c>
      <c r="O52" s="60" t="s">
        <v>55</v>
      </c>
      <c r="P52" s="108" t="s">
        <v>57</v>
      </c>
      <c r="Q52" s="60" t="s">
        <v>55</v>
      </c>
      <c r="R52" s="108" t="s">
        <v>57</v>
      </c>
      <c r="S52" s="60" t="s">
        <v>55</v>
      </c>
      <c r="T52" s="108" t="s">
        <v>57</v>
      </c>
      <c r="U52" s="60" t="s">
        <v>55</v>
      </c>
      <c r="V52" s="108" t="s">
        <v>57</v>
      </c>
      <c r="W52" s="60" t="s">
        <v>55</v>
      </c>
      <c r="X52" s="108" t="s">
        <v>57</v>
      </c>
      <c r="Z52" s="599"/>
      <c r="AA52" s="599"/>
      <c r="AB52" s="599"/>
      <c r="AC52" s="599"/>
      <c r="AD52" s="599"/>
      <c r="AE52" s="599"/>
      <c r="AF52" s="599"/>
      <c r="AG52" s="599"/>
      <c r="AH52" s="599"/>
      <c r="AI52" s="599"/>
      <c r="AJ52" s="599"/>
      <c r="AL52" s="536" t="s">
        <v>55</v>
      </c>
      <c r="AM52" s="536" t="s">
        <v>470</v>
      </c>
      <c r="AO52" s="577" t="s">
        <v>55</v>
      </c>
      <c r="AP52" s="578" t="s">
        <v>57</v>
      </c>
      <c r="AQ52" s="577" t="s">
        <v>523</v>
      </c>
      <c r="AS52" s="115" t="s">
        <v>537</v>
      </c>
      <c r="AT52" s="524" t="s">
        <v>538</v>
      </c>
      <c r="AU52" s="525" t="s">
        <v>539</v>
      </c>
      <c r="AV52" s="523" t="s">
        <v>540</v>
      </c>
      <c r="AW52" s="414" t="s">
        <v>44</v>
      </c>
      <c r="AX52" s="414" t="s">
        <v>46</v>
      </c>
      <c r="AY52" s="414" t="s">
        <v>49</v>
      </c>
      <c r="AZ52" s="414" t="s">
        <v>546</v>
      </c>
      <c r="BA52" s="414" t="s">
        <v>52</v>
      </c>
      <c r="BB52" s="414" t="s">
        <v>53</v>
      </c>
      <c r="BC52" s="597"/>
      <c r="BD52" s="526" t="s">
        <v>537</v>
      </c>
      <c r="BE52" s="526" t="s">
        <v>470</v>
      </c>
      <c r="BF52" s="526" t="s">
        <v>35</v>
      </c>
      <c r="BG52" s="526" t="s">
        <v>470</v>
      </c>
      <c r="BH52" s="573" t="s">
        <v>471</v>
      </c>
      <c r="BI52" s="526" t="s">
        <v>470</v>
      </c>
      <c r="BJ52" s="527" t="s">
        <v>541</v>
      </c>
      <c r="BK52" s="528" t="s">
        <v>57</v>
      </c>
      <c r="BL52" s="527" t="s">
        <v>542</v>
      </c>
    </row>
    <row r="53" spans="1:64" x14ac:dyDescent="0.35">
      <c r="A53" s="605" t="s">
        <v>58</v>
      </c>
      <c r="B53" s="606"/>
      <c r="C53" s="325"/>
      <c r="D53" s="325"/>
      <c r="E53" s="106"/>
      <c r="F53" s="107"/>
      <c r="G53" s="15"/>
      <c r="H53" s="107"/>
      <c r="I53" s="15"/>
      <c r="J53" s="107"/>
      <c r="K53" s="15"/>
      <c r="L53" s="107"/>
      <c r="M53" s="15"/>
      <c r="N53" s="107"/>
      <c r="O53" s="15"/>
      <c r="P53" s="107"/>
      <c r="Q53" s="15"/>
      <c r="R53" s="107"/>
      <c r="S53" s="15"/>
      <c r="T53" s="107"/>
      <c r="U53" s="15"/>
      <c r="V53" s="107"/>
      <c r="W53" s="15"/>
      <c r="X53" s="107"/>
      <c r="Z53" s="590"/>
      <c r="AA53" s="590"/>
      <c r="AB53" s="590"/>
      <c r="AC53" s="590"/>
      <c r="AD53" s="590"/>
      <c r="AE53" s="590"/>
      <c r="AF53" s="590"/>
      <c r="AG53" s="590"/>
      <c r="AH53" s="590"/>
      <c r="AI53" s="590"/>
      <c r="AJ53" s="590"/>
      <c r="AL53" s="428"/>
      <c r="AM53" s="428"/>
      <c r="AO53" s="428"/>
      <c r="AP53" s="428"/>
      <c r="AQ53" s="428"/>
      <c r="AS53" s="428"/>
      <c r="AT53" s="428"/>
      <c r="AU53" s="428"/>
      <c r="AV53" s="428"/>
      <c r="AW53" s="428"/>
      <c r="AX53" s="428" t="str">
        <f>+IF(((IF(AND(I54&lt;=$AU54,I54&gt;=$AV54),I54,""))&lt;=0),"",(IF(AND(I54&lt;=AV54,I54&gt;=AV54),I54,"")))</f>
        <v/>
      </c>
      <c r="AY53" s="428"/>
      <c r="AZ53" s="428"/>
      <c r="BA53" s="428"/>
      <c r="BB53" s="428"/>
      <c r="BC53" s="428"/>
      <c r="BD53" s="428"/>
      <c r="BE53" s="428"/>
      <c r="BF53" s="428"/>
      <c r="BG53" s="428"/>
      <c r="BH53" s="428"/>
      <c r="BI53" s="428"/>
      <c r="BJ53" s="428"/>
      <c r="BK53" s="428"/>
      <c r="BL53" s="428"/>
    </row>
    <row r="54" spans="1:64" ht="15.5" x14ac:dyDescent="0.35">
      <c r="A54" s="3">
        <v>1</v>
      </c>
      <c r="B54" s="5" t="s">
        <v>41</v>
      </c>
      <c r="C54" s="103">
        <f>+'1.1Lista_RH'!$O$4</f>
        <v>1</v>
      </c>
      <c r="D54" s="160">
        <f>+$C$7</f>
        <v>12</v>
      </c>
      <c r="E54" s="16">
        <f>+VLOOKUP(B54,'[1]1. Recurso Humano'!$E$13:$I$31,5,0)</f>
        <v>17100000</v>
      </c>
      <c r="F54" s="21">
        <f t="shared" ref="F54:F72" si="130">+C54*D54*E54</f>
        <v>205200000</v>
      </c>
      <c r="G54" s="16"/>
      <c r="H54" s="21"/>
      <c r="I54" s="16">
        <f>+VLOOKUP(B54,'[2]1. Recurso Humano'!$E$13:$I$31,5,0)</f>
        <v>11783520</v>
      </c>
      <c r="J54" s="21">
        <f t="shared" ref="J54:J72" si="131">+C54*D54*I54</f>
        <v>141402240</v>
      </c>
      <c r="K54" s="16"/>
      <c r="L54" s="21"/>
      <c r="M54" s="16"/>
      <c r="N54" s="21"/>
      <c r="O54" s="16">
        <f>+VLOOKUP(B54,'[3]1. Recurso Humano'!$E$13:$I$31,5,0)</f>
        <v>9337235</v>
      </c>
      <c r="P54" s="21">
        <f t="shared" ref="P54:P72" si="132">+O54*D54*C54</f>
        <v>112046820</v>
      </c>
      <c r="Q54" s="16">
        <f>+VLOOKUP(B54,'[6]1. Recurso Humano'!$E$13:$I$31,5,0)</f>
        <v>24651628</v>
      </c>
      <c r="R54" s="21">
        <f>+Q54*C54*D54</f>
        <v>295819536</v>
      </c>
      <c r="S54" s="16"/>
      <c r="T54" s="21"/>
      <c r="U54" s="16">
        <f>+VLOOKUP(B54,'[4]1. Recurso Humano'!$E$13:$I$31,5,0)</f>
        <v>8035749</v>
      </c>
      <c r="V54" s="21">
        <f t="shared" ref="V54:V72" si="133">+U54*C54*D54</f>
        <v>96428988</v>
      </c>
      <c r="W54" s="16">
        <f>+VLOOKUP(B54,'[5]1. Recurso Humano'!$E$13:$I$31,5,0)</f>
        <v>12231615.501600001</v>
      </c>
      <c r="X54" s="21">
        <f t="shared" ref="X54:X72" si="134">+W54*C54*D54</f>
        <v>146779386.01920003</v>
      </c>
      <c r="Z54" s="294">
        <f>ROUND(_xlfn.STDEV.P($W54,$U54,$O54,$I54,$E54,Q54),0)</f>
        <v>5602045</v>
      </c>
      <c r="AA54" s="294">
        <f>ROUND(MIN($E54,$I54,$O54,$U54,Q54,$W54),0)</f>
        <v>8035749</v>
      </c>
      <c r="AB54" s="294">
        <f>ROUND(MAX($E54,$I54,$O54,$U54,Q54,$W54),0)</f>
        <v>24651628</v>
      </c>
      <c r="AC54" s="294">
        <f>ROUND(MEDIAN($E54,$I54,,$O54,$Q54,$U54,$W54),0)</f>
        <v>11783520</v>
      </c>
      <c r="AD54" s="450">
        <f t="shared" ref="AD54:AD72" si="135">$Z54/AC54</f>
        <v>0.47541354366097738</v>
      </c>
      <c r="AE54" s="294">
        <f>ROUND(HARMEAN($E54,$I54,$O54,$Q54,$U54,$W54),0)</f>
        <v>12067422</v>
      </c>
      <c r="AF54" s="450">
        <f t="shared" ref="AF54:AF72" si="136">$Z54/AE54</f>
        <v>0.46422881374331648</v>
      </c>
      <c r="AG54" s="294">
        <f>ROUND(GEOMEAN($E54,$I54,$O54,$Q54,$U54,$W54),0)</f>
        <v>12876788</v>
      </c>
      <c r="AH54" s="450">
        <f t="shared" ref="AH54:AH72" si="137">$Z54/AG54</f>
        <v>0.43504987423882413</v>
      </c>
      <c r="AI54" s="294">
        <f>ROUND(AVERAGE($E54,$I54,$O54,$Q54,$U54,$W54),0)</f>
        <v>13856625</v>
      </c>
      <c r="AJ54" s="450">
        <f t="shared" ref="AJ54:AJ72" si="138">$Z54/AI54</f>
        <v>0.40428639730093008</v>
      </c>
      <c r="AL54" s="294">
        <f>ROUND((MIN(AA54:AC54)+4*SMALL(AA54:AC54,2)+MAX(AA54:AC54))/6,0)</f>
        <v>13303576</v>
      </c>
      <c r="AM54" s="450">
        <f>+Z54/AL54</f>
        <v>0.42109317073845409</v>
      </c>
      <c r="AO54" s="469">
        <f>+AL54</f>
        <v>13303576</v>
      </c>
      <c r="AP54" s="294">
        <f>ROUND($C54*$D54*AO54,0)</f>
        <v>159642912</v>
      </c>
      <c r="AQ54" s="3"/>
      <c r="AS54" s="469">
        <f>+ROUND(AVERAGE(E54,I54,O54,Q54,U54,W54),0)</f>
        <v>13856625</v>
      </c>
      <c r="AT54" s="469">
        <f>+ROUND(_xlfn.STDEV.P(E54,I54,O54,Q54,U54,W54),0)</f>
        <v>5602045</v>
      </c>
      <c r="AU54" s="469">
        <f>+AS54+AT54</f>
        <v>19458670</v>
      </c>
      <c r="AV54" s="469">
        <f>+AS54-AT54</f>
        <v>8254580</v>
      </c>
      <c r="AW54" s="294">
        <f>+IF(((IF(AND(E54&lt;=$AU54,E54&gt;=$AV54),E54,""))&lt;=0),"",(IF(AND(E54&lt;=$AU54,E54&gt;=$AV54),E54,"")))</f>
        <v>17100000</v>
      </c>
      <c r="AX54" s="294">
        <f>+IF(((IF(AND(I54&lt;=$AU54,I54&gt;=$AV54),I54,""))&lt;=0),"",(IF(AND(I54&lt;=$AU54,I54&gt;=$AV54),I54,"")))</f>
        <v>11783520</v>
      </c>
      <c r="AY54" s="294">
        <f>+IF(((IF(AND(O54&lt;=$AU54,O54&gt;=$AV54),O54,""))&lt;=0),"",(IF(AND(O54&lt;=$AU54,O54&gt;=$AV54),O54,"")))</f>
        <v>9337235</v>
      </c>
      <c r="AZ54" s="294" t="str">
        <f>+IF(((IF(AND(Q54&lt;=$AU54,Q54&gt;=$AV54),Q54,""))&lt;=0),"",(IF(AND(Q54&lt;=$AU54,Q54&gt;=$AV54),Q54,"")))</f>
        <v/>
      </c>
      <c r="BA54" s="294" t="str">
        <f t="shared" ref="BA54:BA72" si="139">+IF(((IF(AND(U54&lt;=$AU54,U54&gt;=$AV54),U54,""))&lt;=0),"",(IF(AND(U54&lt;=$AU54,U54&gt;=$AV54),U54,"")))</f>
        <v/>
      </c>
      <c r="BB54" s="294">
        <f t="shared" ref="BB54:BB72" si="140">+IF(((IF(AND(W54&lt;=$AU54,W54&gt;=$AV54),W54,""))&lt;=0),"",(IF(AND(W54&lt;=$AU54,W54&gt;=$AV54),W54,"")))</f>
        <v>12231615.501600001</v>
      </c>
      <c r="BC54" s="294">
        <f t="shared" ref="BC54:BC72" si="141">+ROUND(_xlfn.STDEV.P(AW54:BB54),0)</f>
        <v>2815018</v>
      </c>
      <c r="BD54" s="469">
        <f>+ROUND(AVERAGE(AW54:BB54),0)</f>
        <v>12613093</v>
      </c>
      <c r="BE54" s="450">
        <f>+BC54/BD54</f>
        <v>0.223182212324923</v>
      </c>
      <c r="BF54" s="469">
        <f t="shared" ref="BF54:BF72" si="142">+ROUND(GEOMEAN(AW54:BB54),0)</f>
        <v>12316670</v>
      </c>
      <c r="BG54" s="450">
        <f>+BC54/BF54</f>
        <v>0.22855349700852584</v>
      </c>
      <c r="BH54" s="469">
        <f t="shared" ref="BH54:BH72" si="143">+ROUND(AVERAGE(AW54:BB54),0)</f>
        <v>12613093</v>
      </c>
      <c r="BI54" s="450">
        <f>+BC54/BH54</f>
        <v>0.223182212324923</v>
      </c>
      <c r="BJ54" s="469">
        <f>+BH54</f>
        <v>12613093</v>
      </c>
      <c r="BK54" s="294">
        <f t="shared" ref="BK54:BK72" si="144">ROUND($C54*$D54*BJ54,0)</f>
        <v>151357116</v>
      </c>
      <c r="BL54" s="3"/>
    </row>
    <row r="55" spans="1:64" ht="15.75" customHeight="1" x14ac:dyDescent="0.35">
      <c r="A55" s="3">
        <v>2</v>
      </c>
      <c r="B55" s="5" t="s">
        <v>59</v>
      </c>
      <c r="C55" s="103">
        <f>+'1.1Lista_RH'!$O$5</f>
        <v>2</v>
      </c>
      <c r="D55" s="160">
        <f>+$C$7</f>
        <v>12</v>
      </c>
      <c r="E55" s="16">
        <f>+VLOOKUP(B55,'[1]1. Recurso Humano'!$E$13:$I$31,5,0)</f>
        <v>7446450</v>
      </c>
      <c r="F55" s="21">
        <f t="shared" si="130"/>
        <v>178714800</v>
      </c>
      <c r="G55" s="16"/>
      <c r="H55" s="21"/>
      <c r="I55" s="16">
        <f>+VLOOKUP(B55,'[2]1. Recurso Humano'!$E$13:$I$31,5,0)</f>
        <v>7364700</v>
      </c>
      <c r="J55" s="21">
        <f t="shared" si="131"/>
        <v>176752800</v>
      </c>
      <c r="K55" s="16"/>
      <c r="L55" s="21"/>
      <c r="M55" s="16"/>
      <c r="N55" s="21"/>
      <c r="O55" s="16">
        <f>+VLOOKUP(B55,'[3]1. Recurso Humano'!$E$13:$I$31,5,0)</f>
        <v>6874164</v>
      </c>
      <c r="P55" s="21">
        <f t="shared" si="132"/>
        <v>164979936</v>
      </c>
      <c r="Q55" s="16">
        <f>+VLOOKUP(B55,'[6]1. Recurso Humano'!$E$13:$I$31,5,0)</f>
        <v>7512963</v>
      </c>
      <c r="R55" s="21">
        <f t="shared" ref="R55:R72" si="145">+Q55*C55*D55</f>
        <v>180311112</v>
      </c>
      <c r="S55" s="16"/>
      <c r="T55" s="21"/>
      <c r="U55" s="16">
        <f>+VLOOKUP(B55,'[4]1. Recurso Humano'!$E$13:$I$31,5,0)</f>
        <v>6301767</v>
      </c>
      <c r="V55" s="21">
        <f t="shared" si="133"/>
        <v>151242408</v>
      </c>
      <c r="W55" s="16">
        <f>+VLOOKUP(B55,'[5]1. Recurso Humano'!$E$13:$I$31,5,0)</f>
        <v>10033909.26608</v>
      </c>
      <c r="X55" s="21">
        <f t="shared" si="134"/>
        <v>240813822.38591999</v>
      </c>
      <c r="Z55" s="294">
        <f t="shared" ref="Z55:Z72" si="146">ROUND(_xlfn.STDEV.P($W55,$U55,$O55,$I55,$E55,Q55),0)</f>
        <v>1170609</v>
      </c>
      <c r="AA55" s="294">
        <f t="shared" ref="AA55:AA72" si="147">ROUND(MIN($E55,$I55,$O55,$U55,Q55,$W55),0)</f>
        <v>6301767</v>
      </c>
      <c r="AB55" s="294">
        <f t="shared" ref="AB55:AB72" si="148">ROUND(MAX($E55,$I55,$O55,$U55,Q55,$W55),0)</f>
        <v>10033909</v>
      </c>
      <c r="AC55" s="294">
        <f t="shared" ref="AC55:AC72" si="149">ROUND(MEDIAN($E55,$I55,,$O55,$Q55,$U55,$W55),0)</f>
        <v>7364700</v>
      </c>
      <c r="AD55" s="450">
        <f t="shared" si="135"/>
        <v>0.15894863334555379</v>
      </c>
      <c r="AE55" s="294">
        <f t="shared" ref="AE55:AE72" si="150">ROUND(HARMEAN($E55,$I55,$O55,$Q55,$U55,$W55),0)</f>
        <v>7434960</v>
      </c>
      <c r="AF55" s="450">
        <f t="shared" si="136"/>
        <v>0.15744657671325737</v>
      </c>
      <c r="AG55" s="294">
        <f t="shared" ref="AG55:AG72" si="151">ROUND(GEOMEAN($E55,$I55,$O55,$Q55,$U55,$W55),0)</f>
        <v>7507776</v>
      </c>
      <c r="AH55" s="450">
        <f t="shared" si="137"/>
        <v>0.15591954261821345</v>
      </c>
      <c r="AI55" s="294">
        <f t="shared" ref="AI55:AI72" si="152">ROUND(AVERAGE($E55,$I55,$O55,$Q55,$U55,$W55),0)</f>
        <v>7588992</v>
      </c>
      <c r="AJ55" s="450">
        <f t="shared" si="138"/>
        <v>0.15425092028032181</v>
      </c>
      <c r="AL55" s="294">
        <f t="shared" ref="AL55:AL72" si="153">ROUND((MIN(AA55:AC55)+4*SMALL(AA55:AC55,2)+MAX(AA55:AC55))/6,0)</f>
        <v>7632413</v>
      </c>
      <c r="AM55" s="450">
        <f t="shared" si="21"/>
        <v>0.15337338270347792</v>
      </c>
      <c r="AO55" s="469">
        <f t="shared" ref="AO55:AO72" si="154">+AL55</f>
        <v>7632413</v>
      </c>
      <c r="AP55" s="294">
        <f t="shared" ref="AP55:AP78" si="155">ROUND($C55*$D55*AO55,0)</f>
        <v>183177912</v>
      </c>
      <c r="AQ55" s="3"/>
      <c r="AS55" s="469">
        <f t="shared" ref="AS55:AS72" si="156">+ROUND(AVERAGE(E55,I55,O55,Q55,U55,W55),0)</f>
        <v>7588992</v>
      </c>
      <c r="AT55" s="469">
        <f t="shared" ref="AT55:AT72" si="157">+ROUND(_xlfn.STDEV.P(E55,I55,O55,Q55,U55,W55),0)</f>
        <v>1170609</v>
      </c>
      <c r="AU55" s="469">
        <f t="shared" ref="AU55:AU72" si="158">+AS55+AT55</f>
        <v>8759601</v>
      </c>
      <c r="AV55" s="469">
        <f t="shared" ref="AV55:AV72" si="159">+AS55-AT55</f>
        <v>6418383</v>
      </c>
      <c r="AW55" s="294">
        <f t="shared" ref="AW55:AW60" si="160">+IF(((IF(AND(E55&lt;=$AU55,E55&gt;=$AV55),E55,""))&lt;=0),"",(IF(AND(E55&lt;=AU55,E55&gt;=AV55),E55,"")))</f>
        <v>7446450</v>
      </c>
      <c r="AX55" s="294">
        <f t="shared" ref="AX55:AX72" si="161">+IF(((IF(AND(I55&lt;=$AU55,I55&gt;=$AV55),I55,""))&lt;=0),"",(IF(AND(I55&lt;=$AU55,I55&gt;=$AV55),I55,"")))</f>
        <v>7364700</v>
      </c>
      <c r="AY55" s="294">
        <f t="shared" ref="AY55:AY72" si="162">+IF(((IF(AND(O55&lt;=$AU55,O55&gt;=$AV55),O55,""))&lt;=0),"",(IF(AND(O55&lt;=$AU55,O55&gt;=$AV55),O55,"")))</f>
        <v>6874164</v>
      </c>
      <c r="AZ55" s="294">
        <f t="shared" ref="AZ55:AZ72" si="163">+IF(((IF(AND(Q55&lt;=$AU55,Q55&gt;=$AV55),Q55,""))&lt;=0),"",(IF(AND(Q55&lt;=$AU55,Q55&gt;=$AV55),Q55,"")))</f>
        <v>7512963</v>
      </c>
      <c r="BA55" s="294" t="str">
        <f t="shared" si="139"/>
        <v/>
      </c>
      <c r="BB55" s="294" t="str">
        <f t="shared" si="140"/>
        <v/>
      </c>
      <c r="BC55" s="294">
        <f t="shared" si="141"/>
        <v>251159</v>
      </c>
      <c r="BD55" s="469">
        <f t="shared" ref="BD55:BD72" si="164">+ROUND(AVERAGE(AW55:BB55),0)</f>
        <v>7299569</v>
      </c>
      <c r="BE55" s="450">
        <f t="shared" ref="BE55:BE72" si="165">+BC55/BD55</f>
        <v>3.4407373914816068E-2</v>
      </c>
      <c r="BF55" s="469">
        <f t="shared" si="142"/>
        <v>7295144</v>
      </c>
      <c r="BG55" s="450">
        <f t="shared" ref="BG55:BG72" si="166">+BC55/BF55</f>
        <v>3.4428244322524684E-2</v>
      </c>
      <c r="BH55" s="469">
        <f t="shared" si="143"/>
        <v>7299569</v>
      </c>
      <c r="BI55" s="450">
        <f t="shared" ref="BI55:BI72" si="167">+BC55/BH55</f>
        <v>3.4407373914816068E-2</v>
      </c>
      <c r="BJ55" s="469">
        <f t="shared" ref="BJ55:BJ72" si="168">+BH55</f>
        <v>7299569</v>
      </c>
      <c r="BK55" s="294">
        <f t="shared" si="144"/>
        <v>175189656</v>
      </c>
      <c r="BL55" s="3"/>
    </row>
    <row r="56" spans="1:64" ht="15.5" x14ac:dyDescent="0.35">
      <c r="A56" s="3">
        <v>3</v>
      </c>
      <c r="B56" s="5" t="s">
        <v>60</v>
      </c>
      <c r="C56" s="103">
        <f>+'1.1Lista_RH'!$O$6</f>
        <v>10</v>
      </c>
      <c r="D56" s="160">
        <f>+$C$8</f>
        <v>11.5</v>
      </c>
      <c r="E56" s="16">
        <f>+VLOOKUP(B56,'[1]1. Recurso Humano'!$E$13:$I$31,5,0)</f>
        <v>5753340</v>
      </c>
      <c r="F56" s="21">
        <f t="shared" si="130"/>
        <v>661634100</v>
      </c>
      <c r="G56" s="16"/>
      <c r="H56" s="21"/>
      <c r="I56" s="16">
        <f>+VLOOKUP(B56,'[2]1. Recurso Humano'!$E$13:$I$31,5,0)</f>
        <v>5629451</v>
      </c>
      <c r="J56" s="21">
        <f t="shared" si="131"/>
        <v>647386865</v>
      </c>
      <c r="K56" s="16"/>
      <c r="L56" s="21"/>
      <c r="M56" s="16"/>
      <c r="N56" s="21"/>
      <c r="O56" s="16">
        <f>+VLOOKUP(B56,'[3]1. Recurso Humano'!$E$13:$I$31,5,0)</f>
        <v>5464993</v>
      </c>
      <c r="P56" s="21">
        <f t="shared" si="132"/>
        <v>628474195</v>
      </c>
      <c r="Q56" s="16">
        <f>+VLOOKUP(B56,'[6]1. Recurso Humano'!$E$13:$I$31,5,0)</f>
        <v>5730920</v>
      </c>
      <c r="R56" s="21">
        <f t="shared" si="145"/>
        <v>659055800</v>
      </c>
      <c r="S56" s="16"/>
      <c r="T56" s="21"/>
      <c r="U56" s="16">
        <f>+VLOOKUP(B56,'[4]1. Recurso Humano'!$E$13:$I$31,5,0)</f>
        <v>5380218</v>
      </c>
      <c r="V56" s="21">
        <f t="shared" si="133"/>
        <v>618725070</v>
      </c>
      <c r="W56" s="16">
        <f>+VLOOKUP(B56,'[5]1. Recurso Humano'!$E$13:$I$31,5,0)</f>
        <v>5973703.3600000003</v>
      </c>
      <c r="X56" s="21">
        <f t="shared" si="134"/>
        <v>686975886.39999998</v>
      </c>
      <c r="Z56" s="294">
        <f t="shared" si="146"/>
        <v>195476</v>
      </c>
      <c r="AA56" s="294">
        <f t="shared" si="147"/>
        <v>5380218</v>
      </c>
      <c r="AB56" s="294">
        <f t="shared" si="148"/>
        <v>5973703</v>
      </c>
      <c r="AC56" s="294">
        <f t="shared" si="149"/>
        <v>5629451</v>
      </c>
      <c r="AD56" s="450">
        <f t="shared" si="135"/>
        <v>3.4723812322018613E-2</v>
      </c>
      <c r="AE56" s="294">
        <f t="shared" si="150"/>
        <v>5648704</v>
      </c>
      <c r="AF56" s="450">
        <f t="shared" si="136"/>
        <v>3.4605459942670037E-2</v>
      </c>
      <c r="AG56" s="294">
        <f t="shared" si="151"/>
        <v>5652066</v>
      </c>
      <c r="AH56" s="450">
        <f t="shared" si="137"/>
        <v>3.4584875689703552E-2</v>
      </c>
      <c r="AI56" s="294">
        <f t="shared" si="152"/>
        <v>5655438</v>
      </c>
      <c r="AJ56" s="450">
        <f t="shared" si="138"/>
        <v>3.456425479335111E-2</v>
      </c>
      <c r="AL56" s="294">
        <f t="shared" si="153"/>
        <v>5645288</v>
      </c>
      <c r="AM56" s="450">
        <f t="shared" si="21"/>
        <v>3.4626399928577606E-2</v>
      </c>
      <c r="AO56" s="469">
        <f t="shared" si="154"/>
        <v>5645288</v>
      </c>
      <c r="AP56" s="294">
        <f t="shared" si="155"/>
        <v>649208120</v>
      </c>
      <c r="AQ56" s="3"/>
      <c r="AS56" s="469">
        <f t="shared" si="156"/>
        <v>5655438</v>
      </c>
      <c r="AT56" s="469">
        <f t="shared" si="157"/>
        <v>195476</v>
      </c>
      <c r="AU56" s="469">
        <f t="shared" si="158"/>
        <v>5850914</v>
      </c>
      <c r="AV56" s="469">
        <f t="shared" si="159"/>
        <v>5459962</v>
      </c>
      <c r="AW56" s="294">
        <f t="shared" si="160"/>
        <v>5753340</v>
      </c>
      <c r="AX56" s="294">
        <f t="shared" si="161"/>
        <v>5629451</v>
      </c>
      <c r="AY56" s="294">
        <f t="shared" si="162"/>
        <v>5464993</v>
      </c>
      <c r="AZ56" s="294">
        <f t="shared" si="163"/>
        <v>5730920</v>
      </c>
      <c r="BA56" s="294" t="str">
        <f t="shared" si="139"/>
        <v/>
      </c>
      <c r="BB56" s="294" t="str">
        <f t="shared" si="140"/>
        <v/>
      </c>
      <c r="BC56" s="294">
        <f t="shared" si="141"/>
        <v>113758</v>
      </c>
      <c r="BD56" s="469">
        <f t="shared" si="164"/>
        <v>5644676</v>
      </c>
      <c r="BE56" s="450">
        <f t="shared" si="165"/>
        <v>2.0153149622759572E-2</v>
      </c>
      <c r="BF56" s="469">
        <f t="shared" si="142"/>
        <v>5643519</v>
      </c>
      <c r="BG56" s="450">
        <f t="shared" si="166"/>
        <v>2.0157281299132686E-2</v>
      </c>
      <c r="BH56" s="469">
        <f t="shared" si="143"/>
        <v>5644676</v>
      </c>
      <c r="BI56" s="450">
        <f t="shared" si="167"/>
        <v>2.0153149622759572E-2</v>
      </c>
      <c r="BJ56" s="469">
        <f t="shared" si="168"/>
        <v>5644676</v>
      </c>
      <c r="BK56" s="294">
        <f t="shared" si="144"/>
        <v>649137740</v>
      </c>
      <c r="BL56" s="3"/>
    </row>
    <row r="57" spans="1:64" ht="15.5" x14ac:dyDescent="0.35">
      <c r="A57" s="3">
        <v>4</v>
      </c>
      <c r="B57" s="5" t="s">
        <v>61</v>
      </c>
      <c r="C57" s="103">
        <f>+'1.1Lista_RH'!$O$7+'1.1Lista_RH'!$O$8</f>
        <v>16.32</v>
      </c>
      <c r="D57" s="160">
        <f>+$C$8</f>
        <v>11.5</v>
      </c>
      <c r="E57" s="16">
        <f>+VLOOKUP(B57,'[1]1. Recurso Humano'!$E$13:$I$31,5,0)</f>
        <v>5753340</v>
      </c>
      <c r="F57" s="21">
        <f t="shared" si="130"/>
        <v>1079786851.2</v>
      </c>
      <c r="G57" s="16"/>
      <c r="H57" s="21"/>
      <c r="I57" s="16">
        <f>+VLOOKUP(B57,'[2]1. Recurso Humano'!$E$13:$I$31,5,0)</f>
        <v>5629451</v>
      </c>
      <c r="J57" s="21">
        <f t="shared" si="131"/>
        <v>1056535363.6800001</v>
      </c>
      <c r="K57" s="16"/>
      <c r="L57" s="21"/>
      <c r="M57" s="16"/>
      <c r="N57" s="21"/>
      <c r="O57" s="16">
        <f>+VLOOKUP(B57,'[3]1. Recurso Humano'!$E$13:$I$31,5,0)</f>
        <v>5464993</v>
      </c>
      <c r="P57" s="21">
        <f t="shared" si="132"/>
        <v>1025669886.24</v>
      </c>
      <c r="Q57" s="16">
        <f>+VLOOKUP(B57,'[6]1. Recurso Humano'!$E$13:$I$31,5,0)</f>
        <v>5730920</v>
      </c>
      <c r="R57" s="21">
        <f t="shared" si="145"/>
        <v>1075579065.6000001</v>
      </c>
      <c r="S57" s="16"/>
      <c r="T57" s="21"/>
      <c r="U57" s="16">
        <f>+VLOOKUP(B57,'[4]1. Recurso Humano'!$E$13:$I$31,5,0)</f>
        <v>5380218</v>
      </c>
      <c r="V57" s="21">
        <f t="shared" si="133"/>
        <v>1009759314.24</v>
      </c>
      <c r="W57" s="16">
        <f>+VLOOKUP(B57,'[5]1. Recurso Humano'!$E$13:$I$31,5,0)</f>
        <v>5973703.3600000003</v>
      </c>
      <c r="X57" s="21">
        <f t="shared" si="134"/>
        <v>1121144646.6048002</v>
      </c>
      <c r="Z57" s="294">
        <f t="shared" si="146"/>
        <v>195476</v>
      </c>
      <c r="AA57" s="294">
        <f t="shared" si="147"/>
        <v>5380218</v>
      </c>
      <c r="AB57" s="294">
        <f t="shared" si="148"/>
        <v>5973703</v>
      </c>
      <c r="AC57" s="294">
        <f t="shared" si="149"/>
        <v>5629451</v>
      </c>
      <c r="AD57" s="450">
        <f t="shared" si="135"/>
        <v>3.4723812322018613E-2</v>
      </c>
      <c r="AE57" s="294">
        <f t="shared" si="150"/>
        <v>5648704</v>
      </c>
      <c r="AF57" s="450">
        <f t="shared" si="136"/>
        <v>3.4605459942670037E-2</v>
      </c>
      <c r="AG57" s="294">
        <f t="shared" si="151"/>
        <v>5652066</v>
      </c>
      <c r="AH57" s="450">
        <f t="shared" si="137"/>
        <v>3.4584875689703552E-2</v>
      </c>
      <c r="AI57" s="294">
        <f t="shared" si="152"/>
        <v>5655438</v>
      </c>
      <c r="AJ57" s="450">
        <f t="shared" si="138"/>
        <v>3.456425479335111E-2</v>
      </c>
      <c r="AL57" s="294">
        <f t="shared" si="153"/>
        <v>5645288</v>
      </c>
      <c r="AM57" s="450">
        <f t="shared" si="21"/>
        <v>3.4626399928577606E-2</v>
      </c>
      <c r="AO57" s="469">
        <f t="shared" si="154"/>
        <v>5645288</v>
      </c>
      <c r="AP57" s="294">
        <f t="shared" si="155"/>
        <v>1059507652</v>
      </c>
      <c r="AQ57" s="3"/>
      <c r="AS57" s="469">
        <f t="shared" si="156"/>
        <v>5655438</v>
      </c>
      <c r="AT57" s="469">
        <f t="shared" si="157"/>
        <v>195476</v>
      </c>
      <c r="AU57" s="469">
        <f t="shared" si="158"/>
        <v>5850914</v>
      </c>
      <c r="AV57" s="469">
        <f t="shared" si="159"/>
        <v>5459962</v>
      </c>
      <c r="AW57" s="294">
        <f t="shared" si="160"/>
        <v>5753340</v>
      </c>
      <c r="AX57" s="294">
        <f t="shared" si="161"/>
        <v>5629451</v>
      </c>
      <c r="AY57" s="294">
        <f t="shared" si="162"/>
        <v>5464993</v>
      </c>
      <c r="AZ57" s="294">
        <f t="shared" si="163"/>
        <v>5730920</v>
      </c>
      <c r="BA57" s="294" t="str">
        <f t="shared" si="139"/>
        <v/>
      </c>
      <c r="BB57" s="294" t="str">
        <f t="shared" si="140"/>
        <v/>
      </c>
      <c r="BC57" s="294">
        <f t="shared" si="141"/>
        <v>113758</v>
      </c>
      <c r="BD57" s="469">
        <f t="shared" si="164"/>
        <v>5644676</v>
      </c>
      <c r="BE57" s="450">
        <f t="shared" si="165"/>
        <v>2.0153149622759572E-2</v>
      </c>
      <c r="BF57" s="469">
        <f t="shared" si="142"/>
        <v>5643519</v>
      </c>
      <c r="BG57" s="450">
        <f t="shared" si="166"/>
        <v>2.0157281299132686E-2</v>
      </c>
      <c r="BH57" s="469">
        <f t="shared" si="143"/>
        <v>5644676</v>
      </c>
      <c r="BI57" s="450">
        <f t="shared" si="167"/>
        <v>2.0153149622759572E-2</v>
      </c>
      <c r="BJ57" s="469">
        <f t="shared" si="168"/>
        <v>5644676</v>
      </c>
      <c r="BK57" s="294">
        <f t="shared" si="144"/>
        <v>1059392792</v>
      </c>
      <c r="BL57" s="3"/>
    </row>
    <row r="58" spans="1:64" ht="15.5" x14ac:dyDescent="0.35">
      <c r="A58" s="3">
        <v>5</v>
      </c>
      <c r="B58" s="5" t="s">
        <v>62</v>
      </c>
      <c r="C58" s="103">
        <f>+'1.1Lista_RH'!$O$10</f>
        <v>1</v>
      </c>
      <c r="D58" s="160">
        <f>+$C$8</f>
        <v>11.5</v>
      </c>
      <c r="E58" s="16">
        <f>+VLOOKUP(B58,'[1]1. Recurso Humano'!$E$13:$I$31,5,0)</f>
        <v>5753340</v>
      </c>
      <c r="F58" s="21">
        <f t="shared" si="130"/>
        <v>66163410</v>
      </c>
      <c r="G58" s="16"/>
      <c r="H58" s="21"/>
      <c r="I58" s="16">
        <f>+VLOOKUP(B58,'[2]1. Recurso Humano'!$E$13:$I$31,5,0)</f>
        <v>7364700</v>
      </c>
      <c r="J58" s="21">
        <f t="shared" si="131"/>
        <v>84694050</v>
      </c>
      <c r="K58" s="16"/>
      <c r="L58" s="21"/>
      <c r="M58" s="16"/>
      <c r="N58" s="21"/>
      <c r="O58" s="16">
        <f>+VLOOKUP(B58,'[3]1. Recurso Humano'!$E$13:$I$31,5,0)</f>
        <v>5464993</v>
      </c>
      <c r="P58" s="21">
        <f t="shared" si="132"/>
        <v>62847419.5</v>
      </c>
      <c r="Q58" s="16">
        <f>+VLOOKUP(B58,'[6]1. Recurso Humano'!$E$13:$I$31,5,0)</f>
        <v>7378013</v>
      </c>
      <c r="R58" s="21">
        <f t="shared" si="145"/>
        <v>84847149.5</v>
      </c>
      <c r="S58" s="16"/>
      <c r="T58" s="21"/>
      <c r="U58" s="16">
        <f>+VLOOKUP(B58,'[4]1. Recurso Humano'!$E$13:$I$31,5,0)</f>
        <v>5831723</v>
      </c>
      <c r="V58" s="21">
        <f t="shared" si="133"/>
        <v>67064814.5</v>
      </c>
      <c r="W58" s="16">
        <f>+VLOOKUP(B58,'[5]1. Recurso Humano'!$E$13:$I$31,5,0)</f>
        <v>5973703.3600000003</v>
      </c>
      <c r="X58" s="21">
        <f t="shared" si="134"/>
        <v>68697588.640000001</v>
      </c>
      <c r="Z58" s="294">
        <f t="shared" si="146"/>
        <v>776460</v>
      </c>
      <c r="AA58" s="294">
        <f t="shared" si="147"/>
        <v>5464993</v>
      </c>
      <c r="AB58" s="294">
        <f t="shared" si="148"/>
        <v>7378013</v>
      </c>
      <c r="AC58" s="294">
        <f t="shared" si="149"/>
        <v>5831723</v>
      </c>
      <c r="AD58" s="450">
        <f t="shared" si="135"/>
        <v>0.13314418397444461</v>
      </c>
      <c r="AE58" s="294">
        <f t="shared" si="150"/>
        <v>6204809</v>
      </c>
      <c r="AF58" s="450">
        <f t="shared" si="136"/>
        <v>0.12513842086033591</v>
      </c>
      <c r="AG58" s="294">
        <f t="shared" si="151"/>
        <v>6248476</v>
      </c>
      <c r="AH58" s="450">
        <f t="shared" si="137"/>
        <v>0.12426390050950023</v>
      </c>
      <c r="AI58" s="294">
        <f t="shared" si="152"/>
        <v>6294412</v>
      </c>
      <c r="AJ58" s="450">
        <f t="shared" si="138"/>
        <v>0.12335703477942023</v>
      </c>
      <c r="AL58" s="294">
        <f t="shared" si="153"/>
        <v>6028316</v>
      </c>
      <c r="AM58" s="450">
        <f t="shared" si="21"/>
        <v>0.12880213976838639</v>
      </c>
      <c r="AO58" s="469">
        <f t="shared" si="154"/>
        <v>6028316</v>
      </c>
      <c r="AP58" s="294">
        <f t="shared" si="155"/>
        <v>69325634</v>
      </c>
      <c r="AQ58" s="3"/>
      <c r="AS58" s="469">
        <f t="shared" si="156"/>
        <v>6294412</v>
      </c>
      <c r="AT58" s="469">
        <f t="shared" si="157"/>
        <v>776460</v>
      </c>
      <c r="AU58" s="469">
        <f t="shared" si="158"/>
        <v>7070872</v>
      </c>
      <c r="AV58" s="469">
        <f t="shared" si="159"/>
        <v>5517952</v>
      </c>
      <c r="AW58" s="294">
        <f t="shared" si="160"/>
        <v>5753340</v>
      </c>
      <c r="AX58" s="294" t="str">
        <f t="shared" si="161"/>
        <v/>
      </c>
      <c r="AY58" s="294" t="str">
        <f t="shared" si="162"/>
        <v/>
      </c>
      <c r="AZ58" s="294" t="str">
        <f t="shared" si="163"/>
        <v/>
      </c>
      <c r="BA58" s="294">
        <f t="shared" si="139"/>
        <v>5831723</v>
      </c>
      <c r="BB58" s="294">
        <f t="shared" si="140"/>
        <v>5973703.3600000003</v>
      </c>
      <c r="BC58" s="294">
        <f t="shared" si="141"/>
        <v>91203</v>
      </c>
      <c r="BD58" s="469">
        <f t="shared" si="164"/>
        <v>5852922</v>
      </c>
      <c r="BE58" s="450">
        <f t="shared" si="165"/>
        <v>1.5582473164685947E-2</v>
      </c>
      <c r="BF58" s="469">
        <f t="shared" si="142"/>
        <v>5852214</v>
      </c>
      <c r="BG58" s="450">
        <f t="shared" si="166"/>
        <v>1.5584358330026893E-2</v>
      </c>
      <c r="BH58" s="469">
        <f t="shared" si="143"/>
        <v>5852922</v>
      </c>
      <c r="BI58" s="450">
        <f t="shared" si="167"/>
        <v>1.5582473164685947E-2</v>
      </c>
      <c r="BJ58" s="469">
        <f t="shared" si="168"/>
        <v>5852922</v>
      </c>
      <c r="BK58" s="294">
        <f t="shared" si="144"/>
        <v>67308603</v>
      </c>
      <c r="BL58" s="3"/>
    </row>
    <row r="59" spans="1:64" ht="15.5" x14ac:dyDescent="0.35">
      <c r="A59" s="3">
        <v>6</v>
      </c>
      <c r="B59" s="5" t="s">
        <v>63</v>
      </c>
      <c r="C59" s="103">
        <f>+'1.1Lista_RH'!$O$11</f>
        <v>1</v>
      </c>
      <c r="D59" s="160">
        <f>+$C$8</f>
        <v>11.5</v>
      </c>
      <c r="E59" s="16">
        <f>+VLOOKUP(B59,'[1]1. Recurso Humano'!$E$13:$I$31,5,0)</f>
        <v>5753340</v>
      </c>
      <c r="F59" s="21">
        <f t="shared" si="130"/>
        <v>66163410</v>
      </c>
      <c r="G59" s="16"/>
      <c r="H59" s="21"/>
      <c r="I59" s="16">
        <f>+VLOOKUP(B59,'[2]1. Recurso Humano'!$E$13:$I$31,5,0)</f>
        <v>5629451</v>
      </c>
      <c r="J59" s="21">
        <f t="shared" si="131"/>
        <v>64738686.5</v>
      </c>
      <c r="K59" s="16"/>
      <c r="L59" s="21"/>
      <c r="M59" s="16"/>
      <c r="N59" s="21"/>
      <c r="O59" s="16">
        <f>+VLOOKUP(B59,'[3]1. Recurso Humano'!$E$13:$I$31,5,0)</f>
        <v>5464993</v>
      </c>
      <c r="P59" s="21">
        <f t="shared" si="132"/>
        <v>62847419.5</v>
      </c>
      <c r="Q59" s="16">
        <f>+VLOOKUP(B59,'[6]1. Recurso Humano'!$E$13:$I$31,5,0)</f>
        <v>5977598</v>
      </c>
      <c r="R59" s="21">
        <f t="shared" si="145"/>
        <v>68742377</v>
      </c>
      <c r="S59" s="16"/>
      <c r="T59" s="21"/>
      <c r="U59" s="16">
        <f>+VLOOKUP(B59,'[4]1. Recurso Humano'!$E$13:$I$31,5,0)</f>
        <v>5387237</v>
      </c>
      <c r="V59" s="21">
        <f t="shared" si="133"/>
        <v>61953225.5</v>
      </c>
      <c r="W59" s="16">
        <f>+VLOOKUP(B59,'[5]1. Recurso Humano'!$E$13:$I$31,5,0)</f>
        <v>5973703.3600000003</v>
      </c>
      <c r="X59" s="21">
        <f t="shared" si="134"/>
        <v>68697588.640000001</v>
      </c>
      <c r="Z59" s="294">
        <f t="shared" si="146"/>
        <v>228332</v>
      </c>
      <c r="AA59" s="294">
        <f t="shared" si="147"/>
        <v>5387237</v>
      </c>
      <c r="AB59" s="294">
        <f t="shared" si="148"/>
        <v>5977598</v>
      </c>
      <c r="AC59" s="294">
        <f t="shared" si="149"/>
        <v>5629451</v>
      </c>
      <c r="AD59" s="450">
        <f t="shared" si="135"/>
        <v>4.0560260671955402E-2</v>
      </c>
      <c r="AE59" s="294">
        <f t="shared" si="150"/>
        <v>5688564</v>
      </c>
      <c r="AF59" s="450">
        <f t="shared" si="136"/>
        <v>4.0138776675449198E-2</v>
      </c>
      <c r="AG59" s="294">
        <f t="shared" si="151"/>
        <v>5693142</v>
      </c>
      <c r="AH59" s="450">
        <f t="shared" si="137"/>
        <v>4.0106500066220026E-2</v>
      </c>
      <c r="AI59" s="294">
        <f t="shared" si="152"/>
        <v>5697720</v>
      </c>
      <c r="AJ59" s="450">
        <f t="shared" si="138"/>
        <v>4.0074275324164757E-2</v>
      </c>
      <c r="AL59" s="294">
        <f t="shared" si="153"/>
        <v>5647107</v>
      </c>
      <c r="AM59" s="450">
        <f t="shared" si="21"/>
        <v>4.0433446718824345E-2</v>
      </c>
      <c r="AO59" s="469">
        <f t="shared" si="154"/>
        <v>5647107</v>
      </c>
      <c r="AP59" s="294">
        <f t="shared" si="155"/>
        <v>64941731</v>
      </c>
      <c r="AQ59" s="3"/>
      <c r="AS59" s="469">
        <f t="shared" si="156"/>
        <v>5697720</v>
      </c>
      <c r="AT59" s="469">
        <f t="shared" si="157"/>
        <v>228332</v>
      </c>
      <c r="AU59" s="469">
        <f t="shared" si="158"/>
        <v>5926052</v>
      </c>
      <c r="AV59" s="469">
        <f t="shared" si="159"/>
        <v>5469388</v>
      </c>
      <c r="AW59" s="294">
        <f t="shared" si="160"/>
        <v>5753340</v>
      </c>
      <c r="AX59" s="294">
        <f t="shared" si="161"/>
        <v>5629451</v>
      </c>
      <c r="AY59" s="294" t="str">
        <f t="shared" si="162"/>
        <v/>
      </c>
      <c r="AZ59" s="294" t="str">
        <f t="shared" si="163"/>
        <v/>
      </c>
      <c r="BA59" s="294" t="str">
        <f t="shared" si="139"/>
        <v/>
      </c>
      <c r="BB59" s="294" t="str">
        <f t="shared" si="140"/>
        <v/>
      </c>
      <c r="BC59" s="294">
        <f t="shared" si="141"/>
        <v>61945</v>
      </c>
      <c r="BD59" s="469">
        <f t="shared" si="164"/>
        <v>5691396</v>
      </c>
      <c r="BE59" s="450">
        <f t="shared" si="165"/>
        <v>1.0883972930367173E-2</v>
      </c>
      <c r="BF59" s="469">
        <f t="shared" si="142"/>
        <v>5691058</v>
      </c>
      <c r="BG59" s="450">
        <f t="shared" si="166"/>
        <v>1.0884619344944297E-2</v>
      </c>
      <c r="BH59" s="469">
        <f t="shared" si="143"/>
        <v>5691396</v>
      </c>
      <c r="BI59" s="450">
        <f t="shared" si="167"/>
        <v>1.0883972930367173E-2</v>
      </c>
      <c r="BJ59" s="469">
        <f t="shared" si="168"/>
        <v>5691396</v>
      </c>
      <c r="BK59" s="294">
        <f t="shared" si="144"/>
        <v>65451054</v>
      </c>
      <c r="BL59" s="3"/>
    </row>
    <row r="60" spans="1:64" ht="15.5" x14ac:dyDescent="0.35">
      <c r="A60" s="3">
        <v>7</v>
      </c>
      <c r="B60" s="5" t="s">
        <v>64</v>
      </c>
      <c r="C60" s="103">
        <f>+'1.1Lista_RH'!$O$12</f>
        <v>1</v>
      </c>
      <c r="D60" s="160">
        <f t="shared" ref="D60:D68" si="169">+$C$7</f>
        <v>12</v>
      </c>
      <c r="E60" s="16">
        <f>+VLOOKUP(B60,'[1]1. Recurso Humano'!$E$13:$I$31,5,0)</f>
        <v>12000000</v>
      </c>
      <c r="F60" s="21">
        <f t="shared" si="130"/>
        <v>144000000</v>
      </c>
      <c r="G60" s="16"/>
      <c r="H60" s="21"/>
      <c r="I60" s="16">
        <f>+VLOOKUP(B60,'[2]1. Recurso Humano'!$E$13:$I$31,5,0)</f>
        <v>6775524</v>
      </c>
      <c r="J60" s="21">
        <f t="shared" si="131"/>
        <v>81306288</v>
      </c>
      <c r="K60" s="16"/>
      <c r="L60" s="21"/>
      <c r="M60" s="16"/>
      <c r="N60" s="21"/>
      <c r="O60" s="16">
        <f>+VLOOKUP(B60,'[3]1. Recurso Humano'!$E$13:$I$31,5,0)</f>
        <v>6874164</v>
      </c>
      <c r="P60" s="21">
        <f t="shared" si="132"/>
        <v>82489968</v>
      </c>
      <c r="Q60" s="16">
        <f>+VLOOKUP(B60,'[6]1. Recurso Humano'!$E$13:$I$31,5,0)</f>
        <v>13474798</v>
      </c>
      <c r="R60" s="21">
        <f t="shared" si="145"/>
        <v>161697576</v>
      </c>
      <c r="S60" s="16"/>
      <c r="T60" s="21"/>
      <c r="U60" s="16">
        <f>+VLOOKUP(B60,'[4]1. Recurso Humano'!$E$13:$I$31,5,0)</f>
        <v>4987134</v>
      </c>
      <c r="V60" s="21">
        <f t="shared" si="133"/>
        <v>59845608</v>
      </c>
      <c r="W60" s="16">
        <f>+VLOOKUP(B60,'[5]1. Recurso Humano'!$E$13:$I$31,5,0)</f>
        <v>10047567</v>
      </c>
      <c r="X60" s="21">
        <f t="shared" si="134"/>
        <v>120570804</v>
      </c>
      <c r="Z60" s="294">
        <f t="shared" si="146"/>
        <v>3046516</v>
      </c>
      <c r="AA60" s="294">
        <f t="shared" si="147"/>
        <v>4987134</v>
      </c>
      <c r="AB60" s="294">
        <f t="shared" si="148"/>
        <v>13474798</v>
      </c>
      <c r="AC60" s="294">
        <f t="shared" si="149"/>
        <v>6874164</v>
      </c>
      <c r="AD60" s="450">
        <f t="shared" si="135"/>
        <v>0.44318349111251926</v>
      </c>
      <c r="AE60" s="294">
        <f t="shared" si="150"/>
        <v>7993064</v>
      </c>
      <c r="AF60" s="450">
        <f t="shared" si="136"/>
        <v>0.38114495267396831</v>
      </c>
      <c r="AG60" s="294">
        <f t="shared" si="151"/>
        <v>8500863</v>
      </c>
      <c r="AH60" s="450">
        <f t="shared" si="137"/>
        <v>0.35837726122630137</v>
      </c>
      <c r="AI60" s="294">
        <f t="shared" si="152"/>
        <v>9026531</v>
      </c>
      <c r="AJ60" s="450">
        <f t="shared" si="138"/>
        <v>0.33750684509918594</v>
      </c>
      <c r="AL60" s="294">
        <f t="shared" si="153"/>
        <v>7659765</v>
      </c>
      <c r="AM60" s="450">
        <f t="shared" si="21"/>
        <v>0.39772969536271674</v>
      </c>
      <c r="AO60" s="469">
        <f t="shared" si="154"/>
        <v>7659765</v>
      </c>
      <c r="AP60" s="294">
        <f t="shared" si="155"/>
        <v>91917180</v>
      </c>
      <c r="AQ60" s="3"/>
      <c r="AS60" s="469">
        <f t="shared" si="156"/>
        <v>9026531</v>
      </c>
      <c r="AT60" s="469">
        <f t="shared" si="157"/>
        <v>3046516</v>
      </c>
      <c r="AU60" s="469">
        <f t="shared" si="158"/>
        <v>12073047</v>
      </c>
      <c r="AV60" s="469">
        <f t="shared" si="159"/>
        <v>5980015</v>
      </c>
      <c r="AW60" s="294">
        <f t="shared" si="160"/>
        <v>12000000</v>
      </c>
      <c r="AX60" s="294">
        <f t="shared" si="161"/>
        <v>6775524</v>
      </c>
      <c r="AY60" s="294">
        <f t="shared" si="162"/>
        <v>6874164</v>
      </c>
      <c r="AZ60" s="294" t="str">
        <f t="shared" si="163"/>
        <v/>
      </c>
      <c r="BA60" s="294" t="str">
        <f t="shared" si="139"/>
        <v/>
      </c>
      <c r="BB60" s="294">
        <f t="shared" si="140"/>
        <v>10047567</v>
      </c>
      <c r="BC60" s="294">
        <f t="shared" si="141"/>
        <v>2210314</v>
      </c>
      <c r="BD60" s="469">
        <f t="shared" si="164"/>
        <v>8924314</v>
      </c>
      <c r="BE60" s="450">
        <f t="shared" si="165"/>
        <v>0.24767326653903035</v>
      </c>
      <c r="BF60" s="469">
        <f t="shared" si="142"/>
        <v>8656677</v>
      </c>
      <c r="BG60" s="450">
        <f t="shared" si="166"/>
        <v>0.25533053849646925</v>
      </c>
      <c r="BH60" s="469">
        <f t="shared" si="143"/>
        <v>8924314</v>
      </c>
      <c r="BI60" s="450">
        <f t="shared" si="167"/>
        <v>0.24767326653903035</v>
      </c>
      <c r="BJ60" s="469">
        <f t="shared" si="168"/>
        <v>8924314</v>
      </c>
      <c r="BK60" s="294">
        <f t="shared" si="144"/>
        <v>107091768</v>
      </c>
      <c r="BL60" s="3"/>
    </row>
    <row r="61" spans="1:64" ht="15.5" x14ac:dyDescent="0.35">
      <c r="A61" s="3">
        <v>8</v>
      </c>
      <c r="B61" s="5" t="s">
        <v>65</v>
      </c>
      <c r="C61" s="103">
        <f>+'1.1Lista_RH'!$O$13</f>
        <v>1</v>
      </c>
      <c r="D61" s="160">
        <f t="shared" si="169"/>
        <v>12</v>
      </c>
      <c r="E61" s="16">
        <f>+VLOOKUP(B61,'[1]1. Recurso Humano'!$E$13:$I$31,5,0)</f>
        <v>9750000</v>
      </c>
      <c r="F61" s="21">
        <f t="shared" si="130"/>
        <v>117000000</v>
      </c>
      <c r="G61" s="16"/>
      <c r="H61" s="21"/>
      <c r="I61" s="16">
        <f>+VLOOKUP(B61,'[2]1. Recurso Humano'!$E$13:$I$31,5,0)</f>
        <v>10310580</v>
      </c>
      <c r="J61" s="21">
        <f t="shared" si="131"/>
        <v>123726960</v>
      </c>
      <c r="K61" s="16"/>
      <c r="L61" s="21"/>
      <c r="M61" s="16"/>
      <c r="N61" s="21"/>
      <c r="O61" s="16">
        <f>+VLOOKUP(B61,'[3]1. Recurso Humano'!$E$13:$I$31,5,0)</f>
        <v>6874164</v>
      </c>
      <c r="P61" s="21">
        <f t="shared" si="132"/>
        <v>82489968</v>
      </c>
      <c r="Q61" s="16">
        <f>+VLOOKUP(B61,'[6]1. Recurso Humano'!$E$13:$I$31,5,0)</f>
        <v>4759721</v>
      </c>
      <c r="R61" s="21">
        <f t="shared" si="145"/>
        <v>57116652</v>
      </c>
      <c r="S61" s="16"/>
      <c r="T61" s="21"/>
      <c r="U61" s="16">
        <f>+VLOOKUP(B61,'[4]1. Recurso Humano'!$E$13:$I$31,5,0)</f>
        <v>7819675</v>
      </c>
      <c r="V61" s="21">
        <f t="shared" si="133"/>
        <v>93836100</v>
      </c>
      <c r="W61" s="16">
        <f>+VLOOKUP(B61,'[5]1. Recurso Humano'!$E$13:$I$31,5,0)</f>
        <v>6771937.5636800006</v>
      </c>
      <c r="X61" s="21">
        <f t="shared" si="134"/>
        <v>81263250.764160007</v>
      </c>
      <c r="Z61" s="294">
        <f t="shared" si="146"/>
        <v>1880570</v>
      </c>
      <c r="AA61" s="294">
        <f t="shared" si="147"/>
        <v>4759721</v>
      </c>
      <c r="AB61" s="294">
        <f t="shared" si="148"/>
        <v>10310580</v>
      </c>
      <c r="AC61" s="294">
        <f t="shared" si="149"/>
        <v>6874164</v>
      </c>
      <c r="AD61" s="450">
        <f t="shared" si="135"/>
        <v>0.27357072074509714</v>
      </c>
      <c r="AE61" s="294">
        <f t="shared" si="150"/>
        <v>7223074</v>
      </c>
      <c r="AF61" s="450">
        <f t="shared" si="136"/>
        <v>0.26035590940920722</v>
      </c>
      <c r="AG61" s="294">
        <f t="shared" si="151"/>
        <v>7473060</v>
      </c>
      <c r="AH61" s="450">
        <f t="shared" si="137"/>
        <v>0.2516465811862878</v>
      </c>
      <c r="AI61" s="294">
        <f t="shared" si="152"/>
        <v>7714346</v>
      </c>
      <c r="AJ61" s="450">
        <f t="shared" si="138"/>
        <v>0.24377568753073819</v>
      </c>
      <c r="AL61" s="294">
        <f t="shared" si="153"/>
        <v>7094493</v>
      </c>
      <c r="AM61" s="450">
        <f t="shared" si="21"/>
        <v>0.26507461491610462</v>
      </c>
      <c r="AO61" s="469">
        <f t="shared" si="154"/>
        <v>7094493</v>
      </c>
      <c r="AP61" s="294">
        <f t="shared" si="155"/>
        <v>85133916</v>
      </c>
      <c r="AQ61" s="3"/>
      <c r="AS61" s="469">
        <f t="shared" si="156"/>
        <v>7714346</v>
      </c>
      <c r="AT61" s="469">
        <f t="shared" si="157"/>
        <v>1880570</v>
      </c>
      <c r="AU61" s="469">
        <f t="shared" si="158"/>
        <v>9594916</v>
      </c>
      <c r="AV61" s="469">
        <f t="shared" si="159"/>
        <v>5833776</v>
      </c>
      <c r="AW61" s="294" t="str">
        <f>+IF(((IF(AND(E61&lt;=$AU61,E61&gt;=$AV61),E61,""))&lt;=0),"",(IF(AND(E61&lt;=AU61,E61&gt;=AV61),E61,"")))</f>
        <v/>
      </c>
      <c r="AX61" s="294" t="str">
        <f t="shared" si="161"/>
        <v/>
      </c>
      <c r="AY61" s="294">
        <f t="shared" si="162"/>
        <v>6874164</v>
      </c>
      <c r="AZ61" s="294" t="str">
        <f t="shared" si="163"/>
        <v/>
      </c>
      <c r="BA61" s="294">
        <f t="shared" si="139"/>
        <v>7819675</v>
      </c>
      <c r="BB61" s="294">
        <f t="shared" si="140"/>
        <v>6771937.5636800006</v>
      </c>
      <c r="BC61" s="294">
        <f t="shared" si="141"/>
        <v>471663</v>
      </c>
      <c r="BD61" s="469">
        <f t="shared" si="164"/>
        <v>7155259</v>
      </c>
      <c r="BE61" s="450">
        <f t="shared" si="165"/>
        <v>6.5918368573380778E-2</v>
      </c>
      <c r="BF61" s="469">
        <f t="shared" si="142"/>
        <v>7140147</v>
      </c>
      <c r="BG61" s="450">
        <f t="shared" si="166"/>
        <v>6.6057883682226717E-2</v>
      </c>
      <c r="BH61" s="469">
        <f t="shared" si="143"/>
        <v>7155259</v>
      </c>
      <c r="BI61" s="450">
        <f t="shared" si="167"/>
        <v>6.5918368573380778E-2</v>
      </c>
      <c r="BJ61" s="469">
        <f t="shared" si="168"/>
        <v>7155259</v>
      </c>
      <c r="BK61" s="294">
        <f t="shared" si="144"/>
        <v>85863108</v>
      </c>
      <c r="BL61" s="3"/>
    </row>
    <row r="62" spans="1:64" ht="15.5" x14ac:dyDescent="0.35">
      <c r="A62" s="3">
        <v>9</v>
      </c>
      <c r="B62" s="5" t="s">
        <v>66</v>
      </c>
      <c r="C62" s="103">
        <f>+'1.1Lista_RH'!$O$14</f>
        <v>1</v>
      </c>
      <c r="D62" s="160">
        <f t="shared" si="169"/>
        <v>12</v>
      </c>
      <c r="E62" s="16">
        <f>+VLOOKUP(B62,'[1]1. Recurso Humano'!$E$13:$I$31,5,0)</f>
        <v>3875000</v>
      </c>
      <c r="F62" s="21">
        <f t="shared" si="130"/>
        <v>46500000</v>
      </c>
      <c r="G62" s="16"/>
      <c r="H62" s="21"/>
      <c r="I62" s="16">
        <f>+VLOOKUP(B62,'[2]1. Recurso Humano'!$E$13:$I$31,5,0)</f>
        <v>4425874</v>
      </c>
      <c r="J62" s="21">
        <f t="shared" si="131"/>
        <v>53110488</v>
      </c>
      <c r="K62" s="16"/>
      <c r="L62" s="21"/>
      <c r="M62" s="16"/>
      <c r="N62" s="21"/>
      <c r="O62" s="16">
        <f>+VLOOKUP(B62,'[3]1. Recurso Humano'!$E$13:$I$31,5,0)</f>
        <v>3101082</v>
      </c>
      <c r="P62" s="21">
        <f t="shared" si="132"/>
        <v>37212984</v>
      </c>
      <c r="Q62" s="16">
        <f>+VLOOKUP(B62,'[6]1. Recurso Humano'!$E$13:$I$31,5,0)</f>
        <v>3941911</v>
      </c>
      <c r="R62" s="21">
        <f t="shared" si="145"/>
        <v>47302932</v>
      </c>
      <c r="S62" s="16"/>
      <c r="T62" s="21"/>
      <c r="U62" s="16">
        <f>+VLOOKUP(B62,'[4]1. Recurso Humano'!$E$13:$I$31,5,0)</f>
        <v>3516023</v>
      </c>
      <c r="V62" s="21">
        <f t="shared" si="133"/>
        <v>42192276</v>
      </c>
      <c r="W62" s="16">
        <f>+VLOOKUP(B62,'[5]1. Recurso Humano'!$E$13:$I$31,5,0)</f>
        <v>4947149.7572799996</v>
      </c>
      <c r="X62" s="21">
        <f t="shared" si="134"/>
        <v>59365797.087359995</v>
      </c>
      <c r="Z62" s="294">
        <f t="shared" si="146"/>
        <v>596314</v>
      </c>
      <c r="AA62" s="294">
        <f t="shared" si="147"/>
        <v>3101082</v>
      </c>
      <c r="AB62" s="294">
        <f t="shared" si="148"/>
        <v>4947150</v>
      </c>
      <c r="AC62" s="294">
        <f t="shared" si="149"/>
        <v>3875000</v>
      </c>
      <c r="AD62" s="450">
        <f t="shared" si="135"/>
        <v>0.15388748387096773</v>
      </c>
      <c r="AE62" s="294">
        <f t="shared" si="150"/>
        <v>3879203</v>
      </c>
      <c r="AF62" s="450">
        <f t="shared" si="136"/>
        <v>0.15372075140176991</v>
      </c>
      <c r="AG62" s="294">
        <f t="shared" si="151"/>
        <v>3923283</v>
      </c>
      <c r="AH62" s="450">
        <f t="shared" si="137"/>
        <v>0.15199362370749192</v>
      </c>
      <c r="AI62" s="294">
        <f t="shared" si="152"/>
        <v>3967840</v>
      </c>
      <c r="AJ62" s="450">
        <f t="shared" si="138"/>
        <v>0.15028680591959354</v>
      </c>
      <c r="AL62" s="294">
        <f t="shared" si="153"/>
        <v>3924705</v>
      </c>
      <c r="AM62" s="450">
        <f t="shared" si="21"/>
        <v>0.1519385533434997</v>
      </c>
      <c r="AO62" s="469">
        <f t="shared" si="154"/>
        <v>3924705</v>
      </c>
      <c r="AP62" s="294">
        <f t="shared" si="155"/>
        <v>47096460</v>
      </c>
      <c r="AQ62" s="3"/>
      <c r="AS62" s="469">
        <f t="shared" si="156"/>
        <v>3967840</v>
      </c>
      <c r="AT62" s="469">
        <f t="shared" si="157"/>
        <v>596314</v>
      </c>
      <c r="AU62" s="469">
        <f t="shared" si="158"/>
        <v>4564154</v>
      </c>
      <c r="AV62" s="469">
        <f t="shared" si="159"/>
        <v>3371526</v>
      </c>
      <c r="AW62" s="294">
        <f t="shared" ref="AW62:AW72" si="170">+IF(((IF(AND(E62&lt;=$AU62,E62&gt;=$AV62),E62,""))&lt;=0),"",(IF(AND(E62&lt;=AU62,E62&gt;=AV62),E62,"")))</f>
        <v>3875000</v>
      </c>
      <c r="AX62" s="294">
        <f t="shared" si="161"/>
        <v>4425874</v>
      </c>
      <c r="AY62" s="294" t="str">
        <f t="shared" si="162"/>
        <v/>
      </c>
      <c r="AZ62" s="294">
        <f t="shared" si="163"/>
        <v>3941911</v>
      </c>
      <c r="BA62" s="294">
        <f t="shared" si="139"/>
        <v>3516023</v>
      </c>
      <c r="BB62" s="294" t="str">
        <f t="shared" si="140"/>
        <v/>
      </c>
      <c r="BC62" s="294">
        <f t="shared" si="141"/>
        <v>324060</v>
      </c>
      <c r="BD62" s="469">
        <f t="shared" si="164"/>
        <v>3939702</v>
      </c>
      <c r="BE62" s="450">
        <f t="shared" si="165"/>
        <v>8.2254952278116467E-2</v>
      </c>
      <c r="BF62" s="469">
        <f t="shared" si="142"/>
        <v>3926516</v>
      </c>
      <c r="BG62" s="450">
        <f t="shared" si="166"/>
        <v>8.2531180313540051E-2</v>
      </c>
      <c r="BH62" s="469">
        <f t="shared" si="143"/>
        <v>3939702</v>
      </c>
      <c r="BI62" s="450">
        <f t="shared" si="167"/>
        <v>8.2254952278116467E-2</v>
      </c>
      <c r="BJ62" s="469">
        <f t="shared" si="168"/>
        <v>3939702</v>
      </c>
      <c r="BK62" s="294">
        <f t="shared" si="144"/>
        <v>47276424</v>
      </c>
      <c r="BL62" s="3"/>
    </row>
    <row r="63" spans="1:64" ht="15.5" x14ac:dyDescent="0.35">
      <c r="A63" s="3">
        <v>10</v>
      </c>
      <c r="B63" s="5" t="s">
        <v>67</v>
      </c>
      <c r="C63" s="103">
        <f>+'1.1Lista_RH'!$O$15</f>
        <v>1</v>
      </c>
      <c r="D63" s="160">
        <f t="shared" si="169"/>
        <v>12</v>
      </c>
      <c r="E63" s="16">
        <f>+VLOOKUP(B63,'[1]1. Recurso Humano'!$E$13:$I$31,5,0)</f>
        <v>9750000</v>
      </c>
      <c r="F63" s="21">
        <f t="shared" si="130"/>
        <v>117000000</v>
      </c>
      <c r="G63" s="16"/>
      <c r="H63" s="21"/>
      <c r="I63" s="16">
        <f>+VLOOKUP(B63,'[2]1. Recurso Humano'!$E$13:$I$31,5,0)</f>
        <v>6775524</v>
      </c>
      <c r="J63" s="21">
        <f t="shared" si="131"/>
        <v>81306288</v>
      </c>
      <c r="K63" s="16"/>
      <c r="L63" s="21"/>
      <c r="M63" s="16"/>
      <c r="N63" s="21"/>
      <c r="O63" s="16">
        <f>+VLOOKUP(B63,'[3]1. Recurso Humano'!$E$13:$I$31,5,0)</f>
        <v>5464993</v>
      </c>
      <c r="P63" s="21">
        <f t="shared" si="132"/>
        <v>65579916</v>
      </c>
      <c r="Q63" s="16">
        <f>+VLOOKUP(B63,'[6]1. Recurso Humano'!$E$13:$I$31,5,0)</f>
        <v>4463313</v>
      </c>
      <c r="R63" s="21">
        <f t="shared" si="145"/>
        <v>53559756</v>
      </c>
      <c r="S63" s="16"/>
      <c r="T63" s="21"/>
      <c r="U63" s="16">
        <f>+VLOOKUP(B63,'[4]1. Recurso Humano'!$E$13:$I$31,5,0)</f>
        <v>6743868</v>
      </c>
      <c r="V63" s="21">
        <f t="shared" si="133"/>
        <v>80926416</v>
      </c>
      <c r="W63" s="16">
        <f>+VLOOKUP(B63,'[5]1. Recurso Humano'!$E$13:$I$31,5,0)</f>
        <v>5945837.2700800002</v>
      </c>
      <c r="X63" s="21">
        <f t="shared" si="134"/>
        <v>71350047.240960002</v>
      </c>
      <c r="Z63" s="294">
        <f t="shared" si="146"/>
        <v>1644226</v>
      </c>
      <c r="AA63" s="294">
        <f t="shared" si="147"/>
        <v>4463313</v>
      </c>
      <c r="AB63" s="294">
        <f t="shared" si="148"/>
        <v>9750000</v>
      </c>
      <c r="AC63" s="294">
        <f t="shared" si="149"/>
        <v>5945837</v>
      </c>
      <c r="AD63" s="450">
        <f t="shared" si="135"/>
        <v>0.27653398503860771</v>
      </c>
      <c r="AE63" s="294">
        <f t="shared" si="150"/>
        <v>6162356</v>
      </c>
      <c r="AF63" s="450">
        <f t="shared" si="136"/>
        <v>0.26681775606602409</v>
      </c>
      <c r="AG63" s="294">
        <f t="shared" si="151"/>
        <v>6334603</v>
      </c>
      <c r="AH63" s="450">
        <f t="shared" si="137"/>
        <v>0.25956259610902216</v>
      </c>
      <c r="AI63" s="294">
        <f t="shared" si="152"/>
        <v>6523923</v>
      </c>
      <c r="AJ63" s="450">
        <f t="shared" si="138"/>
        <v>0.25203025848097838</v>
      </c>
      <c r="AL63" s="294">
        <f t="shared" si="153"/>
        <v>6332777</v>
      </c>
      <c r="AM63" s="450">
        <f t="shared" si="21"/>
        <v>0.25963743867816597</v>
      </c>
      <c r="AO63" s="469">
        <f t="shared" si="154"/>
        <v>6332777</v>
      </c>
      <c r="AP63" s="294">
        <f t="shared" si="155"/>
        <v>75993324</v>
      </c>
      <c r="AQ63" s="3"/>
      <c r="AS63" s="469">
        <f t="shared" si="156"/>
        <v>6523923</v>
      </c>
      <c r="AT63" s="469">
        <f t="shared" si="157"/>
        <v>1644226</v>
      </c>
      <c r="AU63" s="469">
        <f t="shared" si="158"/>
        <v>8168149</v>
      </c>
      <c r="AV63" s="469">
        <f t="shared" si="159"/>
        <v>4879697</v>
      </c>
      <c r="AW63" s="294" t="str">
        <f t="shared" si="170"/>
        <v/>
      </c>
      <c r="AX63" s="294">
        <f t="shared" si="161"/>
        <v>6775524</v>
      </c>
      <c r="AY63" s="294">
        <f t="shared" si="162"/>
        <v>5464993</v>
      </c>
      <c r="AZ63" s="294" t="str">
        <f t="shared" si="163"/>
        <v/>
      </c>
      <c r="BA63" s="294">
        <f t="shared" si="139"/>
        <v>6743868</v>
      </c>
      <c r="BB63" s="294">
        <f t="shared" si="140"/>
        <v>5945837.2700800002</v>
      </c>
      <c r="BC63" s="294">
        <f t="shared" si="141"/>
        <v>553989</v>
      </c>
      <c r="BD63" s="469">
        <f t="shared" si="164"/>
        <v>6232556</v>
      </c>
      <c r="BE63" s="450">
        <f t="shared" si="165"/>
        <v>8.8886325289335544E-2</v>
      </c>
      <c r="BF63" s="469">
        <f t="shared" si="142"/>
        <v>6207456</v>
      </c>
      <c r="BG63" s="450">
        <f t="shared" si="166"/>
        <v>8.9245739317362863E-2</v>
      </c>
      <c r="BH63" s="469">
        <f t="shared" si="143"/>
        <v>6232556</v>
      </c>
      <c r="BI63" s="450">
        <f t="shared" si="167"/>
        <v>8.8886325289335544E-2</v>
      </c>
      <c r="BJ63" s="469">
        <f t="shared" si="168"/>
        <v>6232556</v>
      </c>
      <c r="BK63" s="294">
        <f t="shared" si="144"/>
        <v>74790672</v>
      </c>
      <c r="BL63" s="3"/>
    </row>
    <row r="64" spans="1:64" ht="15.5" x14ac:dyDescent="0.35">
      <c r="A64" s="3">
        <v>11</v>
      </c>
      <c r="B64" s="5" t="s">
        <v>68</v>
      </c>
      <c r="C64" s="103">
        <f>+'1.1Lista_RH'!$O$16</f>
        <v>1</v>
      </c>
      <c r="D64" s="160">
        <f t="shared" si="169"/>
        <v>12</v>
      </c>
      <c r="E64" s="16">
        <f>+VLOOKUP(B64,'[1]1. Recurso Humano'!$E$13:$I$31,5,0)</f>
        <v>2901500</v>
      </c>
      <c r="F64" s="21">
        <f t="shared" si="130"/>
        <v>34818000</v>
      </c>
      <c r="G64" s="16"/>
      <c r="H64" s="21"/>
      <c r="I64" s="16">
        <f>+VLOOKUP(B64,'[2]1. Recurso Humano'!$E$13:$I$31,5,0)</f>
        <v>4681577</v>
      </c>
      <c r="J64" s="21">
        <f t="shared" si="131"/>
        <v>56178924</v>
      </c>
      <c r="K64" s="16"/>
      <c r="L64" s="21"/>
      <c r="M64" s="16"/>
      <c r="N64" s="21"/>
      <c r="O64" s="16">
        <f>+VLOOKUP(B64,'[3]1. Recurso Humano'!$E$13:$I$31,5,0)</f>
        <v>3101082</v>
      </c>
      <c r="P64" s="21">
        <f t="shared" si="132"/>
        <v>37212984</v>
      </c>
      <c r="Q64" s="16">
        <f>+VLOOKUP(B64,'[6]1. Recurso Humano'!$E$13:$I$31,5,0)</f>
        <v>3090156</v>
      </c>
      <c r="R64" s="21">
        <f t="shared" si="145"/>
        <v>37081872</v>
      </c>
      <c r="S64" s="16"/>
      <c r="T64" s="21"/>
      <c r="U64" s="16">
        <f>+VLOOKUP(B64,'[4]1. Recurso Humano'!$E$13:$I$31,5,0)</f>
        <v>3259757</v>
      </c>
      <c r="V64" s="21">
        <f t="shared" si="133"/>
        <v>39117084</v>
      </c>
      <c r="W64" s="16">
        <f>+VLOOKUP(B64,'[5]1. Recurso Humano'!$E$13:$I$31,5,0)</f>
        <v>3052480</v>
      </c>
      <c r="X64" s="21">
        <f t="shared" si="134"/>
        <v>36629760</v>
      </c>
      <c r="Z64" s="294">
        <f t="shared" si="146"/>
        <v>605580</v>
      </c>
      <c r="AA64" s="294">
        <f t="shared" si="147"/>
        <v>2901500</v>
      </c>
      <c r="AB64" s="294">
        <f t="shared" si="148"/>
        <v>4681577</v>
      </c>
      <c r="AC64" s="294">
        <f t="shared" si="149"/>
        <v>3090156</v>
      </c>
      <c r="AD64" s="450">
        <f t="shared" si="135"/>
        <v>0.19597068885842656</v>
      </c>
      <c r="AE64" s="294">
        <f t="shared" si="150"/>
        <v>3263170</v>
      </c>
      <c r="AF64" s="450">
        <f t="shared" si="136"/>
        <v>0.1855802792989639</v>
      </c>
      <c r="AG64" s="294">
        <f t="shared" si="151"/>
        <v>3301600</v>
      </c>
      <c r="AH64" s="450">
        <f t="shared" si="137"/>
        <v>0.18342015992246183</v>
      </c>
      <c r="AI64" s="294">
        <f t="shared" si="152"/>
        <v>3347759</v>
      </c>
      <c r="AJ64" s="450">
        <f t="shared" si="138"/>
        <v>0.18089115733838668</v>
      </c>
      <c r="AL64" s="294">
        <f t="shared" si="153"/>
        <v>3323950</v>
      </c>
      <c r="AM64" s="450">
        <f t="shared" si="21"/>
        <v>0.18218685599963899</v>
      </c>
      <c r="AO64" s="469">
        <f t="shared" si="154"/>
        <v>3323950</v>
      </c>
      <c r="AP64" s="294">
        <f t="shared" si="155"/>
        <v>39887400</v>
      </c>
      <c r="AQ64" s="3"/>
      <c r="AS64" s="469">
        <f t="shared" si="156"/>
        <v>3347759</v>
      </c>
      <c r="AT64" s="469">
        <f t="shared" si="157"/>
        <v>605580</v>
      </c>
      <c r="AU64" s="469">
        <f t="shared" si="158"/>
        <v>3953339</v>
      </c>
      <c r="AV64" s="469">
        <f t="shared" si="159"/>
        <v>2742179</v>
      </c>
      <c r="AW64" s="294">
        <f t="shared" si="170"/>
        <v>2901500</v>
      </c>
      <c r="AX64" s="294" t="str">
        <f t="shared" si="161"/>
        <v/>
      </c>
      <c r="AY64" s="294">
        <f t="shared" si="162"/>
        <v>3101082</v>
      </c>
      <c r="AZ64" s="294">
        <f t="shared" si="163"/>
        <v>3090156</v>
      </c>
      <c r="BA64" s="294">
        <f t="shared" si="139"/>
        <v>3259757</v>
      </c>
      <c r="BB64" s="294">
        <f t="shared" si="140"/>
        <v>3052480</v>
      </c>
      <c r="BC64" s="294">
        <f t="shared" si="141"/>
        <v>114433</v>
      </c>
      <c r="BD64" s="469">
        <f t="shared" si="164"/>
        <v>3080995</v>
      </c>
      <c r="BE64" s="450">
        <f t="shared" si="165"/>
        <v>3.7141572771134002E-2</v>
      </c>
      <c r="BF64" s="469">
        <f t="shared" si="142"/>
        <v>3078866</v>
      </c>
      <c r="BG64" s="450">
        <f t="shared" si="166"/>
        <v>3.7167255736365271E-2</v>
      </c>
      <c r="BH64" s="469">
        <f t="shared" si="143"/>
        <v>3080995</v>
      </c>
      <c r="BI64" s="450">
        <f t="shared" si="167"/>
        <v>3.7141572771134002E-2</v>
      </c>
      <c r="BJ64" s="469">
        <f t="shared" si="168"/>
        <v>3080995</v>
      </c>
      <c r="BK64" s="294">
        <f t="shared" si="144"/>
        <v>36971940</v>
      </c>
      <c r="BL64" s="3"/>
    </row>
    <row r="65" spans="1:64" ht="15.5" x14ac:dyDescent="0.35">
      <c r="A65" s="3">
        <v>12</v>
      </c>
      <c r="B65" s="5" t="s">
        <v>69</v>
      </c>
      <c r="C65" s="103">
        <f>+'1.1Lista_RH'!$O$17</f>
        <v>1</v>
      </c>
      <c r="D65" s="160">
        <f t="shared" si="169"/>
        <v>12</v>
      </c>
      <c r="E65" s="16">
        <f>+VLOOKUP(B65,'[1]1. Recurso Humano'!$E$13:$I$31,5,0)</f>
        <v>2901500</v>
      </c>
      <c r="F65" s="21">
        <f t="shared" si="130"/>
        <v>34818000</v>
      </c>
      <c r="G65" s="16"/>
      <c r="H65" s="21"/>
      <c r="I65" s="16">
        <f>+VLOOKUP(B65,'[2]1. Recurso Humano'!$E$13:$I$31,5,0)</f>
        <v>4425874</v>
      </c>
      <c r="J65" s="21">
        <f t="shared" si="131"/>
        <v>53110488</v>
      </c>
      <c r="K65" s="16"/>
      <c r="L65" s="21"/>
      <c r="M65" s="16"/>
      <c r="N65" s="21"/>
      <c r="O65" s="16">
        <f>+VLOOKUP(B65,'[3]1. Recurso Humano'!$E$13:$I$31,5,0)</f>
        <v>3101082</v>
      </c>
      <c r="P65" s="21">
        <f t="shared" si="132"/>
        <v>37212984</v>
      </c>
      <c r="Q65" s="16">
        <f>+VLOOKUP(B65,'[6]1. Recurso Humano'!$E$13:$I$31,5,0)</f>
        <v>3090156</v>
      </c>
      <c r="R65" s="21">
        <f t="shared" si="145"/>
        <v>37081872</v>
      </c>
      <c r="S65" s="16"/>
      <c r="T65" s="21"/>
      <c r="U65" s="16">
        <f>+VLOOKUP(B65,'[4]1. Recurso Humano'!$E$13:$I$31,5,0)</f>
        <v>3259757</v>
      </c>
      <c r="V65" s="21">
        <f t="shared" si="133"/>
        <v>39117084</v>
      </c>
      <c r="W65" s="16">
        <f>+VLOOKUP(B65,'[5]1. Recurso Humano'!$E$13:$I$31,5,0)</f>
        <v>3052480</v>
      </c>
      <c r="X65" s="21">
        <f t="shared" si="134"/>
        <v>36629760</v>
      </c>
      <c r="Z65" s="294">
        <f t="shared" si="146"/>
        <v>511977</v>
      </c>
      <c r="AA65" s="294">
        <f t="shared" si="147"/>
        <v>2901500</v>
      </c>
      <c r="AB65" s="294">
        <f t="shared" si="148"/>
        <v>4425874</v>
      </c>
      <c r="AC65" s="294">
        <f t="shared" si="149"/>
        <v>3090156</v>
      </c>
      <c r="AD65" s="450">
        <f t="shared" si="135"/>
        <v>0.16567998508813148</v>
      </c>
      <c r="AE65" s="294">
        <f t="shared" si="150"/>
        <v>3241415</v>
      </c>
      <c r="AF65" s="450">
        <f t="shared" si="136"/>
        <v>0.15794861194879398</v>
      </c>
      <c r="AG65" s="294">
        <f t="shared" si="151"/>
        <v>3270837</v>
      </c>
      <c r="AH65" s="450">
        <f t="shared" si="137"/>
        <v>0.15652782452931774</v>
      </c>
      <c r="AI65" s="294">
        <f t="shared" si="152"/>
        <v>3305142</v>
      </c>
      <c r="AJ65" s="450">
        <f t="shared" si="138"/>
        <v>0.15490317813879101</v>
      </c>
      <c r="AL65" s="294">
        <f t="shared" si="153"/>
        <v>3281333</v>
      </c>
      <c r="AM65" s="450">
        <f t="shared" si="21"/>
        <v>0.15602713897065612</v>
      </c>
      <c r="AO65" s="469">
        <f t="shared" si="154"/>
        <v>3281333</v>
      </c>
      <c r="AP65" s="294">
        <f t="shared" si="155"/>
        <v>39375996</v>
      </c>
      <c r="AQ65" s="3"/>
      <c r="AS65" s="469">
        <f t="shared" si="156"/>
        <v>3305142</v>
      </c>
      <c r="AT65" s="469">
        <f t="shared" si="157"/>
        <v>511977</v>
      </c>
      <c r="AU65" s="469">
        <f t="shared" si="158"/>
        <v>3817119</v>
      </c>
      <c r="AV65" s="469">
        <f t="shared" si="159"/>
        <v>2793165</v>
      </c>
      <c r="AW65" s="294">
        <f t="shared" si="170"/>
        <v>2901500</v>
      </c>
      <c r="AX65" s="294" t="str">
        <f t="shared" si="161"/>
        <v/>
      </c>
      <c r="AY65" s="294">
        <f t="shared" si="162"/>
        <v>3101082</v>
      </c>
      <c r="AZ65" s="294">
        <f t="shared" si="163"/>
        <v>3090156</v>
      </c>
      <c r="BA65" s="294">
        <f t="shared" si="139"/>
        <v>3259757</v>
      </c>
      <c r="BB65" s="294">
        <f t="shared" si="140"/>
        <v>3052480</v>
      </c>
      <c r="BC65" s="294">
        <f t="shared" si="141"/>
        <v>114433</v>
      </c>
      <c r="BD65" s="469">
        <f t="shared" si="164"/>
        <v>3080995</v>
      </c>
      <c r="BE65" s="450">
        <f t="shared" si="165"/>
        <v>3.7141572771134002E-2</v>
      </c>
      <c r="BF65" s="469">
        <f t="shared" si="142"/>
        <v>3078866</v>
      </c>
      <c r="BG65" s="450">
        <f t="shared" si="166"/>
        <v>3.7167255736365271E-2</v>
      </c>
      <c r="BH65" s="469">
        <f t="shared" si="143"/>
        <v>3080995</v>
      </c>
      <c r="BI65" s="450">
        <f t="shared" si="167"/>
        <v>3.7141572771134002E-2</v>
      </c>
      <c r="BJ65" s="469">
        <f t="shared" si="168"/>
        <v>3080995</v>
      </c>
      <c r="BK65" s="294">
        <f t="shared" si="144"/>
        <v>36971940</v>
      </c>
      <c r="BL65" s="3"/>
    </row>
    <row r="66" spans="1:64" ht="15.5" x14ac:dyDescent="0.35">
      <c r="A66" s="3">
        <v>13</v>
      </c>
      <c r="B66" s="5" t="s">
        <v>70</v>
      </c>
      <c r="C66" s="103">
        <f>+'1.1Lista_RH'!$O$18</f>
        <v>1</v>
      </c>
      <c r="D66" s="160">
        <f t="shared" si="169"/>
        <v>12</v>
      </c>
      <c r="E66" s="16">
        <f>+VLOOKUP(B66,'[1]1. Recurso Humano'!$E$13:$I$31,5,0)</f>
        <v>3148850</v>
      </c>
      <c r="F66" s="21">
        <f t="shared" si="130"/>
        <v>37786200</v>
      </c>
      <c r="G66" s="16"/>
      <c r="H66" s="21"/>
      <c r="I66" s="16">
        <f>+VLOOKUP(B66,'[2]1. Recurso Humano'!$E$13:$I$31,5,0)</f>
        <v>4425874</v>
      </c>
      <c r="J66" s="21">
        <f t="shared" si="131"/>
        <v>53110488</v>
      </c>
      <c r="K66" s="16"/>
      <c r="L66" s="21"/>
      <c r="M66" s="16"/>
      <c r="N66" s="21"/>
      <c r="O66" s="16">
        <f>+VLOOKUP(B66,'[3]1. Recurso Humano'!$E$13:$I$31,5,0)</f>
        <v>3101082</v>
      </c>
      <c r="P66" s="21">
        <f t="shared" si="132"/>
        <v>37212984</v>
      </c>
      <c r="Q66" s="16">
        <f>+VLOOKUP(B66,'[6]1. Recurso Humano'!$E$13:$I$31,5,0)</f>
        <v>4379618</v>
      </c>
      <c r="R66" s="21">
        <f t="shared" si="145"/>
        <v>52555416</v>
      </c>
      <c r="S66" s="16"/>
      <c r="T66" s="21"/>
      <c r="U66" s="16">
        <f>+VLOOKUP(B66,'[4]1. Recurso Humano'!$E$13:$I$31,5,0)</f>
        <v>3409186</v>
      </c>
      <c r="V66" s="21">
        <f t="shared" si="133"/>
        <v>40910232</v>
      </c>
      <c r="W66" s="16">
        <f>+VLOOKUP(B66,'[5]1. Recurso Humano'!$E$13:$I$31,5,0)</f>
        <v>3463537.6404800001</v>
      </c>
      <c r="X66" s="21">
        <f t="shared" si="134"/>
        <v>41562451.685759999</v>
      </c>
      <c r="Z66" s="294">
        <f t="shared" si="146"/>
        <v>544581</v>
      </c>
      <c r="AA66" s="294">
        <f t="shared" si="147"/>
        <v>3101082</v>
      </c>
      <c r="AB66" s="294">
        <f t="shared" si="148"/>
        <v>4425874</v>
      </c>
      <c r="AC66" s="294">
        <f t="shared" si="149"/>
        <v>3409186</v>
      </c>
      <c r="AD66" s="450">
        <f t="shared" si="135"/>
        <v>0.15973930433833766</v>
      </c>
      <c r="AE66" s="294">
        <f t="shared" si="150"/>
        <v>3579170</v>
      </c>
      <c r="AF66" s="450">
        <f t="shared" si="136"/>
        <v>0.15215287343154976</v>
      </c>
      <c r="AG66" s="294">
        <f t="shared" si="151"/>
        <v>3615862</v>
      </c>
      <c r="AH66" s="450">
        <f t="shared" si="137"/>
        <v>0.15060890045029374</v>
      </c>
      <c r="AI66" s="294">
        <f t="shared" si="152"/>
        <v>3654691</v>
      </c>
      <c r="AJ66" s="450">
        <f t="shared" si="138"/>
        <v>0.14900876708865401</v>
      </c>
      <c r="AL66" s="294">
        <f t="shared" si="153"/>
        <v>3527283</v>
      </c>
      <c r="AM66" s="450">
        <f t="shared" si="21"/>
        <v>0.15439107097445826</v>
      </c>
      <c r="AO66" s="469">
        <f t="shared" si="154"/>
        <v>3527283</v>
      </c>
      <c r="AP66" s="294">
        <f t="shared" si="155"/>
        <v>42327396</v>
      </c>
      <c r="AQ66" s="3"/>
      <c r="AS66" s="469">
        <f t="shared" si="156"/>
        <v>3654691</v>
      </c>
      <c r="AT66" s="469">
        <f t="shared" si="157"/>
        <v>544581</v>
      </c>
      <c r="AU66" s="469">
        <f t="shared" si="158"/>
        <v>4199272</v>
      </c>
      <c r="AV66" s="469">
        <f t="shared" si="159"/>
        <v>3110110</v>
      </c>
      <c r="AW66" s="294">
        <f t="shared" si="170"/>
        <v>3148850</v>
      </c>
      <c r="AX66" s="294" t="str">
        <f t="shared" si="161"/>
        <v/>
      </c>
      <c r="AY66" s="294" t="str">
        <f t="shared" si="162"/>
        <v/>
      </c>
      <c r="AZ66" s="294" t="str">
        <f t="shared" si="163"/>
        <v/>
      </c>
      <c r="BA66" s="294">
        <f t="shared" si="139"/>
        <v>3409186</v>
      </c>
      <c r="BB66" s="294">
        <f t="shared" si="140"/>
        <v>3463537.6404800001</v>
      </c>
      <c r="BC66" s="294">
        <f t="shared" si="141"/>
        <v>137339</v>
      </c>
      <c r="BD66" s="469">
        <f t="shared" si="164"/>
        <v>3340525</v>
      </c>
      <c r="BE66" s="450">
        <f t="shared" si="165"/>
        <v>4.1112998705293329E-2</v>
      </c>
      <c r="BF66" s="469">
        <f t="shared" si="142"/>
        <v>3337651</v>
      </c>
      <c r="BG66" s="450">
        <f t="shared" si="166"/>
        <v>4.1148400476862322E-2</v>
      </c>
      <c r="BH66" s="469">
        <f t="shared" si="143"/>
        <v>3340525</v>
      </c>
      <c r="BI66" s="450">
        <f t="shared" si="167"/>
        <v>4.1112998705293329E-2</v>
      </c>
      <c r="BJ66" s="469">
        <f t="shared" si="168"/>
        <v>3340525</v>
      </c>
      <c r="BK66" s="294">
        <f t="shared" si="144"/>
        <v>40086300</v>
      </c>
      <c r="BL66" s="3"/>
    </row>
    <row r="67" spans="1:64" ht="15.5" x14ac:dyDescent="0.35">
      <c r="A67" s="3">
        <v>14</v>
      </c>
      <c r="B67" s="5" t="s">
        <v>71</v>
      </c>
      <c r="C67" s="103">
        <f>+'1.1Lista_RH'!$O$19</f>
        <v>1</v>
      </c>
      <c r="D67" s="160">
        <f t="shared" si="169"/>
        <v>12</v>
      </c>
      <c r="E67" s="16">
        <f>+VLOOKUP(B67,'[1]1. Recurso Humano'!$E$13:$I$31,5,0)</f>
        <v>3148850</v>
      </c>
      <c r="F67" s="21">
        <f t="shared" si="130"/>
        <v>37786200</v>
      </c>
      <c r="G67" s="16"/>
      <c r="H67" s="21"/>
      <c r="I67" s="16">
        <f>+VLOOKUP(B67,'[2]1. Recurso Humano'!$E$13:$I$31,5,0)</f>
        <v>4425874</v>
      </c>
      <c r="J67" s="21">
        <f t="shared" si="131"/>
        <v>53110488</v>
      </c>
      <c r="K67" s="16"/>
      <c r="L67" s="21"/>
      <c r="M67" s="16"/>
      <c r="N67" s="21"/>
      <c r="O67" s="16">
        <f>+VLOOKUP(B67,'[3]1. Recurso Humano'!$E$13:$I$31,5,0)</f>
        <v>3101082</v>
      </c>
      <c r="P67" s="21">
        <f t="shared" si="132"/>
        <v>37212984</v>
      </c>
      <c r="Q67" s="16">
        <f>+VLOOKUP(B67,'[6]1. Recurso Humano'!$E$13:$I$31,5,0)</f>
        <v>4527059</v>
      </c>
      <c r="R67" s="21">
        <f t="shared" si="145"/>
        <v>54324708</v>
      </c>
      <c r="S67" s="16"/>
      <c r="T67" s="21"/>
      <c r="U67" s="16">
        <f>+VLOOKUP(B67,'[4]1. Recurso Humano'!$E$13:$I$31,5,0)</f>
        <v>3409186</v>
      </c>
      <c r="V67" s="21">
        <f t="shared" si="133"/>
        <v>40910232</v>
      </c>
      <c r="W67" s="16">
        <f>+VLOOKUP(B67,'[5]1. Recurso Humano'!$E$13:$I$31,5,0)</f>
        <v>3463537.6404800001</v>
      </c>
      <c r="X67" s="21">
        <f t="shared" si="134"/>
        <v>41562451.685759999</v>
      </c>
      <c r="Z67" s="294">
        <f t="shared" si="146"/>
        <v>578978</v>
      </c>
      <c r="AA67" s="294">
        <f t="shared" si="147"/>
        <v>3101082</v>
      </c>
      <c r="AB67" s="294">
        <f t="shared" si="148"/>
        <v>4527059</v>
      </c>
      <c r="AC67" s="294">
        <f t="shared" si="149"/>
        <v>3409186</v>
      </c>
      <c r="AD67" s="450">
        <f t="shared" si="135"/>
        <v>0.1698288095750716</v>
      </c>
      <c r="AE67" s="294">
        <f t="shared" si="150"/>
        <v>3595119</v>
      </c>
      <c r="AF67" s="450">
        <f t="shared" si="136"/>
        <v>0.16104557317852344</v>
      </c>
      <c r="AG67" s="294">
        <f t="shared" si="151"/>
        <v>3635871</v>
      </c>
      <c r="AH67" s="450">
        <f t="shared" si="137"/>
        <v>0.1592405231098683</v>
      </c>
      <c r="AI67" s="294">
        <f t="shared" si="152"/>
        <v>3679265</v>
      </c>
      <c r="AJ67" s="450">
        <f t="shared" si="138"/>
        <v>0.15736240798094184</v>
      </c>
      <c r="AL67" s="294">
        <f t="shared" si="153"/>
        <v>3544148</v>
      </c>
      <c r="AM67" s="450">
        <f t="shared" si="21"/>
        <v>0.16336168805591639</v>
      </c>
      <c r="AO67" s="469">
        <f t="shared" si="154"/>
        <v>3544148</v>
      </c>
      <c r="AP67" s="294">
        <f t="shared" si="155"/>
        <v>42529776</v>
      </c>
      <c r="AQ67" s="3"/>
      <c r="AS67" s="469">
        <f t="shared" si="156"/>
        <v>3679265</v>
      </c>
      <c r="AT67" s="469">
        <f t="shared" si="157"/>
        <v>578978</v>
      </c>
      <c r="AU67" s="469">
        <f t="shared" si="158"/>
        <v>4258243</v>
      </c>
      <c r="AV67" s="469">
        <f t="shared" si="159"/>
        <v>3100287</v>
      </c>
      <c r="AW67" s="294">
        <f t="shared" si="170"/>
        <v>3148850</v>
      </c>
      <c r="AX67" s="294" t="str">
        <f t="shared" si="161"/>
        <v/>
      </c>
      <c r="AY67" s="294">
        <f t="shared" si="162"/>
        <v>3101082</v>
      </c>
      <c r="AZ67" s="294" t="str">
        <f t="shared" si="163"/>
        <v/>
      </c>
      <c r="BA67" s="294">
        <f t="shared" si="139"/>
        <v>3409186</v>
      </c>
      <c r="BB67" s="294">
        <f t="shared" si="140"/>
        <v>3463537.6404800001</v>
      </c>
      <c r="BC67" s="294">
        <f t="shared" si="141"/>
        <v>157786</v>
      </c>
      <c r="BD67" s="469">
        <f t="shared" si="164"/>
        <v>3280664</v>
      </c>
      <c r="BE67" s="450">
        <f t="shared" si="165"/>
        <v>4.8095751347897862E-2</v>
      </c>
      <c r="BF67" s="469">
        <f t="shared" si="142"/>
        <v>3276868</v>
      </c>
      <c r="BG67" s="450">
        <f t="shared" si="166"/>
        <v>4.8151466583335065E-2</v>
      </c>
      <c r="BH67" s="469">
        <f t="shared" si="143"/>
        <v>3280664</v>
      </c>
      <c r="BI67" s="450">
        <f t="shared" si="167"/>
        <v>4.8095751347897862E-2</v>
      </c>
      <c r="BJ67" s="469">
        <f t="shared" si="168"/>
        <v>3280664</v>
      </c>
      <c r="BK67" s="294">
        <f t="shared" si="144"/>
        <v>39367968</v>
      </c>
      <c r="BL67" s="3"/>
    </row>
    <row r="68" spans="1:64" ht="15.5" x14ac:dyDescent="0.35">
      <c r="A68" s="3">
        <v>15</v>
      </c>
      <c r="B68" s="5" t="s">
        <v>72</v>
      </c>
      <c r="C68" s="103">
        <f>+'1.1Lista_RH'!$O$20</f>
        <v>3</v>
      </c>
      <c r="D68" s="160">
        <f t="shared" si="169"/>
        <v>12</v>
      </c>
      <c r="E68" s="16">
        <f>+VLOOKUP(B68,'[1]1. Recurso Humano'!$E$13:$I$31,5,0)</f>
        <v>2901500</v>
      </c>
      <c r="F68" s="21">
        <f t="shared" si="130"/>
        <v>104454000</v>
      </c>
      <c r="G68" s="16"/>
      <c r="H68" s="21"/>
      <c r="I68" s="16">
        <f>+VLOOKUP(B68,'[2]1. Recurso Humano'!$E$13:$I$31,5,0)</f>
        <v>3469796</v>
      </c>
      <c r="J68" s="21">
        <f t="shared" si="131"/>
        <v>124912656</v>
      </c>
      <c r="K68" s="16"/>
      <c r="L68" s="21"/>
      <c r="M68" s="16"/>
      <c r="N68" s="21"/>
      <c r="O68" s="16">
        <f>+VLOOKUP(B68,'[3]1. Recurso Humano'!$E$13:$I$31,5,0)</f>
        <v>3101082</v>
      </c>
      <c r="P68" s="21">
        <f t="shared" si="132"/>
        <v>111638952</v>
      </c>
      <c r="Q68" s="16">
        <f>+VLOOKUP(B68,'[6]1. Recurso Humano'!$E$13:$I$31,5,0)</f>
        <v>3090156</v>
      </c>
      <c r="R68" s="21">
        <f t="shared" si="145"/>
        <v>111245616</v>
      </c>
      <c r="S68" s="16"/>
      <c r="T68" s="21"/>
      <c r="U68" s="16">
        <f>+VLOOKUP(B68,'[4]1. Recurso Humano'!$E$13:$I$31,5,0)</f>
        <v>3091036</v>
      </c>
      <c r="V68" s="21">
        <f t="shared" si="133"/>
        <v>111277296</v>
      </c>
      <c r="W68" s="16">
        <f>+VLOOKUP(B68,'[5]1. Recurso Humano'!$E$13:$I$31,5,0)</f>
        <v>2821388.05541</v>
      </c>
      <c r="X68" s="21">
        <f t="shared" si="134"/>
        <v>101569969.99476001</v>
      </c>
      <c r="Z68" s="294">
        <f t="shared" si="146"/>
        <v>204674</v>
      </c>
      <c r="AA68" s="294">
        <f t="shared" si="147"/>
        <v>2821388</v>
      </c>
      <c r="AB68" s="294">
        <f t="shared" si="148"/>
        <v>3469796</v>
      </c>
      <c r="AC68" s="294">
        <f t="shared" si="149"/>
        <v>3090156</v>
      </c>
      <c r="AD68" s="450">
        <f t="shared" si="135"/>
        <v>6.6234196590722286E-2</v>
      </c>
      <c r="AE68" s="294">
        <f t="shared" si="150"/>
        <v>3066107</v>
      </c>
      <c r="AF68" s="450">
        <f t="shared" si="136"/>
        <v>6.675370429016339E-2</v>
      </c>
      <c r="AG68" s="294">
        <f t="shared" si="151"/>
        <v>3072542</v>
      </c>
      <c r="AH68" s="450">
        <f t="shared" si="137"/>
        <v>6.6613898198950569E-2</v>
      </c>
      <c r="AI68" s="294">
        <f t="shared" si="152"/>
        <v>3079160</v>
      </c>
      <c r="AJ68" s="450">
        <f t="shared" si="138"/>
        <v>6.647072578235623E-2</v>
      </c>
      <c r="AL68" s="294">
        <f t="shared" si="153"/>
        <v>3108635</v>
      </c>
      <c r="AM68" s="450">
        <f t="shared" si="21"/>
        <v>6.5840473391054269E-2</v>
      </c>
      <c r="AO68" s="469">
        <f t="shared" si="154"/>
        <v>3108635</v>
      </c>
      <c r="AP68" s="294">
        <f t="shared" si="155"/>
        <v>111910860</v>
      </c>
      <c r="AQ68" s="3"/>
      <c r="AS68" s="469">
        <f t="shared" si="156"/>
        <v>3079160</v>
      </c>
      <c r="AT68" s="469">
        <f t="shared" si="157"/>
        <v>204674</v>
      </c>
      <c r="AU68" s="469">
        <f t="shared" si="158"/>
        <v>3283834</v>
      </c>
      <c r="AV68" s="469">
        <f t="shared" si="159"/>
        <v>2874486</v>
      </c>
      <c r="AW68" s="294">
        <f t="shared" si="170"/>
        <v>2901500</v>
      </c>
      <c r="AX68" s="294" t="str">
        <f t="shared" si="161"/>
        <v/>
      </c>
      <c r="AY68" s="294">
        <f t="shared" si="162"/>
        <v>3101082</v>
      </c>
      <c r="AZ68" s="294">
        <f t="shared" si="163"/>
        <v>3090156</v>
      </c>
      <c r="BA68" s="294">
        <f t="shared" si="139"/>
        <v>3091036</v>
      </c>
      <c r="BB68" s="294" t="str">
        <f t="shared" si="140"/>
        <v/>
      </c>
      <c r="BC68" s="294">
        <f t="shared" si="141"/>
        <v>83505</v>
      </c>
      <c r="BD68" s="469">
        <f t="shared" si="164"/>
        <v>3045944</v>
      </c>
      <c r="BE68" s="450">
        <f t="shared" si="165"/>
        <v>2.7415146174716278E-2</v>
      </c>
      <c r="BF68" s="469">
        <f t="shared" si="142"/>
        <v>3044774</v>
      </c>
      <c r="BG68" s="450">
        <f t="shared" si="166"/>
        <v>2.742568085513079E-2</v>
      </c>
      <c r="BH68" s="469">
        <f t="shared" si="143"/>
        <v>3045944</v>
      </c>
      <c r="BI68" s="450">
        <f t="shared" si="167"/>
        <v>2.7415146174716278E-2</v>
      </c>
      <c r="BJ68" s="469">
        <f t="shared" si="168"/>
        <v>3045944</v>
      </c>
      <c r="BK68" s="294">
        <f t="shared" si="144"/>
        <v>109653984</v>
      </c>
      <c r="BL68" s="3"/>
    </row>
    <row r="69" spans="1:64" ht="15.5" x14ac:dyDescent="0.35">
      <c r="A69" s="3">
        <v>16</v>
      </c>
      <c r="B69" s="5" t="s">
        <v>73</v>
      </c>
      <c r="C69" s="183">
        <f>+'1.1Lista_RH'!$O$21</f>
        <v>1</v>
      </c>
      <c r="D69" s="184">
        <v>12</v>
      </c>
      <c r="E69" s="16">
        <f>+VLOOKUP(B69,'[1]1. Recurso Humano'!$E$13:$I$31,5,0)</f>
        <v>3875000</v>
      </c>
      <c r="F69" s="21">
        <f t="shared" si="130"/>
        <v>46500000</v>
      </c>
      <c r="G69" s="16"/>
      <c r="H69" s="21"/>
      <c r="I69" s="16">
        <f>+VLOOKUP(B69,'[2]1. Recurso Humano'!$E$13:$I$31,5,0)</f>
        <v>4425874</v>
      </c>
      <c r="J69" s="21">
        <f t="shared" si="131"/>
        <v>53110488</v>
      </c>
      <c r="K69" s="16"/>
      <c r="L69" s="185"/>
      <c r="M69" s="16"/>
      <c r="N69" s="21"/>
      <c r="O69" s="16">
        <f>+VLOOKUP(B69,'[3]1. Recurso Humano'!$E$13:$I$31,5,0)</f>
        <v>3101082</v>
      </c>
      <c r="P69" s="21">
        <f t="shared" si="132"/>
        <v>37212984</v>
      </c>
      <c r="Q69" s="16">
        <f>+VLOOKUP(B69,'[6]1. Recurso Humano'!$E$13:$I$31,5,0)</f>
        <v>3445244</v>
      </c>
      <c r="R69" s="21">
        <f t="shared" si="145"/>
        <v>41342928</v>
      </c>
      <c r="S69" s="16"/>
      <c r="T69" s="21"/>
      <c r="U69" s="16">
        <f>+VLOOKUP(B69,'[4]1. Recurso Humano'!$E$13:$I$31,5,0)</f>
        <v>3409186</v>
      </c>
      <c r="V69" s="21">
        <f t="shared" si="133"/>
        <v>40910232</v>
      </c>
      <c r="W69" s="16">
        <f>+VLOOKUP(B69,'[5]1. Recurso Humano'!$E$13:$I$31,5,0)</f>
        <v>3463537.6404800001</v>
      </c>
      <c r="X69" s="21">
        <f t="shared" si="134"/>
        <v>41562451.685759999</v>
      </c>
      <c r="Z69" s="294">
        <f t="shared" si="146"/>
        <v>424891</v>
      </c>
      <c r="AA69" s="294">
        <f t="shared" si="147"/>
        <v>3101082</v>
      </c>
      <c r="AB69" s="294">
        <f t="shared" si="148"/>
        <v>4425874</v>
      </c>
      <c r="AC69" s="294">
        <f t="shared" si="149"/>
        <v>3445244</v>
      </c>
      <c r="AD69" s="450">
        <f t="shared" si="135"/>
        <v>0.12332682387662529</v>
      </c>
      <c r="AE69" s="294">
        <f t="shared" si="150"/>
        <v>3574026</v>
      </c>
      <c r="AF69" s="450">
        <f t="shared" si="136"/>
        <v>0.11888301875811759</v>
      </c>
      <c r="AG69" s="294">
        <f t="shared" si="151"/>
        <v>3596354</v>
      </c>
      <c r="AH69" s="450">
        <f t="shared" si="137"/>
        <v>0.11814493233980859</v>
      </c>
      <c r="AI69" s="294">
        <f t="shared" si="152"/>
        <v>3619987</v>
      </c>
      <c r="AJ69" s="450">
        <f t="shared" si="138"/>
        <v>0.11737362592738593</v>
      </c>
      <c r="AL69" s="294">
        <f t="shared" si="153"/>
        <v>3551322</v>
      </c>
      <c r="AM69" s="450">
        <f t="shared" si="21"/>
        <v>0.11964305123556805</v>
      </c>
      <c r="AO69" s="469">
        <f t="shared" si="154"/>
        <v>3551322</v>
      </c>
      <c r="AP69" s="294">
        <f t="shared" si="155"/>
        <v>42615864</v>
      </c>
      <c r="AQ69" s="454"/>
      <c r="AS69" s="469">
        <f t="shared" si="156"/>
        <v>3619987</v>
      </c>
      <c r="AT69" s="469">
        <f t="shared" si="157"/>
        <v>424891</v>
      </c>
      <c r="AU69" s="469">
        <f t="shared" si="158"/>
        <v>4044878</v>
      </c>
      <c r="AV69" s="469">
        <f t="shared" si="159"/>
        <v>3195096</v>
      </c>
      <c r="AW69" s="294">
        <f t="shared" si="170"/>
        <v>3875000</v>
      </c>
      <c r="AX69" s="294" t="str">
        <f t="shared" si="161"/>
        <v/>
      </c>
      <c r="AY69" s="294" t="str">
        <f t="shared" si="162"/>
        <v/>
      </c>
      <c r="AZ69" s="294">
        <f t="shared" si="163"/>
        <v>3445244</v>
      </c>
      <c r="BA69" s="294">
        <f t="shared" si="139"/>
        <v>3409186</v>
      </c>
      <c r="BB69" s="294">
        <f t="shared" si="140"/>
        <v>3463537.6404800001</v>
      </c>
      <c r="BC69" s="294">
        <f t="shared" si="141"/>
        <v>189665</v>
      </c>
      <c r="BD69" s="469">
        <f t="shared" si="164"/>
        <v>3548242</v>
      </c>
      <c r="BE69" s="450">
        <f t="shared" si="165"/>
        <v>5.3453231205763306E-2</v>
      </c>
      <c r="BF69" s="469">
        <f t="shared" si="142"/>
        <v>3543362</v>
      </c>
      <c r="BG69" s="450">
        <f t="shared" si="166"/>
        <v>5.3526848230578752E-2</v>
      </c>
      <c r="BH69" s="469">
        <f t="shared" si="143"/>
        <v>3548242</v>
      </c>
      <c r="BI69" s="450">
        <f t="shared" si="167"/>
        <v>5.3453231205763306E-2</v>
      </c>
      <c r="BJ69" s="469">
        <f t="shared" si="168"/>
        <v>3548242</v>
      </c>
      <c r="BK69" s="294">
        <f t="shared" si="144"/>
        <v>42578904</v>
      </c>
      <c r="BL69" s="454"/>
    </row>
    <row r="70" spans="1:64" ht="15.5" x14ac:dyDescent="0.35">
      <c r="A70" s="3">
        <v>17</v>
      </c>
      <c r="B70" s="5" t="s">
        <v>74</v>
      </c>
      <c r="C70" s="183">
        <f>+'1.1Lista_RH'!$O$23</f>
        <v>1</v>
      </c>
      <c r="D70" s="184">
        <v>12</v>
      </c>
      <c r="E70" s="16">
        <f>+VLOOKUP(B70,'[1]1. Recurso Humano'!$E$13:$I$31,5,0)</f>
        <v>3875000</v>
      </c>
      <c r="F70" s="21">
        <f t="shared" si="130"/>
        <v>46500000</v>
      </c>
      <c r="G70" s="16"/>
      <c r="H70" s="21"/>
      <c r="I70" s="16">
        <f>+VLOOKUP(B70,'[2]1. Recurso Humano'!$E$13:$I$31,5,0)</f>
        <v>4425874</v>
      </c>
      <c r="J70" s="21">
        <f t="shared" si="131"/>
        <v>53110488</v>
      </c>
      <c r="K70" s="16"/>
      <c r="L70" s="185"/>
      <c r="M70" s="16"/>
      <c r="N70" s="21"/>
      <c r="O70" s="16">
        <f>+VLOOKUP(B70,'[3]1. Recurso Humano'!$E$13:$I$31,5,0)</f>
        <v>3101082</v>
      </c>
      <c r="P70" s="21">
        <f t="shared" si="132"/>
        <v>37212984</v>
      </c>
      <c r="Q70" s="16">
        <f>+VLOOKUP(B70,'[6]1. Recurso Humano'!$E$13:$I$31,5,0)</f>
        <v>4102303</v>
      </c>
      <c r="R70" s="21">
        <f t="shared" si="145"/>
        <v>49227636</v>
      </c>
      <c r="S70" s="16"/>
      <c r="T70" s="21"/>
      <c r="U70" s="16">
        <f>+VLOOKUP(B70,'[4]1. Recurso Humano'!$E$13:$I$31,5,0)</f>
        <v>3409186</v>
      </c>
      <c r="V70" s="21">
        <f t="shared" si="133"/>
        <v>40910232</v>
      </c>
      <c r="W70" s="16">
        <f>+VLOOKUP(B70,'[5]1. Recurso Humano'!$E$13:$I$31,5,0)</f>
        <v>3463537.6404800001</v>
      </c>
      <c r="X70" s="21">
        <f t="shared" si="134"/>
        <v>41562451.685759999</v>
      </c>
      <c r="Z70" s="294">
        <f t="shared" si="146"/>
        <v>449692</v>
      </c>
      <c r="AA70" s="294">
        <f t="shared" si="147"/>
        <v>3101082</v>
      </c>
      <c r="AB70" s="294">
        <f t="shared" si="148"/>
        <v>4425874</v>
      </c>
      <c r="AC70" s="294">
        <f t="shared" si="149"/>
        <v>3463538</v>
      </c>
      <c r="AD70" s="450">
        <f t="shared" si="135"/>
        <v>0.12983602316475235</v>
      </c>
      <c r="AE70" s="294">
        <f t="shared" si="150"/>
        <v>3675819</v>
      </c>
      <c r="AF70" s="450">
        <f t="shared" si="136"/>
        <v>0.12233790619179018</v>
      </c>
      <c r="AG70" s="294">
        <f t="shared" si="151"/>
        <v>3702517</v>
      </c>
      <c r="AH70" s="450">
        <f t="shared" si="137"/>
        <v>0.12145575563866419</v>
      </c>
      <c r="AI70" s="294">
        <f t="shared" si="152"/>
        <v>3729497</v>
      </c>
      <c r="AJ70" s="450">
        <f t="shared" si="138"/>
        <v>0.12057711804031482</v>
      </c>
      <c r="AL70" s="294">
        <f t="shared" si="153"/>
        <v>3563518</v>
      </c>
      <c r="AM70" s="450">
        <f t="shared" si="21"/>
        <v>0.12619327305207945</v>
      </c>
      <c r="AO70" s="469">
        <f t="shared" si="154"/>
        <v>3563518</v>
      </c>
      <c r="AP70" s="294">
        <f t="shared" si="155"/>
        <v>42762216</v>
      </c>
      <c r="AQ70" s="454"/>
      <c r="AS70" s="469">
        <f t="shared" si="156"/>
        <v>3729497</v>
      </c>
      <c r="AT70" s="469">
        <f t="shared" si="157"/>
        <v>449692</v>
      </c>
      <c r="AU70" s="469">
        <f t="shared" si="158"/>
        <v>4179189</v>
      </c>
      <c r="AV70" s="469">
        <f t="shared" si="159"/>
        <v>3279805</v>
      </c>
      <c r="AW70" s="294">
        <f t="shared" si="170"/>
        <v>3875000</v>
      </c>
      <c r="AX70" s="294" t="str">
        <f t="shared" si="161"/>
        <v/>
      </c>
      <c r="AY70" s="294" t="str">
        <f t="shared" si="162"/>
        <v/>
      </c>
      <c r="AZ70" s="294">
        <f t="shared" si="163"/>
        <v>4102303</v>
      </c>
      <c r="BA70" s="294">
        <f t="shared" si="139"/>
        <v>3409186</v>
      </c>
      <c r="BB70" s="294">
        <f t="shared" si="140"/>
        <v>3463537.6404800001</v>
      </c>
      <c r="BC70" s="294">
        <f t="shared" si="141"/>
        <v>288242</v>
      </c>
      <c r="BD70" s="469">
        <f t="shared" si="164"/>
        <v>3712507</v>
      </c>
      <c r="BE70" s="450">
        <f t="shared" si="165"/>
        <v>7.7640796367521997E-2</v>
      </c>
      <c r="BF70" s="469">
        <f t="shared" si="142"/>
        <v>3701413</v>
      </c>
      <c r="BG70" s="450">
        <f t="shared" si="166"/>
        <v>7.787350398347874E-2</v>
      </c>
      <c r="BH70" s="469">
        <f t="shared" si="143"/>
        <v>3712507</v>
      </c>
      <c r="BI70" s="450">
        <f t="shared" si="167"/>
        <v>7.7640796367521997E-2</v>
      </c>
      <c r="BJ70" s="469">
        <f t="shared" si="168"/>
        <v>3712507</v>
      </c>
      <c r="BK70" s="294">
        <f t="shared" si="144"/>
        <v>44550084</v>
      </c>
      <c r="BL70" s="454"/>
    </row>
    <row r="71" spans="1:64" ht="15.5" x14ac:dyDescent="0.35">
      <c r="A71" s="3">
        <v>18</v>
      </c>
      <c r="B71" s="5" t="s">
        <v>75</v>
      </c>
      <c r="C71" s="183">
        <f>+'1.1Lista_RH'!$O$24</f>
        <v>1</v>
      </c>
      <c r="D71" s="184">
        <v>12</v>
      </c>
      <c r="E71" s="16">
        <f>+VLOOKUP(B71,'[1]1. Recurso Humano'!$E$13:$I$31,5,0)</f>
        <v>3148850</v>
      </c>
      <c r="F71" s="21">
        <f t="shared" si="130"/>
        <v>37786200</v>
      </c>
      <c r="G71" s="16"/>
      <c r="H71" s="21"/>
      <c r="I71" s="16">
        <f>+VLOOKUP(B71,'[2]1. Recurso Humano'!$E$13:$I$31,5,0)</f>
        <v>4425874</v>
      </c>
      <c r="J71" s="21">
        <f t="shared" si="131"/>
        <v>53110488</v>
      </c>
      <c r="K71" s="16"/>
      <c r="L71" s="185"/>
      <c r="M71" s="16"/>
      <c r="N71" s="21"/>
      <c r="O71" s="16">
        <f>+VLOOKUP(B71,'[3]1. Recurso Humano'!$E$13:$I$31,5,0)</f>
        <v>3101082</v>
      </c>
      <c r="P71" s="21">
        <f t="shared" si="132"/>
        <v>37212984</v>
      </c>
      <c r="Q71" s="16">
        <f>+VLOOKUP(B71,'[6]1. Recurso Humano'!$E$13:$I$31,5,0)</f>
        <v>3090156</v>
      </c>
      <c r="R71" s="21">
        <f t="shared" si="145"/>
        <v>37081872</v>
      </c>
      <c r="S71" s="16"/>
      <c r="T71" s="21"/>
      <c r="U71" s="16">
        <f>+VLOOKUP(B71,'[4]1. Recurso Humano'!$E$13:$I$31,5,0)</f>
        <v>3091036</v>
      </c>
      <c r="V71" s="21">
        <f t="shared" si="133"/>
        <v>37092432</v>
      </c>
      <c r="W71" s="16">
        <f>+VLOOKUP(B71,'[5]1. Recurso Humano'!$E$13:$I$31,5,0)</f>
        <v>3463537.6404800001</v>
      </c>
      <c r="X71" s="21">
        <f t="shared" si="134"/>
        <v>41562451.685759999</v>
      </c>
      <c r="Z71" s="294">
        <f t="shared" si="146"/>
        <v>482924</v>
      </c>
      <c r="AA71" s="294">
        <f t="shared" si="147"/>
        <v>3090156</v>
      </c>
      <c r="AB71" s="294">
        <f t="shared" si="148"/>
        <v>4425874</v>
      </c>
      <c r="AC71" s="294">
        <f t="shared" si="149"/>
        <v>3101082</v>
      </c>
      <c r="AD71" s="450">
        <f t="shared" si="135"/>
        <v>0.15572758153444508</v>
      </c>
      <c r="AE71" s="294">
        <f t="shared" si="150"/>
        <v>3329939</v>
      </c>
      <c r="AF71" s="450">
        <f t="shared" si="136"/>
        <v>0.14502487883411677</v>
      </c>
      <c r="AG71" s="294">
        <f t="shared" si="151"/>
        <v>3356434</v>
      </c>
      <c r="AH71" s="450">
        <f t="shared" si="137"/>
        <v>0.14388008225396359</v>
      </c>
      <c r="AI71" s="294">
        <f t="shared" si="152"/>
        <v>3386756</v>
      </c>
      <c r="AJ71" s="450">
        <f t="shared" si="138"/>
        <v>0.14259190800872576</v>
      </c>
      <c r="AL71" s="294">
        <f t="shared" si="153"/>
        <v>3320060</v>
      </c>
      <c r="AM71" s="450">
        <f t="shared" si="21"/>
        <v>0.14545640741432384</v>
      </c>
      <c r="AO71" s="469">
        <f t="shared" si="154"/>
        <v>3320060</v>
      </c>
      <c r="AP71" s="294">
        <f t="shared" si="155"/>
        <v>39840720</v>
      </c>
      <c r="AQ71" s="454"/>
      <c r="AS71" s="469">
        <f t="shared" si="156"/>
        <v>3386756</v>
      </c>
      <c r="AT71" s="469">
        <f t="shared" si="157"/>
        <v>482924</v>
      </c>
      <c r="AU71" s="469">
        <f t="shared" si="158"/>
        <v>3869680</v>
      </c>
      <c r="AV71" s="469">
        <f t="shared" si="159"/>
        <v>2903832</v>
      </c>
      <c r="AW71" s="294">
        <f t="shared" si="170"/>
        <v>3148850</v>
      </c>
      <c r="AX71" s="294" t="str">
        <f t="shared" si="161"/>
        <v/>
      </c>
      <c r="AY71" s="294">
        <f t="shared" si="162"/>
        <v>3101082</v>
      </c>
      <c r="AZ71" s="294">
        <f t="shared" si="163"/>
        <v>3090156</v>
      </c>
      <c r="BA71" s="294">
        <f t="shared" si="139"/>
        <v>3091036</v>
      </c>
      <c r="BB71" s="294">
        <f t="shared" si="140"/>
        <v>3463537.6404800001</v>
      </c>
      <c r="BC71" s="294">
        <f t="shared" si="141"/>
        <v>143926</v>
      </c>
      <c r="BD71" s="469">
        <f t="shared" si="164"/>
        <v>3178932</v>
      </c>
      <c r="BE71" s="450">
        <f t="shared" si="165"/>
        <v>4.5274953978254331E-2</v>
      </c>
      <c r="BF71" s="469">
        <f t="shared" si="142"/>
        <v>3175806</v>
      </c>
      <c r="BG71" s="450">
        <f t="shared" si="166"/>
        <v>4.5319518887488718E-2</v>
      </c>
      <c r="BH71" s="469">
        <f t="shared" si="143"/>
        <v>3178932</v>
      </c>
      <c r="BI71" s="450">
        <f t="shared" si="167"/>
        <v>4.5274953978254331E-2</v>
      </c>
      <c r="BJ71" s="469">
        <f t="shared" si="168"/>
        <v>3178932</v>
      </c>
      <c r="BK71" s="294">
        <f t="shared" si="144"/>
        <v>38147184</v>
      </c>
      <c r="BL71" s="454"/>
    </row>
    <row r="72" spans="1:64" ht="15.5" x14ac:dyDescent="0.35">
      <c r="A72" s="3">
        <v>19</v>
      </c>
      <c r="B72" s="5" t="s">
        <v>76</v>
      </c>
      <c r="C72" s="183">
        <f>+'1.1Lista_RH'!$O$25</f>
        <v>1</v>
      </c>
      <c r="D72" s="184">
        <v>12</v>
      </c>
      <c r="E72" s="16">
        <f>+VLOOKUP(B72,'[1]1. Recurso Humano'!$E$13:$I$31,5,0)</f>
        <v>3875000</v>
      </c>
      <c r="F72" s="21">
        <f t="shared" si="130"/>
        <v>46500000</v>
      </c>
      <c r="G72" s="16"/>
      <c r="H72" s="21"/>
      <c r="I72" s="16">
        <f>+VLOOKUP(B72,'[2]1. Recurso Humano'!$E$13:$I$31,5,0)</f>
        <v>5309639</v>
      </c>
      <c r="J72" s="21">
        <f t="shared" si="131"/>
        <v>63715668</v>
      </c>
      <c r="K72" s="16"/>
      <c r="L72" s="185"/>
      <c r="M72" s="16"/>
      <c r="N72" s="21"/>
      <c r="O72" s="16">
        <f>+VLOOKUP(B72,'[3]1. Recurso Humano'!$E$13:$I$31,5,0)</f>
        <v>3101082</v>
      </c>
      <c r="P72" s="21">
        <f t="shared" si="132"/>
        <v>37212984</v>
      </c>
      <c r="Q72" s="16">
        <f>+VLOOKUP(B72,'[6]1. Recurso Humano'!$E$13:$I$31,5,0)</f>
        <v>3941911</v>
      </c>
      <c r="R72" s="21">
        <f t="shared" si="145"/>
        <v>47302932</v>
      </c>
      <c r="S72" s="16"/>
      <c r="T72" s="21"/>
      <c r="U72" s="16">
        <f>+VLOOKUP(B72,'[4]1. Recurso Humano'!$E$13:$I$31,5,0)</f>
        <v>3587247</v>
      </c>
      <c r="V72" s="21">
        <f t="shared" si="133"/>
        <v>43046964</v>
      </c>
      <c r="W72" s="16">
        <f>+VLOOKUP(B72,'[5]1. Recurso Humano'!$E$13:$I$31,5,0)</f>
        <v>4947149.7572799996</v>
      </c>
      <c r="X72" s="21">
        <f t="shared" si="134"/>
        <v>59365797.087359995</v>
      </c>
      <c r="Z72" s="294">
        <f t="shared" si="146"/>
        <v>765167</v>
      </c>
      <c r="AA72" s="294">
        <f t="shared" si="147"/>
        <v>3101082</v>
      </c>
      <c r="AB72" s="294">
        <f t="shared" si="148"/>
        <v>5309639</v>
      </c>
      <c r="AC72" s="294">
        <f t="shared" si="149"/>
        <v>3875000</v>
      </c>
      <c r="AD72" s="450">
        <f t="shared" si="135"/>
        <v>0.19746245161290324</v>
      </c>
      <c r="AE72" s="294">
        <f t="shared" si="150"/>
        <v>3990807</v>
      </c>
      <c r="AF72" s="450">
        <f t="shared" si="136"/>
        <v>0.1917323989859695</v>
      </c>
      <c r="AG72" s="294">
        <f t="shared" si="151"/>
        <v>4057690</v>
      </c>
      <c r="AH72" s="450">
        <f t="shared" si="137"/>
        <v>0.18857206933008683</v>
      </c>
      <c r="AI72" s="294">
        <f t="shared" si="152"/>
        <v>4127005</v>
      </c>
      <c r="AJ72" s="450">
        <f t="shared" si="138"/>
        <v>0.18540491227900135</v>
      </c>
      <c r="AL72" s="294">
        <f t="shared" si="153"/>
        <v>3985120</v>
      </c>
      <c r="AM72" s="450">
        <f t="shared" si="21"/>
        <v>0.19200601236600154</v>
      </c>
      <c r="AO72" s="469">
        <f t="shared" si="154"/>
        <v>3985120</v>
      </c>
      <c r="AP72" s="294">
        <f t="shared" si="155"/>
        <v>47821440</v>
      </c>
      <c r="AQ72" s="454"/>
      <c r="AS72" s="469">
        <f t="shared" si="156"/>
        <v>4127005</v>
      </c>
      <c r="AT72" s="469">
        <f t="shared" si="157"/>
        <v>765167</v>
      </c>
      <c r="AU72" s="469">
        <f t="shared" si="158"/>
        <v>4892172</v>
      </c>
      <c r="AV72" s="469">
        <f t="shared" si="159"/>
        <v>3361838</v>
      </c>
      <c r="AW72" s="294">
        <f t="shared" si="170"/>
        <v>3875000</v>
      </c>
      <c r="AX72" s="294" t="str">
        <f t="shared" si="161"/>
        <v/>
      </c>
      <c r="AY72" s="294" t="str">
        <f t="shared" si="162"/>
        <v/>
      </c>
      <c r="AZ72" s="294">
        <f t="shared" si="163"/>
        <v>3941911</v>
      </c>
      <c r="BA72" s="294">
        <f t="shared" si="139"/>
        <v>3587247</v>
      </c>
      <c r="BB72" s="294" t="str">
        <f t="shared" si="140"/>
        <v/>
      </c>
      <c r="BC72" s="294">
        <f t="shared" si="141"/>
        <v>153863</v>
      </c>
      <c r="BD72" s="469">
        <f t="shared" si="164"/>
        <v>3801386</v>
      </c>
      <c r="BE72" s="450">
        <f t="shared" si="165"/>
        <v>4.0475500251750285E-2</v>
      </c>
      <c r="BF72" s="469">
        <f t="shared" si="142"/>
        <v>3798218</v>
      </c>
      <c r="BG72" s="450">
        <f t="shared" si="166"/>
        <v>4.0509259868706848E-2</v>
      </c>
      <c r="BH72" s="469">
        <f t="shared" si="143"/>
        <v>3801386</v>
      </c>
      <c r="BI72" s="450">
        <f t="shared" si="167"/>
        <v>4.0475500251750285E-2</v>
      </c>
      <c r="BJ72" s="469">
        <f t="shared" si="168"/>
        <v>3801386</v>
      </c>
      <c r="BK72" s="294">
        <f t="shared" si="144"/>
        <v>45616632</v>
      </c>
      <c r="BL72" s="454"/>
    </row>
    <row r="73" spans="1:64" x14ac:dyDescent="0.35">
      <c r="A73" s="621" t="s">
        <v>77</v>
      </c>
      <c r="B73" s="622"/>
      <c r="C73" s="163">
        <f t="shared" ref="C73" si="171">SUM(C54:C72)</f>
        <v>46.32</v>
      </c>
      <c r="D73" s="137"/>
      <c r="E73" s="137">
        <f>SUM(E54:E72)</f>
        <v>112710860</v>
      </c>
      <c r="F73" s="137">
        <f>SUM(F54:F72)</f>
        <v>3109111171.1999998</v>
      </c>
      <c r="G73" s="137"/>
      <c r="H73" s="137"/>
      <c r="I73" s="137">
        <f t="shared" ref="I73:W73" si="172">SUM(I54:I72)</f>
        <v>111705031</v>
      </c>
      <c r="J73" s="137">
        <f>SUM(J54:J72)</f>
        <v>3074430205.1800003</v>
      </c>
      <c r="K73" s="137"/>
      <c r="L73" s="137"/>
      <c r="M73" s="137"/>
      <c r="N73" s="137"/>
      <c r="O73" s="137">
        <f t="shared" si="172"/>
        <v>88295512</v>
      </c>
      <c r="P73" s="137">
        <f t="shared" ref="P73" si="173">SUM(P54:P72)</f>
        <v>2733981336.2399998</v>
      </c>
      <c r="Q73" s="137">
        <f t="shared" si="172"/>
        <v>116378544</v>
      </c>
      <c r="R73" s="137">
        <f t="shared" ref="R73" si="174">SUM(R54:R72)</f>
        <v>3151276808.1000004</v>
      </c>
      <c r="S73" s="137"/>
      <c r="T73" s="137"/>
      <c r="U73" s="137">
        <f t="shared" si="172"/>
        <v>89309189</v>
      </c>
      <c r="V73" s="137">
        <f t="shared" ref="V73" si="175">SUM(V54:V72)</f>
        <v>2715266008.2399998</v>
      </c>
      <c r="W73" s="137">
        <f t="shared" si="172"/>
        <v>105064015.81380999</v>
      </c>
      <c r="X73" s="137">
        <f t="shared" ref="X73" si="176">SUM(X54:X72)</f>
        <v>3107666363.2933202</v>
      </c>
      <c r="Z73" s="591">
        <f>ROUND(SUM(Z54:Z72),0)</f>
        <v>19904488</v>
      </c>
      <c r="AA73" s="591">
        <f t="shared" ref="AA73" si="177">ROUND(SUM(AA54:AA72),0)</f>
        <v>80481386</v>
      </c>
      <c r="AB73" s="591">
        <f t="shared" ref="AB73" si="178">ROUND(SUM(AB54:AB72),0)</f>
        <v>138588523</v>
      </c>
      <c r="AC73" s="591">
        <f t="shared" ref="AC73" si="179">ROUND(SUM(AC54:AC72),0)</f>
        <v>95411165</v>
      </c>
      <c r="AD73" s="591"/>
      <c r="AE73" s="591">
        <f t="shared" ref="AE73" si="180">ROUND(SUM(AE54:AE72),0)</f>
        <v>99266432</v>
      </c>
      <c r="AF73" s="591"/>
      <c r="AG73" s="591">
        <f t="shared" ref="AG73" si="181">ROUND(SUM(AG54:AG72),0)</f>
        <v>101471830</v>
      </c>
      <c r="AH73" s="591"/>
      <c r="AI73" s="591">
        <f t="shared" ref="AI73" si="182">ROUND(SUM(AI54:AI72),0)</f>
        <v>103910527</v>
      </c>
      <c r="AJ73" s="591"/>
      <c r="AL73" s="591">
        <f t="shared" ref="AL73" si="183">ROUND(SUM(AL54:AL72),0)</f>
        <v>100119097</v>
      </c>
      <c r="AM73" s="591"/>
      <c r="AO73" s="591">
        <f t="shared" ref="AO73" si="184">ROUND(SUM(AO54:AO72),0)</f>
        <v>100119097</v>
      </c>
      <c r="AP73" s="591">
        <f>ROUND(SUM(AP54:AP72),0)</f>
        <v>2935016509</v>
      </c>
      <c r="AQ73" s="591"/>
      <c r="AS73" s="591">
        <f>ROUND(SUM(AS54:AS72),0)</f>
        <v>103910527</v>
      </c>
      <c r="AT73" s="591">
        <f t="shared" ref="AT73" si="185">ROUND(SUM(AT54:AT72),0)</f>
        <v>19904488</v>
      </c>
      <c r="AU73" s="591">
        <f t="shared" ref="AU73" si="186">ROUND(SUM(AU54:AU72),0)</f>
        <v>123815015</v>
      </c>
      <c r="AV73" s="591">
        <f t="shared" ref="AV73" si="187">ROUND(SUM(AV54:AV72),0)</f>
        <v>84006039</v>
      </c>
      <c r="AW73" s="591">
        <f t="shared" ref="AW73" si="188">ROUND(SUM(AW54:AW72),0)</f>
        <v>93210860</v>
      </c>
      <c r="AX73" s="591">
        <f t="shared" ref="AX73" si="189">ROUND(SUM(AX54:AX72),0)</f>
        <v>54013495</v>
      </c>
      <c r="AY73" s="591">
        <f>ROUND(SUM(AY54:AY72),0)</f>
        <v>61860116</v>
      </c>
      <c r="AZ73" s="591">
        <f>ROUND(SUM(AZ54:AZ72),0)</f>
        <v>46766796</v>
      </c>
      <c r="BA73" s="591">
        <f t="shared" ref="BA73" si="190">ROUND(SUM(BA54:BA72),0)</f>
        <v>53836866</v>
      </c>
      <c r="BB73" s="591">
        <f t="shared" ref="BB73" si="191">ROUND(SUM(BB54:BB72),0)</f>
        <v>64393309</v>
      </c>
      <c r="BC73" s="591">
        <f t="shared" ref="BC73" si="192">ROUND(SUM(BC54:BC72),0)</f>
        <v>8390059</v>
      </c>
      <c r="BD73" s="591">
        <f t="shared" ref="BD73" si="193">ROUND(SUM(BD54:BD72),0)</f>
        <v>99068353</v>
      </c>
      <c r="BE73" s="591"/>
      <c r="BF73" s="591">
        <f t="shared" ref="BF73" si="194">ROUND(SUM(BF54:BF72),0)</f>
        <v>98408744</v>
      </c>
      <c r="BG73" s="591"/>
      <c r="BH73" s="591">
        <f t="shared" ref="BH73" si="195">ROUND(SUM(BH54:BH72),0)</f>
        <v>99068353</v>
      </c>
      <c r="BI73" s="591"/>
      <c r="BJ73" s="591">
        <f t="shared" ref="BJ73" si="196">ROUND(SUM(BJ54:BJ72),0)</f>
        <v>99068353</v>
      </c>
      <c r="BK73" s="591">
        <f>ROUND(SUM(BK54:BK72),0)</f>
        <v>2916803869</v>
      </c>
      <c r="BL73" s="591"/>
    </row>
    <row r="74" spans="1:64" ht="16.5" customHeight="1" x14ac:dyDescent="0.35">
      <c r="A74" s="611" t="s">
        <v>78</v>
      </c>
      <c r="B74" s="612"/>
      <c r="C74" s="104"/>
      <c r="D74" s="159"/>
      <c r="E74" s="17"/>
      <c r="F74" s="20"/>
      <c r="G74" s="12"/>
      <c r="H74" s="20"/>
      <c r="I74" s="12"/>
      <c r="J74" s="20"/>
      <c r="K74" s="12"/>
      <c r="L74" s="20"/>
      <c r="M74" s="12"/>
      <c r="N74" s="20"/>
      <c r="O74" s="12"/>
      <c r="P74" s="20"/>
      <c r="Q74" s="12"/>
      <c r="R74" s="20"/>
      <c r="S74" s="12"/>
      <c r="T74" s="20"/>
      <c r="U74" s="12"/>
      <c r="V74" s="20"/>
      <c r="W74" s="12"/>
      <c r="X74" s="20"/>
      <c r="Z74" s="428"/>
      <c r="AA74" s="428"/>
      <c r="AB74" s="428"/>
      <c r="AC74" s="428"/>
      <c r="AD74" s="428"/>
      <c r="AE74" s="428"/>
      <c r="AF74" s="428"/>
      <c r="AG74" s="428"/>
      <c r="AH74" s="428"/>
      <c r="AI74" s="428"/>
      <c r="AJ74" s="428"/>
      <c r="AL74" s="428"/>
      <c r="AM74" s="450"/>
      <c r="AO74" s="428"/>
      <c r="AP74" s="428"/>
      <c r="AQ74" s="428"/>
      <c r="AS74" s="428"/>
      <c r="AT74" s="428"/>
      <c r="AU74" s="428"/>
      <c r="AV74" s="428"/>
      <c r="AW74" s="428"/>
      <c r="AX74" s="428"/>
      <c r="AY74" s="428"/>
      <c r="AZ74" s="428"/>
      <c r="BA74" s="428"/>
      <c r="BB74" s="428"/>
      <c r="BC74" s="428"/>
      <c r="BD74" s="428"/>
      <c r="BE74" s="428"/>
      <c r="BF74" s="428"/>
      <c r="BG74" s="428"/>
      <c r="BH74" s="428"/>
      <c r="BI74" s="428"/>
      <c r="BJ74" s="428"/>
      <c r="BK74" s="428"/>
      <c r="BL74" s="428"/>
    </row>
    <row r="75" spans="1:64" ht="15.5" x14ac:dyDescent="0.35">
      <c r="A75" s="3">
        <v>1</v>
      </c>
      <c r="B75" s="5" t="s">
        <v>79</v>
      </c>
      <c r="C75" s="103">
        <f>+'1.1Lista_RH'!$O$26</f>
        <v>1</v>
      </c>
      <c r="D75" s="160">
        <f>+$C$7</f>
        <v>12</v>
      </c>
      <c r="E75" s="16">
        <f>+VLOOKUP(B75,'[1]1. Recurso Humano'!$E$33:$I$36,5,0)</f>
        <v>5753340</v>
      </c>
      <c r="F75" s="21">
        <f t="shared" ref="F75:F78" si="197">+C75*D75*E75</f>
        <v>69040080</v>
      </c>
      <c r="G75" s="7"/>
      <c r="H75" s="21"/>
      <c r="I75" s="16">
        <f>+VLOOKUP(B75,'[2]1. Recurso Humano'!$E$33:$I$36,5,0)</f>
        <v>6775524</v>
      </c>
      <c r="J75" s="21">
        <f t="shared" ref="J75:J78" si="198">+C75*D75*I75</f>
        <v>81306288</v>
      </c>
      <c r="K75" s="16"/>
      <c r="L75" s="21"/>
      <c r="M75" s="16"/>
      <c r="N75" s="21"/>
      <c r="O75" s="16">
        <f>+VLOOKUP(B75,'[3]1. Recurso Humano'!$E$33:$I$36,5,0)</f>
        <v>5960390</v>
      </c>
      <c r="P75" s="21">
        <f t="shared" ref="P75:P78" si="199">+O75*D75*C75</f>
        <v>71524680</v>
      </c>
      <c r="Q75" s="16">
        <f>+VLOOKUP(B75,'[6]1. Recurso Humano'!$E$33:$I$36,5,0)</f>
        <v>7378013</v>
      </c>
      <c r="R75" s="21">
        <f t="shared" ref="R75:R78" si="200">+Q75*C75*D75</f>
        <v>88536156</v>
      </c>
      <c r="S75" s="16"/>
      <c r="T75" s="21"/>
      <c r="U75" s="16">
        <f>+VLOOKUP(B75,'[4]1. Recurso Humano'!$E$33:$I$36,5,0)</f>
        <v>5040428</v>
      </c>
      <c r="V75" s="21">
        <f t="shared" ref="V75:V78" si="201">+U75*C75*D75</f>
        <v>60485136</v>
      </c>
      <c r="W75" s="16">
        <f>+VLOOKUP(B75,'[5]1. Recurso Humano'!$E$33:$I$36,5,0)</f>
        <v>5973703.3600000003</v>
      </c>
      <c r="X75" s="21">
        <f t="shared" ref="X75:X78" si="202">+W75*C75*D75</f>
        <v>71684440.320000008</v>
      </c>
      <c r="Z75" s="294">
        <f t="shared" ref="Z75:Z77" si="203">ROUND(_xlfn.STDEV.P($W75,$U75,$O75,$I75,$E75,Q75),0)</f>
        <v>747748</v>
      </c>
      <c r="AA75" s="294">
        <f>ROUND(MIN($E75,$I75,$O75,$U75,Q75,$W75),0)</f>
        <v>5040428</v>
      </c>
      <c r="AB75" s="294">
        <f>ROUND(MAX($E75,$I75,$O75,$U75,Q75,$W75),0)</f>
        <v>7378013</v>
      </c>
      <c r="AC75" s="294">
        <f>ROUND(MEDIAN($E75,$I75,,$O75,$Q75,$U75,$W75),0)</f>
        <v>5960390</v>
      </c>
      <c r="AD75" s="450">
        <f t="shared" ref="AD75" si="204">$Z75/AC75</f>
        <v>0.1254528646615406</v>
      </c>
      <c r="AE75" s="294">
        <f>ROUND(HARMEAN($E75,$I75,$O75,$Q75,$U75,$W75),0)</f>
        <v>6057483</v>
      </c>
      <c r="AF75" s="450">
        <f t="shared" ref="AF75" si="205">$Z75/AE75</f>
        <v>0.12344203029542138</v>
      </c>
      <c r="AG75" s="294">
        <f>ROUND(GEOMEAN($E75,$I75,$O75,$Q75,$U75,$W75),0)</f>
        <v>6101894</v>
      </c>
      <c r="AH75" s="450">
        <f t="shared" ref="AH75" si="206">$Z75/AG75</f>
        <v>0.12254359056384788</v>
      </c>
      <c r="AI75" s="294">
        <f>ROUND(AVERAGE($E75,$I75,$O75,$Q75,$U75,$W75),0)</f>
        <v>6146900</v>
      </c>
      <c r="AJ75" s="450">
        <f t="shared" ref="AJ75" si="207">$Z75/AI75</f>
        <v>0.12164635832696155</v>
      </c>
      <c r="AL75" s="294">
        <f t="shared" ref="AL75:AL78" si="208">ROUND((MIN(AA75:AC75)+4*SMALL(AA75:AC75,2)+MAX(AA75:AC75))/6,0)</f>
        <v>6043334</v>
      </c>
      <c r="AM75" s="450">
        <f t="shared" si="21"/>
        <v>0.12373103985316715</v>
      </c>
      <c r="AO75" s="469">
        <f>+AL75</f>
        <v>6043334</v>
      </c>
      <c r="AP75" s="294">
        <f t="shared" si="155"/>
        <v>72520008</v>
      </c>
      <c r="AQ75" s="455"/>
      <c r="AS75" s="469">
        <f t="shared" ref="AS75:AS78" si="209">+ROUND(AVERAGE(E75,I75,O75,U75,W75),0)</f>
        <v>5900677</v>
      </c>
      <c r="AT75" s="469">
        <f t="shared" ref="AT75:AT78" si="210">+ROUND(_xlfn.STDEV.P(E75,I75,O75,U75,W75),0)</f>
        <v>554255</v>
      </c>
      <c r="AU75" s="469">
        <f t="shared" ref="AU75:AU78" si="211">+AS75+AT75</f>
        <v>6454932</v>
      </c>
      <c r="AV75" s="469">
        <f t="shared" ref="AV75:AV78" si="212">+AS75-AT75</f>
        <v>5346422</v>
      </c>
      <c r="AW75" s="294">
        <f t="shared" ref="AW75:AW78" si="213">+IF(((IF(AND(E75&lt;=$AU75,E75&gt;=$AV75),E75,""))&lt;=0),"",(IF(AND(E75&lt;=AU75,E75&gt;=AV75),E75,"")))</f>
        <v>5753340</v>
      </c>
      <c r="AX75" s="294" t="str">
        <f t="shared" ref="AX75:AX78" si="214">+IF(((IF(AND(I75&lt;=$AU75,I75&gt;=$AV75),I75,""))&lt;=0),"",(IF(AND(I75&lt;=$AU75,I75&gt;=$AV75),I75,"")))</f>
        <v/>
      </c>
      <c r="AY75" s="294">
        <f t="shared" ref="AY75:AY78" si="215">+IF(((IF(AND(O75&lt;=$AU75,O75&gt;=$AV75),O75,""))&lt;=0),"",(IF(AND(O75&lt;=$AU75,O75&gt;=$AV75),O75,"")))</f>
        <v>5960390</v>
      </c>
      <c r="AZ75" s="294" t="str">
        <f t="shared" ref="AZ75:AZ78" si="216">+IF(((IF(AND(Q75&lt;=$AU75,Q75&gt;=$AV75),Q75,""))&lt;=0),"",(IF(AND(Q75&lt;=$AU75,Q75&gt;=$AV75),Q75,"")))</f>
        <v/>
      </c>
      <c r="BA75" s="294" t="str">
        <f>+IF(((IF(AND(U75&lt;=$AU75,U75&gt;=$AV75),U75,""))&lt;=0),"",(IF(AND(U75&lt;=$AU75,U75&gt;=$AV75),U75,"")))</f>
        <v/>
      </c>
      <c r="BB75" s="294">
        <f>+IF(((IF(AND(W75&lt;=$AU75,W75&gt;=$AV75),W75,""))&lt;=0),"",(IF(AND(W75&lt;=$AU75,W75&gt;=$AV75),W75,"")))</f>
        <v>5973703.3600000003</v>
      </c>
      <c r="BC75" s="294">
        <f>+ROUND(_xlfn.STDEV.P(AW75:BB75),0)</f>
        <v>100889</v>
      </c>
      <c r="BD75" s="469">
        <f>+ROUND(AVERAGE(AW75:BB75),0)</f>
        <v>5895811</v>
      </c>
      <c r="BE75" s="450">
        <f t="shared" ref="BE75:BE78" si="217">+BC75/BD75</f>
        <v>1.7111980014284718E-2</v>
      </c>
      <c r="BF75" s="469">
        <f>+ROUND(GEOMEAN(AW75:BB75),0)</f>
        <v>5894941</v>
      </c>
      <c r="BG75" s="450">
        <f t="shared" ref="BG75:BG78" si="218">+BC75/BF75</f>
        <v>1.7114505471725671E-2</v>
      </c>
      <c r="BH75" s="469">
        <f>+ROUND(AVERAGE(AW75:BB75),0)</f>
        <v>5895811</v>
      </c>
      <c r="BI75" s="450">
        <f t="shared" ref="BI75:BI78" si="219">+BC75/BH75</f>
        <v>1.7111980014284718E-2</v>
      </c>
      <c r="BJ75" s="469">
        <f>+BH75</f>
        <v>5895811</v>
      </c>
      <c r="BK75" s="294">
        <f>ROUND($C75*$D75*BJ75,0)</f>
        <v>70749732</v>
      </c>
      <c r="BL75" s="3"/>
    </row>
    <row r="76" spans="1:64" ht="15.5" x14ac:dyDescent="0.35">
      <c r="A76" s="3">
        <v>2</v>
      </c>
      <c r="B76" s="5" t="s">
        <v>80</v>
      </c>
      <c r="C76" s="103">
        <f>+'1.1Lista_RH'!$O$27</f>
        <v>1</v>
      </c>
      <c r="D76" s="160">
        <f>+$C$7</f>
        <v>12</v>
      </c>
      <c r="E76" s="16">
        <f>+VLOOKUP(B76,'[1]1. Recurso Humano'!$E$33:$I$36,5,0)</f>
        <v>5753340</v>
      </c>
      <c r="F76" s="21">
        <f t="shared" si="197"/>
        <v>69040080</v>
      </c>
      <c r="G76" s="7"/>
      <c r="H76" s="21"/>
      <c r="I76" s="16">
        <f>+VLOOKUP(B76,'[2]1. Recurso Humano'!$E$33:$I$36,5,0)</f>
        <v>5629451</v>
      </c>
      <c r="J76" s="21">
        <f t="shared" si="198"/>
        <v>67553412</v>
      </c>
      <c r="K76" s="16"/>
      <c r="L76" s="21"/>
      <c r="M76" s="16"/>
      <c r="N76" s="21"/>
      <c r="O76" s="16">
        <f>+VLOOKUP(B76,'[3]1. Recurso Humano'!$E$33:$I$36,5,0)</f>
        <v>3101082</v>
      </c>
      <c r="P76" s="21">
        <f t="shared" si="199"/>
        <v>37212984</v>
      </c>
      <c r="Q76" s="16">
        <f>+VLOOKUP(B76,'[6]1. Recurso Humano'!$E$33:$I$36,5,0)</f>
        <v>7378013</v>
      </c>
      <c r="R76" s="21">
        <f t="shared" si="200"/>
        <v>88536156</v>
      </c>
      <c r="S76" s="16"/>
      <c r="T76" s="21"/>
      <c r="U76" s="16">
        <f>+VLOOKUP(B76,'[4]1. Recurso Humano'!$E$33:$I$36,5,0)</f>
        <v>5040428</v>
      </c>
      <c r="V76" s="21">
        <f t="shared" si="201"/>
        <v>60485136</v>
      </c>
      <c r="W76" s="16">
        <f>+VLOOKUP(B76,'[5]1. Recurso Humano'!$E$33:$I$36,5,0)</f>
        <v>5973703.3600000003</v>
      </c>
      <c r="X76" s="21">
        <f t="shared" si="202"/>
        <v>71684440.320000008</v>
      </c>
      <c r="Z76" s="294">
        <f t="shared" si="203"/>
        <v>1277740</v>
      </c>
      <c r="AA76" s="294">
        <f t="shared" ref="AA76:AA78" si="220">ROUND(MIN($E76,$I76,$O76,$U76,Q76,$W76),0)</f>
        <v>3101082</v>
      </c>
      <c r="AB76" s="294">
        <f t="shared" ref="AB76:AB78" si="221">ROUND(MAX($E76,$I76,$O76,$U76,Q76,$W76),0)</f>
        <v>7378013</v>
      </c>
      <c r="AC76" s="294">
        <f t="shared" ref="AC76:AC78" si="222">ROUND(MEDIAN($E76,$I76,,$O76,$Q76,$U76,$W76),0)</f>
        <v>5629451</v>
      </c>
      <c r="AD76" s="450">
        <f t="shared" ref="AD76:AD78" si="223">$Z76/AC76</f>
        <v>0.22697417563453345</v>
      </c>
      <c r="AE76" s="294">
        <f t="shared" ref="AE76:AE78" si="224">ROUND(HARMEAN($E76,$I76,$O76,$Q76,$U76,$W76),0)</f>
        <v>5105291</v>
      </c>
      <c r="AF76" s="450">
        <f t="shared" ref="AF76:AF78" si="225">$Z76/AE76</f>
        <v>0.25027760415615879</v>
      </c>
      <c r="AG76" s="294">
        <f t="shared" ref="AG76:AG78" si="226">ROUND(GEOMEAN($E76,$I76,$O76,$Q76,$U76,$W76),0)</f>
        <v>5305891</v>
      </c>
      <c r="AH76" s="450">
        <f t="shared" ref="AH76:AH78" si="227">$Z76/AG76</f>
        <v>0.24081535033418516</v>
      </c>
      <c r="AI76" s="294">
        <f t="shared" ref="AI76:AI78" si="228">ROUND(AVERAGE($E76,$I76,$O76,$Q76,$U76,$W76),0)</f>
        <v>5479336</v>
      </c>
      <c r="AJ76" s="450">
        <f t="shared" ref="AJ76:AJ78" si="229">$Z76/AI76</f>
        <v>0.23319248901691739</v>
      </c>
      <c r="AL76" s="294">
        <f t="shared" si="208"/>
        <v>5499483</v>
      </c>
      <c r="AM76" s="450">
        <f t="shared" si="21"/>
        <v>0.23233820342748582</v>
      </c>
      <c r="AO76" s="469">
        <f t="shared" ref="AO76:AO78" si="230">+AL76</f>
        <v>5499483</v>
      </c>
      <c r="AP76" s="294">
        <f t="shared" si="155"/>
        <v>65993796</v>
      </c>
      <c r="AQ76" s="455"/>
      <c r="AS76" s="469">
        <f t="shared" si="209"/>
        <v>5099601</v>
      </c>
      <c r="AT76" s="469">
        <f t="shared" si="210"/>
        <v>1045921</v>
      </c>
      <c r="AU76" s="469">
        <f t="shared" si="211"/>
        <v>6145522</v>
      </c>
      <c r="AV76" s="469">
        <f t="shared" si="212"/>
        <v>4053680</v>
      </c>
      <c r="AW76" s="294">
        <f t="shared" si="213"/>
        <v>5753340</v>
      </c>
      <c r="AX76" s="294">
        <f t="shared" si="214"/>
        <v>5629451</v>
      </c>
      <c r="AY76" s="294" t="str">
        <f t="shared" si="215"/>
        <v/>
      </c>
      <c r="AZ76" s="294" t="str">
        <f t="shared" si="216"/>
        <v/>
      </c>
      <c r="BA76" s="294">
        <f>+IF(((IF(AND(U76&lt;=$AU76,U76&gt;=$AV76),U76,""))&lt;=0),"",(IF(AND(U76&lt;=$AU76,U76&gt;=$AV76),U76,"")))</f>
        <v>5040428</v>
      </c>
      <c r="BB76" s="294">
        <f>+IF(((IF(AND(W76&lt;=$AU76,W76&gt;=$AV76),W76,""))&lt;=0),"",(IF(AND(W76&lt;=$AU76,W76&gt;=$AV76),W76,"")))</f>
        <v>5973703.3600000003</v>
      </c>
      <c r="BC76" s="294">
        <f>+ROUND(_xlfn.STDEV.P(AW76:BB76),0)</f>
        <v>345381</v>
      </c>
      <c r="BD76" s="469">
        <f>+ROUND(AVERAGE(AW76:BB76),0)</f>
        <v>5599231</v>
      </c>
      <c r="BE76" s="450">
        <f t="shared" si="217"/>
        <v>6.1683649058236749E-2</v>
      </c>
      <c r="BF76" s="469">
        <f>+ROUND(GEOMEAN(AW76:BB76),0)</f>
        <v>5588230</v>
      </c>
      <c r="BG76" s="450">
        <f t="shared" si="218"/>
        <v>6.1805079604812255E-2</v>
      </c>
      <c r="BH76" s="469">
        <f>+ROUND(AVERAGE(AW76:BB76),0)</f>
        <v>5599231</v>
      </c>
      <c r="BI76" s="450">
        <f t="shared" si="219"/>
        <v>6.1683649058236749E-2</v>
      </c>
      <c r="BJ76" s="469">
        <f t="shared" ref="BJ76:BJ78" si="231">+BH76</f>
        <v>5599231</v>
      </c>
      <c r="BK76" s="294">
        <f>ROUND($C76*$D76*BJ76,0)</f>
        <v>67190772</v>
      </c>
      <c r="BL76" s="3"/>
    </row>
    <row r="77" spans="1:64" ht="15.5" x14ac:dyDescent="0.35">
      <c r="A77" s="3">
        <v>3</v>
      </c>
      <c r="B77" s="5" t="s">
        <v>81</v>
      </c>
      <c r="C77" s="103">
        <f>+'1.1Lista_RH'!$O$28</f>
        <v>1</v>
      </c>
      <c r="D77" s="160">
        <f>+$C$7</f>
        <v>12</v>
      </c>
      <c r="E77" s="16">
        <f>+VLOOKUP(B77,'[1]1. Recurso Humano'!$E$33:$I$36,5,0)</f>
        <v>5753340</v>
      </c>
      <c r="F77" s="21">
        <f t="shared" si="197"/>
        <v>69040080</v>
      </c>
      <c r="G77" s="7"/>
      <c r="H77" s="21"/>
      <c r="I77" s="16">
        <f>+VLOOKUP(B77,'[2]1. Recurso Humano'!$E$33:$I$36,5,0)</f>
        <v>6775524</v>
      </c>
      <c r="J77" s="21">
        <f t="shared" si="198"/>
        <v>81306288</v>
      </c>
      <c r="K77" s="16"/>
      <c r="L77" s="21"/>
      <c r="M77" s="16"/>
      <c r="N77" s="21"/>
      <c r="O77" s="16">
        <f>+VLOOKUP(B77,'[3]1. Recurso Humano'!$E$33:$I$36,5,0)</f>
        <v>5960390</v>
      </c>
      <c r="P77" s="21">
        <f t="shared" si="199"/>
        <v>71524680</v>
      </c>
      <c r="Q77" s="16">
        <f>+VLOOKUP(B77,'[6]1. Recurso Humano'!$E$33:$I$36,5,0)</f>
        <v>7378013</v>
      </c>
      <c r="R77" s="21">
        <f t="shared" si="200"/>
        <v>88536156</v>
      </c>
      <c r="S77" s="16"/>
      <c r="T77" s="21"/>
      <c r="U77" s="16">
        <f>+VLOOKUP(B77,'[4]1. Recurso Humano'!$E$33:$I$36,5,0)</f>
        <v>5040428</v>
      </c>
      <c r="V77" s="21">
        <f t="shared" si="201"/>
        <v>60485136</v>
      </c>
      <c r="W77" s="16">
        <f>+VLOOKUP(B77,'[5]1. Recurso Humano'!$E$33:$I$36,5,0)</f>
        <v>5973703.3600000003</v>
      </c>
      <c r="X77" s="21">
        <f t="shared" si="202"/>
        <v>71684440.320000008</v>
      </c>
      <c r="Z77" s="294">
        <f t="shared" si="203"/>
        <v>747748</v>
      </c>
      <c r="AA77" s="294">
        <f t="shared" si="220"/>
        <v>5040428</v>
      </c>
      <c r="AB77" s="294">
        <f t="shared" si="221"/>
        <v>7378013</v>
      </c>
      <c r="AC77" s="294">
        <f t="shared" si="222"/>
        <v>5960390</v>
      </c>
      <c r="AD77" s="450">
        <f t="shared" si="223"/>
        <v>0.1254528646615406</v>
      </c>
      <c r="AE77" s="294">
        <f t="shared" si="224"/>
        <v>6057483</v>
      </c>
      <c r="AF77" s="450">
        <f t="shared" si="225"/>
        <v>0.12344203029542138</v>
      </c>
      <c r="AG77" s="294">
        <f t="shared" si="226"/>
        <v>6101894</v>
      </c>
      <c r="AH77" s="450">
        <f t="shared" si="227"/>
        <v>0.12254359056384788</v>
      </c>
      <c r="AI77" s="294">
        <f t="shared" si="228"/>
        <v>6146900</v>
      </c>
      <c r="AJ77" s="450">
        <f t="shared" si="229"/>
        <v>0.12164635832696155</v>
      </c>
      <c r="AL77" s="294">
        <f t="shared" si="208"/>
        <v>6043334</v>
      </c>
      <c r="AM77" s="450">
        <f t="shared" si="21"/>
        <v>0.12373103985316715</v>
      </c>
      <c r="AO77" s="469">
        <f t="shared" si="230"/>
        <v>6043334</v>
      </c>
      <c r="AP77" s="294">
        <f t="shared" si="155"/>
        <v>72520008</v>
      </c>
      <c r="AQ77" s="455"/>
      <c r="AS77" s="469">
        <f t="shared" si="209"/>
        <v>5900677</v>
      </c>
      <c r="AT77" s="469">
        <f t="shared" si="210"/>
        <v>554255</v>
      </c>
      <c r="AU77" s="469">
        <f t="shared" si="211"/>
        <v>6454932</v>
      </c>
      <c r="AV77" s="469">
        <f t="shared" si="212"/>
        <v>5346422</v>
      </c>
      <c r="AW77" s="294">
        <f t="shared" si="213"/>
        <v>5753340</v>
      </c>
      <c r="AX77" s="294" t="str">
        <f t="shared" si="214"/>
        <v/>
      </c>
      <c r="AY77" s="294">
        <f t="shared" si="215"/>
        <v>5960390</v>
      </c>
      <c r="AZ77" s="294" t="str">
        <f t="shared" si="216"/>
        <v/>
      </c>
      <c r="BA77" s="294" t="str">
        <f>+IF(((IF(AND(U77&lt;=$AU77,U77&gt;=$AV77),U77,""))&lt;=0),"",(IF(AND(U77&lt;=$AU77,U77&gt;=$AV77),U77,"")))</f>
        <v/>
      </c>
      <c r="BB77" s="294">
        <f>+IF(((IF(AND(W77&lt;=$AU77,W77&gt;=$AV77),W77,""))&lt;=0),"",(IF(AND(W77&lt;=$AU77,W77&gt;=$AV77),W77,"")))</f>
        <v>5973703.3600000003</v>
      </c>
      <c r="BC77" s="294">
        <f>+ROUND(_xlfn.STDEV.P(AW77:BB77),0)</f>
        <v>100889</v>
      </c>
      <c r="BD77" s="469">
        <f>+ROUND(AVERAGE(AW77:BB77),0)</f>
        <v>5895811</v>
      </c>
      <c r="BE77" s="450">
        <f t="shared" si="217"/>
        <v>1.7111980014284718E-2</v>
      </c>
      <c r="BF77" s="469">
        <f>+ROUND(GEOMEAN(AW77:BB77),0)</f>
        <v>5894941</v>
      </c>
      <c r="BG77" s="450">
        <f t="shared" si="218"/>
        <v>1.7114505471725671E-2</v>
      </c>
      <c r="BH77" s="469">
        <f>+ROUND(AVERAGE(AW77:BB77),0)</f>
        <v>5895811</v>
      </c>
      <c r="BI77" s="450">
        <f t="shared" si="219"/>
        <v>1.7111980014284718E-2</v>
      </c>
      <c r="BJ77" s="469">
        <f t="shared" si="231"/>
        <v>5895811</v>
      </c>
      <c r="BK77" s="294">
        <f>ROUND($C77*$D77*BJ77,0)</f>
        <v>70749732</v>
      </c>
      <c r="BL77" s="3"/>
    </row>
    <row r="78" spans="1:64" ht="16" thickBot="1" x14ac:dyDescent="0.4">
      <c r="A78" s="3">
        <v>4</v>
      </c>
      <c r="B78" s="5" t="s">
        <v>82</v>
      </c>
      <c r="C78" s="103">
        <f>+'1.1Lista_RH'!$O$29</f>
        <v>1</v>
      </c>
      <c r="D78" s="160">
        <f>+$C$7</f>
        <v>12</v>
      </c>
      <c r="E78" s="16">
        <f>+VLOOKUP(B78,'[1]1. Recurso Humano'!$E$33:$I$36,5,0)</f>
        <v>5753340</v>
      </c>
      <c r="F78" s="21">
        <f t="shared" si="197"/>
        <v>69040080</v>
      </c>
      <c r="G78" s="7"/>
      <c r="H78" s="21"/>
      <c r="I78" s="16">
        <f>+VLOOKUP(B78,'[2]1. Recurso Humano'!$E$33:$I$36,5,0)</f>
        <v>5597172</v>
      </c>
      <c r="J78" s="21">
        <f t="shared" si="198"/>
        <v>67166064</v>
      </c>
      <c r="K78" s="16"/>
      <c r="L78" s="21"/>
      <c r="M78" s="16"/>
      <c r="N78" s="21"/>
      <c r="O78" s="16">
        <f>+VLOOKUP(B78,'[3]1. Recurso Humano'!$E$33:$I$36,5,0)</f>
        <v>5464993</v>
      </c>
      <c r="P78" s="21">
        <f t="shared" si="199"/>
        <v>65579916</v>
      </c>
      <c r="Q78" s="16">
        <f>+VLOOKUP(B78,'[6]1. Recurso Humano'!$E$33:$I$36,5,0)</f>
        <v>3776990</v>
      </c>
      <c r="R78" s="21">
        <f t="shared" si="200"/>
        <v>45323880</v>
      </c>
      <c r="S78" s="16"/>
      <c r="T78" s="21"/>
      <c r="U78" s="16">
        <f>+VLOOKUP(B78,'[4]1. Recurso Humano'!$E$33:$I$36,5,0)</f>
        <v>4992258</v>
      </c>
      <c r="V78" s="21">
        <f t="shared" si="201"/>
        <v>59907096</v>
      </c>
      <c r="W78" s="16">
        <f>+VLOOKUP(B78,'[5]1. Recurso Humano'!$E$33:$I$36,5,0)</f>
        <v>5024305.7680000002</v>
      </c>
      <c r="X78" s="21">
        <f t="shared" si="202"/>
        <v>60291669.216000006</v>
      </c>
      <c r="Z78" s="294">
        <f>ROUND(_xlfn.STDEV.P($W78,$U78,$O78,$I78,$E78,Q78),0)</f>
        <v>655100</v>
      </c>
      <c r="AA78" s="294">
        <f t="shared" si="220"/>
        <v>3776990</v>
      </c>
      <c r="AB78" s="294">
        <f t="shared" si="221"/>
        <v>5753340</v>
      </c>
      <c r="AC78" s="294">
        <f t="shared" si="222"/>
        <v>5024306</v>
      </c>
      <c r="AD78" s="450">
        <f t="shared" si="223"/>
        <v>0.13038616676611656</v>
      </c>
      <c r="AE78" s="294">
        <f t="shared" si="224"/>
        <v>5001833</v>
      </c>
      <c r="AF78" s="450">
        <f t="shared" si="225"/>
        <v>0.13097198567005336</v>
      </c>
      <c r="AG78" s="294">
        <f t="shared" si="226"/>
        <v>5054360</v>
      </c>
      <c r="AH78" s="450">
        <f t="shared" si="227"/>
        <v>0.12961087061467724</v>
      </c>
      <c r="AI78" s="294">
        <f t="shared" si="228"/>
        <v>5101510</v>
      </c>
      <c r="AJ78" s="450">
        <f t="shared" si="229"/>
        <v>0.12841296008436717</v>
      </c>
      <c r="AL78" s="294">
        <f t="shared" si="208"/>
        <v>4937926</v>
      </c>
      <c r="AM78" s="450">
        <f t="shared" si="21"/>
        <v>0.13266703470242364</v>
      </c>
      <c r="AO78" s="469">
        <f t="shared" si="230"/>
        <v>4937926</v>
      </c>
      <c r="AP78" s="294">
        <f t="shared" si="155"/>
        <v>59255112</v>
      </c>
      <c r="AQ78" s="455"/>
      <c r="AS78" s="469">
        <f t="shared" si="209"/>
        <v>5366414</v>
      </c>
      <c r="AT78" s="469">
        <f t="shared" si="210"/>
        <v>306499</v>
      </c>
      <c r="AU78" s="469">
        <f t="shared" si="211"/>
        <v>5672913</v>
      </c>
      <c r="AV78" s="469">
        <f t="shared" si="212"/>
        <v>5059915</v>
      </c>
      <c r="AW78" s="294" t="str">
        <f t="shared" si="213"/>
        <v/>
      </c>
      <c r="AX78" s="294">
        <f t="shared" si="214"/>
        <v>5597172</v>
      </c>
      <c r="AY78" s="294">
        <f t="shared" si="215"/>
        <v>5464993</v>
      </c>
      <c r="AZ78" s="294" t="str">
        <f t="shared" si="216"/>
        <v/>
      </c>
      <c r="BA78" s="294" t="str">
        <f>+IF(((IF(AND(U78&lt;=$AU78,U78&gt;=$AV78),U78,""))&lt;=0),"",(IF(AND(U78&lt;=$AU78,U78&gt;=$AV78),U78,"")))</f>
        <v/>
      </c>
      <c r="BB78" s="294" t="str">
        <f>+IF(((IF(AND(W78&lt;=$AU78,W78&gt;=$AV78),W78,""))&lt;=0),"",(IF(AND(W78&lt;=$AU78,W78&gt;=$AV78),W78,"")))</f>
        <v/>
      </c>
      <c r="BC78" s="294">
        <f>+ROUND(_xlfn.STDEV.P(AW78:BB78),0)</f>
        <v>66090</v>
      </c>
      <c r="BD78" s="469">
        <f>+ROUND(AVERAGE(AW78:BB78),0)</f>
        <v>5531083</v>
      </c>
      <c r="BE78" s="450">
        <f t="shared" si="217"/>
        <v>1.1948835336587789E-2</v>
      </c>
      <c r="BF78" s="469">
        <f>+ROUND(GEOMEAN(AW78:BB78),0)</f>
        <v>5530688</v>
      </c>
      <c r="BG78" s="450">
        <f t="shared" si="218"/>
        <v>1.1949688718654894E-2</v>
      </c>
      <c r="BH78" s="469">
        <f>+ROUND(AVERAGE(AW78:BB78),0)</f>
        <v>5531083</v>
      </c>
      <c r="BI78" s="450">
        <f t="shared" si="219"/>
        <v>1.1948835336587789E-2</v>
      </c>
      <c r="BJ78" s="469">
        <f t="shared" si="231"/>
        <v>5531083</v>
      </c>
      <c r="BK78" s="294">
        <f>ROUND($C78*$D78*BJ78,0)</f>
        <v>66372996</v>
      </c>
      <c r="BL78" s="3"/>
    </row>
    <row r="79" spans="1:64" ht="15" thickBot="1" x14ac:dyDescent="0.4">
      <c r="A79" s="621" t="s">
        <v>83</v>
      </c>
      <c r="B79" s="622"/>
      <c r="C79" s="164">
        <f t="shared" ref="C79" si="232">SUM(C75:C78)</f>
        <v>4</v>
      </c>
      <c r="D79" s="138"/>
      <c r="E79" s="138">
        <f>SUM(E75:E78)</f>
        <v>23013360</v>
      </c>
      <c r="F79" s="161">
        <f>SUM(F75:F78)</f>
        <v>276160320</v>
      </c>
      <c r="G79" s="161"/>
      <c r="H79" s="161"/>
      <c r="I79" s="161">
        <f t="shared" ref="I79" si="233">SUM(I75:I78)</f>
        <v>24777671</v>
      </c>
      <c r="J79" s="161">
        <f>SUM(J75:J78)</f>
        <v>297332052</v>
      </c>
      <c r="K79" s="161"/>
      <c r="L79" s="161"/>
      <c r="M79" s="161"/>
      <c r="N79" s="161"/>
      <c r="O79" s="161">
        <f t="shared" ref="O79" si="234">SUM(O75:O78)</f>
        <v>20486855</v>
      </c>
      <c r="P79" s="161">
        <f t="shared" ref="P79" si="235">SUM(P75:P78)</f>
        <v>245842260</v>
      </c>
      <c r="Q79" s="161">
        <f t="shared" ref="Q79" si="236">SUM(Q75:Q78)</f>
        <v>25911029</v>
      </c>
      <c r="R79" s="161">
        <f t="shared" ref="R79" si="237">SUM(R75:R78)</f>
        <v>310932348</v>
      </c>
      <c r="S79" s="161"/>
      <c r="T79" s="161"/>
      <c r="U79" s="161">
        <f t="shared" ref="U79" si="238">SUM(U75:U78)</f>
        <v>20113542</v>
      </c>
      <c r="V79" s="161">
        <f t="shared" ref="V79" si="239">SUM(V75:V78)</f>
        <v>241362504</v>
      </c>
      <c r="W79" s="161">
        <f t="shared" ref="W79" si="240">SUM(W75:W78)</f>
        <v>22945415.848000001</v>
      </c>
      <c r="X79" s="161">
        <f>SUM(X75:X78)</f>
        <v>275344990.17600006</v>
      </c>
      <c r="Z79" s="591">
        <f>ROUND(SUM(Z75:Z78),0)</f>
        <v>3428336</v>
      </c>
      <c r="AA79" s="591">
        <f t="shared" ref="AA79" si="241">ROUND(SUM(AA75:AA78),0)</f>
        <v>16958928</v>
      </c>
      <c r="AB79" s="591">
        <f t="shared" ref="AB79" si="242">ROUND(SUM(AB75:AB78),0)</f>
        <v>27887379</v>
      </c>
      <c r="AC79" s="591">
        <f t="shared" ref="AC79" si="243">ROUND(SUM(AC75:AC78),0)</f>
        <v>22574537</v>
      </c>
      <c r="AD79" s="591"/>
      <c r="AE79" s="591">
        <f t="shared" ref="AE79" si="244">ROUND(SUM(AE75:AE78),0)</f>
        <v>22222090</v>
      </c>
      <c r="AF79" s="591"/>
      <c r="AG79" s="591">
        <f t="shared" ref="AG79" si="245">ROUND(SUM(AG75:AG78),0)</f>
        <v>22564039</v>
      </c>
      <c r="AH79" s="591"/>
      <c r="AI79" s="591">
        <f t="shared" ref="AI79" si="246">ROUND(SUM(AI75:AI78),0)</f>
        <v>22874646</v>
      </c>
      <c r="AJ79" s="591"/>
      <c r="AL79" s="591">
        <f t="shared" ref="AL79" si="247">ROUND(SUM(AL75:AL78),0)</f>
        <v>22524077</v>
      </c>
      <c r="AM79" s="591"/>
      <c r="AO79" s="591">
        <f t="shared" ref="AO79" si="248">ROUND(SUM(AO75:AO78),0)</f>
        <v>22524077</v>
      </c>
      <c r="AP79" s="591">
        <f t="shared" ref="AP79" si="249">ROUND(SUM(AP75:AP78),0)</f>
        <v>270288924</v>
      </c>
      <c r="AQ79" s="591"/>
      <c r="AS79" s="591">
        <f>ROUND(SUM(AS75:AS78),0)</f>
        <v>22267369</v>
      </c>
      <c r="AT79" s="591">
        <f t="shared" ref="AT79" si="250">ROUND(SUM(AT75:AT78),0)</f>
        <v>2460930</v>
      </c>
      <c r="AU79" s="591">
        <f t="shared" ref="AU79" si="251">ROUND(SUM(AU75:AU78),0)</f>
        <v>24728299</v>
      </c>
      <c r="AV79" s="591">
        <f t="shared" ref="AV79" si="252">ROUND(SUM(AV75:AV78),0)</f>
        <v>19806439</v>
      </c>
      <c r="AW79" s="591">
        <f t="shared" ref="AW79" si="253">ROUND(SUM(AW75:AW78),0)</f>
        <v>17260020</v>
      </c>
      <c r="AX79" s="591">
        <f t="shared" ref="AX79" si="254">ROUND(SUM(AX75:AX78),0)</f>
        <v>11226623</v>
      </c>
      <c r="AY79" s="591">
        <f t="shared" ref="AY79:AZ79" si="255">ROUND(SUM(AY75:AY78),0)</f>
        <v>17385773</v>
      </c>
      <c r="AZ79" s="591">
        <f t="shared" si="255"/>
        <v>0</v>
      </c>
      <c r="BA79" s="591">
        <f t="shared" ref="BA79" si="256">ROUND(SUM(BA75:BA78),0)</f>
        <v>5040428</v>
      </c>
      <c r="BB79" s="591">
        <f t="shared" ref="BB79" si="257">ROUND(SUM(BB75:BB78),0)</f>
        <v>17921110</v>
      </c>
      <c r="BC79" s="591">
        <f t="shared" ref="BC79" si="258">ROUND(SUM(BC75:BC78),0)</f>
        <v>613249</v>
      </c>
      <c r="BD79" s="591">
        <f t="shared" ref="BD79" si="259">ROUND(SUM(BD75:BD78),0)</f>
        <v>22921936</v>
      </c>
      <c r="BE79" s="591"/>
      <c r="BF79" s="591">
        <f t="shared" ref="BF79" si="260">ROUND(SUM(BF75:BF78),0)</f>
        <v>22908800</v>
      </c>
      <c r="BG79" s="591"/>
      <c r="BH79" s="591">
        <f t="shared" ref="BH79" si="261">ROUND(SUM(BH75:BH78),0)</f>
        <v>22921936</v>
      </c>
      <c r="BI79" s="591"/>
      <c r="BJ79" s="591">
        <f t="shared" ref="BJ79" si="262">ROUND(SUM(BJ75:BJ78),0)</f>
        <v>22921936</v>
      </c>
      <c r="BK79" s="591">
        <f t="shared" ref="BK79" si="263">ROUND(SUM(BK75:BK78),0)</f>
        <v>275063232</v>
      </c>
      <c r="BL79" s="591"/>
    </row>
    <row r="80" spans="1:64" ht="15" customHeight="1" thickBot="1" x14ac:dyDescent="0.4">
      <c r="A80" s="602" t="s">
        <v>84</v>
      </c>
      <c r="B80" s="603"/>
      <c r="C80" s="165">
        <f t="shared" ref="C80" si="264">+C79+C73</f>
        <v>50.32</v>
      </c>
      <c r="D80" s="18"/>
      <c r="E80" s="18">
        <f>+E79+E73</f>
        <v>135724220</v>
      </c>
      <c r="F80" s="18">
        <f>+F79+F73</f>
        <v>3385271491.1999998</v>
      </c>
      <c r="G80" s="18"/>
      <c r="H80" s="18"/>
      <c r="I80" s="18">
        <f t="shared" ref="I80" si="265">+I79+I73</f>
        <v>136482702</v>
      </c>
      <c r="J80" s="18">
        <f>+J79+J73</f>
        <v>3371762257.1800003</v>
      </c>
      <c r="K80" s="18"/>
      <c r="L80" s="18"/>
      <c r="M80" s="18"/>
      <c r="N80" s="18"/>
      <c r="O80" s="18">
        <f t="shared" ref="O80" si="266">+O79+O73</f>
        <v>108782367</v>
      </c>
      <c r="P80" s="18">
        <f t="shared" ref="P80" si="267">+P79+P73</f>
        <v>2979823596.2399998</v>
      </c>
      <c r="Q80" s="18">
        <f t="shared" ref="Q80" si="268">+Q79+Q73</f>
        <v>142289573</v>
      </c>
      <c r="R80" s="18">
        <f t="shared" ref="R80" si="269">+R79+R73</f>
        <v>3462209156.1000004</v>
      </c>
      <c r="S80" s="18"/>
      <c r="T80" s="18"/>
      <c r="U80" s="18">
        <f t="shared" ref="U80" si="270">+U79+U73</f>
        <v>109422731</v>
      </c>
      <c r="V80" s="18">
        <f t="shared" ref="V80" si="271">+V79+V73</f>
        <v>2956628512.2399998</v>
      </c>
      <c r="W80" s="18">
        <f t="shared" ref="W80" si="272">+W79+W73</f>
        <v>128009431.66181</v>
      </c>
      <c r="X80" s="18">
        <f t="shared" ref="X80" si="273">+X79+X73</f>
        <v>3383011353.4693203</v>
      </c>
      <c r="Z80" s="472">
        <f>+ROUND(SUM(Z79+Z73),0)</f>
        <v>23332824</v>
      </c>
      <c r="AA80" s="472">
        <f t="shared" ref="AA80" si="274">+ROUND(SUM(AA79+AA73),0)</f>
        <v>97440314</v>
      </c>
      <c r="AB80" s="472">
        <f t="shared" ref="AB80" si="275">+ROUND(SUM(AB79+AB73),0)</f>
        <v>166475902</v>
      </c>
      <c r="AC80" s="472">
        <f t="shared" ref="AC80" si="276">+ROUND(SUM(AC79+AC73),0)</f>
        <v>117985702</v>
      </c>
      <c r="AD80" s="472"/>
      <c r="AE80" s="472">
        <f t="shared" ref="AE80" si="277">+ROUND(SUM(AE79+AE73),0)</f>
        <v>121488522</v>
      </c>
      <c r="AF80" s="472"/>
      <c r="AG80" s="472">
        <f t="shared" ref="AG80" si="278">+ROUND(SUM(AG79+AG73),0)</f>
        <v>124035869</v>
      </c>
      <c r="AH80" s="472"/>
      <c r="AI80" s="472">
        <f t="shared" ref="AI80" si="279">+ROUND(SUM(AI79+AI73),0)</f>
        <v>126785173</v>
      </c>
      <c r="AJ80" s="472"/>
      <c r="AL80" s="472">
        <f t="shared" ref="AL80" si="280">+ROUND(SUM(AL79+AL73),0)</f>
        <v>122643174</v>
      </c>
      <c r="AM80" s="472"/>
      <c r="AO80" s="472">
        <f t="shared" ref="AO80" si="281">+ROUND(SUM(AO79+AO73),0)</f>
        <v>122643174</v>
      </c>
      <c r="AP80" s="472">
        <f>+ROUND(SUM(AP79+AP73),0)</f>
        <v>3205305433</v>
      </c>
      <c r="AQ80" s="472"/>
      <c r="AS80" s="472">
        <f>+ROUND(SUM(AS79+AS73),0)</f>
        <v>126177896</v>
      </c>
      <c r="AT80" s="472">
        <f t="shared" ref="AT80" si="282">+ROUND(SUM(AT79+AT73),0)</f>
        <v>22365418</v>
      </c>
      <c r="AU80" s="472">
        <f t="shared" ref="AU80" si="283">+ROUND(SUM(AU79+AU73),0)</f>
        <v>148543314</v>
      </c>
      <c r="AV80" s="472">
        <f t="shared" ref="AV80" si="284">+ROUND(SUM(AV79+AV73),0)</f>
        <v>103812478</v>
      </c>
      <c r="AW80" s="472">
        <f t="shared" ref="AW80" si="285">+ROUND(SUM(AW79+AW73),0)</f>
        <v>110470880</v>
      </c>
      <c r="AX80" s="472">
        <f t="shared" ref="AX80" si="286">+ROUND(SUM(AX79+AX73),0)</f>
        <v>65240118</v>
      </c>
      <c r="AY80" s="472">
        <f>+ROUND(SUM(AY79+AY73),0)</f>
        <v>79245889</v>
      </c>
      <c r="AZ80" s="472">
        <f>+ROUND(SUM(AZ79+AZ73),0)</f>
        <v>46766796</v>
      </c>
      <c r="BA80" s="472">
        <f t="shared" ref="BA80" si="287">+ROUND(SUM(BA79+BA73),0)</f>
        <v>58877294</v>
      </c>
      <c r="BB80" s="472">
        <f t="shared" ref="BB80" si="288">+ROUND(SUM(BB79+BB73),0)</f>
        <v>82314419</v>
      </c>
      <c r="BC80" s="472">
        <f t="shared" ref="BC80" si="289">+ROUND(SUM(BC79+BC73),0)</f>
        <v>9003308</v>
      </c>
      <c r="BD80" s="472">
        <f t="shared" ref="BD80" si="290">+ROUND(SUM(BD79+BD73),0)</f>
        <v>121990289</v>
      </c>
      <c r="BE80" s="472"/>
      <c r="BF80" s="472">
        <f t="shared" ref="BF80" si="291">+ROUND(SUM(BF79+BF73),0)</f>
        <v>121317544</v>
      </c>
      <c r="BG80" s="472"/>
      <c r="BH80" s="472">
        <f t="shared" ref="BH80" si="292">+ROUND(SUM(BH79+BH73),0)</f>
        <v>121990289</v>
      </c>
      <c r="BI80" s="472"/>
      <c r="BJ80" s="472">
        <f t="shared" ref="BJ80" si="293">+ROUND(SUM(BJ79+BJ73),0)</f>
        <v>121990289</v>
      </c>
      <c r="BK80" s="472">
        <f>+ROUND(SUM(BK79+BK73),0)</f>
        <v>3191867101</v>
      </c>
      <c r="BL80" s="472"/>
    </row>
    <row r="81" spans="1:67" ht="16.5" customHeight="1" x14ac:dyDescent="0.35">
      <c r="A81" s="611" t="s">
        <v>85</v>
      </c>
      <c r="B81" s="612"/>
      <c r="C81" s="104"/>
      <c r="D81" s="159"/>
      <c r="E81" s="17"/>
      <c r="F81" s="107"/>
      <c r="G81" s="106"/>
      <c r="H81" s="107"/>
      <c r="I81" s="106"/>
      <c r="J81" s="107"/>
      <c r="K81" s="106"/>
      <c r="L81" s="107"/>
      <c r="M81" s="106"/>
      <c r="N81" s="107"/>
      <c r="O81" s="106"/>
      <c r="P81" s="107"/>
      <c r="Q81" s="106"/>
      <c r="R81" s="107"/>
      <c r="S81" s="106"/>
      <c r="T81" s="107"/>
      <c r="U81" s="106"/>
      <c r="V81" s="107"/>
      <c r="W81" s="106"/>
      <c r="X81" s="107"/>
      <c r="Z81" s="428"/>
      <c r="AA81" s="428"/>
      <c r="AB81" s="428"/>
      <c r="AC81" s="428"/>
      <c r="AD81" s="428"/>
      <c r="AE81" s="428"/>
      <c r="AF81" s="428"/>
      <c r="AG81" s="428"/>
      <c r="AH81" s="428"/>
      <c r="AI81" s="428"/>
      <c r="AJ81" s="428"/>
      <c r="AL81" s="428"/>
      <c r="AM81" s="450"/>
      <c r="AO81" s="428"/>
      <c r="AP81" s="428"/>
      <c r="AQ81" s="428"/>
      <c r="AS81" s="428"/>
      <c r="AT81" s="428"/>
      <c r="AU81" s="428"/>
      <c r="AV81" s="428"/>
      <c r="AW81" s="428"/>
      <c r="AX81" s="428"/>
      <c r="AY81" s="428"/>
      <c r="AZ81" s="428"/>
      <c r="BA81" s="428"/>
      <c r="BB81" s="428"/>
      <c r="BC81" s="428"/>
      <c r="BD81" s="428"/>
      <c r="BE81" s="428"/>
      <c r="BF81" s="428"/>
      <c r="BG81" s="428"/>
      <c r="BH81" s="428"/>
      <c r="BI81" s="428"/>
      <c r="BJ81" s="428"/>
      <c r="BK81" s="428"/>
      <c r="BL81" s="428"/>
    </row>
    <row r="82" spans="1:67" ht="15.5" x14ac:dyDescent="0.35">
      <c r="A82" s="3">
        <v>1</v>
      </c>
      <c r="B82" s="5" t="s">
        <v>86</v>
      </c>
      <c r="C82" s="103">
        <f>+'1.1Lista_RH'!$O$30</f>
        <v>8</v>
      </c>
      <c r="D82" s="160">
        <f>+$C$8</f>
        <v>11.5</v>
      </c>
      <c r="E82" s="16">
        <f>+VLOOKUP(B82,'[1]1. Recurso Humano'!$E$38:$I$40,5,0)</f>
        <v>5753340</v>
      </c>
      <c r="F82" s="21">
        <f t="shared" ref="F82:F84" si="294">+C82*D82*E82</f>
        <v>529307280</v>
      </c>
      <c r="G82" s="16"/>
      <c r="H82" s="21"/>
      <c r="I82" s="16">
        <f>+VLOOKUP(B82,'[2]1. Recurso Humano'!$E$38:$I$40,5,0)</f>
        <v>5629451</v>
      </c>
      <c r="J82" s="21">
        <f t="shared" ref="J82:J84" si="295">+C82*D82*I82</f>
        <v>517909492</v>
      </c>
      <c r="K82" s="16"/>
      <c r="L82" s="21"/>
      <c r="M82" s="16"/>
      <c r="N82" s="21"/>
      <c r="O82" s="16">
        <f>+VLOOKUP(B82,'[3]1. Recurso Humano'!$E$38:$I$40,5,0)</f>
        <v>5464993</v>
      </c>
      <c r="P82" s="21">
        <f t="shared" ref="P82:P84" si="296">+O82*D82*C82</f>
        <v>502779356</v>
      </c>
      <c r="Q82" s="16">
        <f>+VLOOKUP(B82,'[6]1. Recurso Humano'!$E$38:$I$40,5,0)</f>
        <v>5730920</v>
      </c>
      <c r="R82" s="21">
        <f t="shared" ref="R82:R84" si="297">+Q82*C82*D82</f>
        <v>527244640</v>
      </c>
      <c r="S82" s="16"/>
      <c r="T82" s="21"/>
      <c r="U82" s="16">
        <f>+VLOOKUP(B82,'[4]1. Recurso Humano'!$E$38:$I$40,5,0)</f>
        <v>5387237</v>
      </c>
      <c r="V82" s="21">
        <f t="shared" ref="V82:V84" si="298">+U82*C82*D82</f>
        <v>495625804</v>
      </c>
      <c r="W82" s="16">
        <f>+VLOOKUP(B82,'[5]1. Recurso Humano'!$E$38:$I$40,5,0)</f>
        <v>5973703.3600000003</v>
      </c>
      <c r="X82" s="21">
        <f t="shared" ref="X82:X84" si="299">+W82*C82*D82</f>
        <v>549580709.12</v>
      </c>
      <c r="Z82" s="294">
        <f>ROUND(_xlfn.STDEV.P($W82,$U82,$O82,$I82,$E82,Q82),0)</f>
        <v>193840</v>
      </c>
      <c r="AA82" s="294">
        <f>ROUND(MIN($E82,$I82,$O82,$U82,Q82,$W82),0)</f>
        <v>5387237</v>
      </c>
      <c r="AB82" s="294">
        <f>ROUND(MAX($E82,$I82,$O82,$U82,Q82,$W82),0)</f>
        <v>5973703</v>
      </c>
      <c r="AC82" s="294">
        <f>ROUND(MEDIAN($E82,$I82,,$O82,$Q82,$U82,$W82),0)</f>
        <v>5629451</v>
      </c>
      <c r="AD82" s="450">
        <f t="shared" ref="AD82" si="300">$Z82/AC82</f>
        <v>3.4433197837586652E-2</v>
      </c>
      <c r="AE82" s="294">
        <f>ROUND(HARMEAN($E82,$I82,$O82,$Q82,$U82,$W82),0)</f>
        <v>5649992</v>
      </c>
      <c r="AF82" s="450">
        <f t="shared" ref="AF82" si="301">$Z82/AE82</f>
        <v>3.4308013179487687E-2</v>
      </c>
      <c r="AG82" s="294">
        <f>ROUND(GEOMEAN($E82,$I82,$O82,$Q82,$U82,$W82),0)</f>
        <v>5653295</v>
      </c>
      <c r="AH82" s="450">
        <f t="shared" ref="AH82" si="302">$Z82/AG82</f>
        <v>3.4287968344124974E-2</v>
      </c>
      <c r="AI82" s="294">
        <f>ROUND(AVERAGE($E82,$I82,$O82,$Q82,$U82,$W82),0)</f>
        <v>5656607</v>
      </c>
      <c r="AJ82" s="450">
        <f t="shared" ref="AJ82" si="303">$Z82/AI82</f>
        <v>3.4267892395565047E-2</v>
      </c>
      <c r="AL82" s="294">
        <f t="shared" ref="AL82:AL84" si="304">ROUND((MIN(AA82:AC82)+4*SMALL(AA82:AC82,2)+MAX(AA82:AC82))/6,0)</f>
        <v>5646457</v>
      </c>
      <c r="AM82" s="450">
        <f t="shared" ref="AM82:AM84" si="305">+Z82/AL82</f>
        <v>3.4329491927415724E-2</v>
      </c>
      <c r="AO82" s="469">
        <f>+AL82</f>
        <v>5646457</v>
      </c>
      <c r="AP82" s="294">
        <f t="shared" ref="AP82:AP84" si="306">ROUND($C82*$D82*AO82,0)</f>
        <v>519474044</v>
      </c>
      <c r="AQ82" s="455"/>
      <c r="AS82" s="469">
        <f t="shared" ref="AS82:AS84" si="307">+ROUND(AVERAGE(E82,I82,O82,U82,W82),0)</f>
        <v>5641745</v>
      </c>
      <c r="AT82" s="469">
        <f t="shared" ref="AT82:AT84" si="308">+ROUND(_xlfn.STDEV.P(E82,I82,O82,U82,W82),0)</f>
        <v>209197</v>
      </c>
      <c r="AU82" s="469">
        <f t="shared" ref="AU82:AU84" si="309">+AS82+AT82</f>
        <v>5850942</v>
      </c>
      <c r="AV82" s="469">
        <f t="shared" ref="AV82:AV84" si="310">+AS82-AT82</f>
        <v>5432548</v>
      </c>
      <c r="AW82" s="294">
        <f t="shared" ref="AW82:AW84" si="311">+IF(((IF(AND(E82&lt;=$AU82,E82&gt;=$AV82),E82,""))&lt;=0),"",(IF(AND(E82&lt;=AU82,E82&gt;=AV82),E82,"")))</f>
        <v>5753340</v>
      </c>
      <c r="AX82" s="294">
        <f t="shared" ref="AX82:AX84" si="312">+IF(((IF(AND(I82&lt;=$AU82,I82&gt;=$AV82),I82,""))&lt;=0),"",(IF(AND(I82&lt;=$AU82,I82&gt;=$AV82),I82,"")))</f>
        <v>5629451</v>
      </c>
      <c r="AY82" s="294">
        <f t="shared" ref="AY82:AY84" si="313">+IF(((IF(AND(O82&lt;=$AU82,O82&gt;=$AV82),O82,""))&lt;=0),"",(IF(AND(O82&lt;=$AU82,O82&gt;=$AV82),O82,"")))</f>
        <v>5464993</v>
      </c>
      <c r="AZ82" s="294">
        <f t="shared" ref="AZ82:AZ84" si="314">+IF(((IF(AND(Q82&lt;=$AU82,Q82&gt;=$AV82),Q82,""))&lt;=0),"",(IF(AND(Q82&lt;=$AU82,Q82&gt;=$AV82),Q82,"")))</f>
        <v>5730920</v>
      </c>
      <c r="BA82" s="294" t="str">
        <f>+IF(((IF(AND(U82&lt;=$AU82,U82&gt;=$AV82),U82,""))&lt;=0),"",(IF(AND(U82&lt;=$AU82,U82&gt;=$AV82),U82,"")))</f>
        <v/>
      </c>
      <c r="BB82" s="294" t="str">
        <f>+IF(((IF(AND(W82&lt;=$AU82,W82&gt;=$AV82),W82,""))&lt;=0),"",(IF(AND(W82&lt;=$AU82,W82&gt;=$AV82),W82,"")))</f>
        <v/>
      </c>
      <c r="BC82" s="294">
        <f>+ROUND(_xlfn.STDEV.P(AW82:BB82),0)</f>
        <v>113758</v>
      </c>
      <c r="BD82" s="469">
        <f>+ROUND(AVERAGE(AW82:BB82),0)</f>
        <v>5644676</v>
      </c>
      <c r="BE82" s="450">
        <f t="shared" ref="BE82:BE84" si="315">+BC82/BD82</f>
        <v>2.0153149622759572E-2</v>
      </c>
      <c r="BF82" s="469">
        <f>+ROUND(GEOMEAN(AW82:BB82),0)</f>
        <v>5643519</v>
      </c>
      <c r="BG82" s="450">
        <f t="shared" ref="BG82:BG84" si="316">+BC82/BF82</f>
        <v>2.0157281299132686E-2</v>
      </c>
      <c r="BH82" s="469">
        <f>+ROUND(AVERAGE(AW82:BB82),0)</f>
        <v>5644676</v>
      </c>
      <c r="BI82" s="450">
        <f>+BC82/BH82</f>
        <v>2.0153149622759572E-2</v>
      </c>
      <c r="BJ82" s="469">
        <f>+BH82</f>
        <v>5644676</v>
      </c>
      <c r="BK82" s="294">
        <f>ROUND($C82*$D82*BJ82,0)</f>
        <v>519310192</v>
      </c>
      <c r="BL82" s="3"/>
    </row>
    <row r="83" spans="1:67" ht="15.5" x14ac:dyDescent="0.35">
      <c r="A83" s="3">
        <v>2</v>
      </c>
      <c r="B83" s="5" t="s">
        <v>87</v>
      </c>
      <c r="C83" s="103">
        <f>+'1.1Lista_RH'!$O$31+'1.1Lista_RH'!$O$32+'1.1Lista_RH'!$O$33</f>
        <v>4</v>
      </c>
      <c r="D83" s="160">
        <f>+$C$8</f>
        <v>11.5</v>
      </c>
      <c r="E83" s="16">
        <f>+VLOOKUP(B83,'[1]1. Recurso Humano'!$E$38:$I$40,5,0)</f>
        <v>3148850</v>
      </c>
      <c r="F83" s="21">
        <f t="shared" si="294"/>
        <v>144847100</v>
      </c>
      <c r="G83" s="16"/>
      <c r="H83" s="21"/>
      <c r="I83" s="16">
        <f>+VLOOKUP(B83,'[2]1. Recurso Humano'!$E$38:$I$40,5,0)</f>
        <v>4425874</v>
      </c>
      <c r="J83" s="21">
        <f t="shared" si="295"/>
        <v>203590204</v>
      </c>
      <c r="K83" s="16"/>
      <c r="L83" s="21"/>
      <c r="M83" s="16"/>
      <c r="N83" s="21"/>
      <c r="O83" s="16">
        <f>+VLOOKUP(B83,'[3]1. Recurso Humano'!$E$38:$I$40,5,0)</f>
        <v>3101082</v>
      </c>
      <c r="P83" s="21">
        <f t="shared" si="296"/>
        <v>142649772</v>
      </c>
      <c r="Q83" s="16">
        <f>+VLOOKUP(B83,'[6]1. Recurso Humano'!$E$38:$I$40,5,0)</f>
        <v>5415382</v>
      </c>
      <c r="R83" s="21">
        <f t="shared" si="297"/>
        <v>249107572</v>
      </c>
      <c r="S83" s="16"/>
      <c r="T83" s="21"/>
      <c r="U83" s="16">
        <f>+VLOOKUP(B83,'[4]1. Recurso Humano'!$E$38:$I$40,5,0)</f>
        <v>3025270</v>
      </c>
      <c r="V83" s="21">
        <f t="shared" si="298"/>
        <v>139162420</v>
      </c>
      <c r="W83" s="16">
        <f>+VLOOKUP(B83,'[5]1. Recurso Humano'!$E$38:$I$40,5,0)</f>
        <v>3052480</v>
      </c>
      <c r="X83" s="21">
        <f t="shared" si="299"/>
        <v>140414080</v>
      </c>
      <c r="Z83" s="294">
        <f t="shared" ref="Z83:Z84" si="317">ROUND(_xlfn.STDEV.P($W83,$U83,$O83,$I83,$E83,Q83),0)</f>
        <v>913444</v>
      </c>
      <c r="AA83" s="294">
        <f t="shared" ref="AA83:AA84" si="318">ROUND(MIN($E83,$I83,$O83,$U83,Q83,$W83),0)</f>
        <v>3025270</v>
      </c>
      <c r="AB83" s="294">
        <f t="shared" ref="AB83:AB84" si="319">ROUND(MAX($E83,$I83,$O83,$U83,Q83,$W83),0)</f>
        <v>5415382</v>
      </c>
      <c r="AC83" s="294">
        <f t="shared" ref="AC83:AC84" si="320">ROUND(MEDIAN($E83,$I83,,$O83,$Q83,$U83,$W83),0)</f>
        <v>3101082</v>
      </c>
      <c r="AD83" s="450">
        <f t="shared" ref="AD83:AD84" si="321">$Z83/AC83</f>
        <v>0.29455654510264484</v>
      </c>
      <c r="AE83" s="294">
        <f t="shared" ref="AE83:AE84" si="322">ROUND(HARMEAN($E83,$I83,$O83,$Q83,$U83,$W83),0)</f>
        <v>3511238</v>
      </c>
      <c r="AF83" s="450">
        <f t="shared" ref="AF83:AF84" si="323">$Z83/AE83</f>
        <v>0.2601486996893973</v>
      </c>
      <c r="AG83" s="294">
        <f t="shared" ref="AG83:AG84" si="324">ROUND(GEOMEAN($E83,$I83,$O83,$Q83,$U83,$W83),0)</f>
        <v>3595713</v>
      </c>
      <c r="AH83" s="450">
        <f t="shared" ref="AH83:AH84" si="325">$Z83/AG83</f>
        <v>0.25403696012445931</v>
      </c>
      <c r="AI83" s="294">
        <f t="shared" ref="AI83:AI84" si="326">ROUND(AVERAGE($E83,$I83,$O83,$Q83,$U83,$W83),0)</f>
        <v>3694823</v>
      </c>
      <c r="AJ83" s="450">
        <f t="shared" ref="AJ83:AJ84" si="327">$Z83/AI83</f>
        <v>0.24722266804120252</v>
      </c>
      <c r="AL83" s="294">
        <f t="shared" si="304"/>
        <v>3474163</v>
      </c>
      <c r="AM83" s="450">
        <f t="shared" si="305"/>
        <v>0.26292491169815579</v>
      </c>
      <c r="AO83" s="469">
        <f t="shared" ref="AO83:AO84" si="328">+AL83</f>
        <v>3474163</v>
      </c>
      <c r="AP83" s="294">
        <f t="shared" si="306"/>
        <v>159811498</v>
      </c>
      <c r="AQ83" s="455"/>
      <c r="AS83" s="469">
        <f t="shared" si="307"/>
        <v>3350711</v>
      </c>
      <c r="AT83" s="469">
        <f t="shared" si="308"/>
        <v>539239</v>
      </c>
      <c r="AU83" s="469">
        <f t="shared" si="309"/>
        <v>3889950</v>
      </c>
      <c r="AV83" s="469">
        <f t="shared" si="310"/>
        <v>2811472</v>
      </c>
      <c r="AW83" s="294">
        <f t="shared" si="311"/>
        <v>3148850</v>
      </c>
      <c r="AX83" s="294" t="str">
        <f t="shared" si="312"/>
        <v/>
      </c>
      <c r="AY83" s="294">
        <f t="shared" si="313"/>
        <v>3101082</v>
      </c>
      <c r="AZ83" s="294" t="str">
        <f t="shared" si="314"/>
        <v/>
      </c>
      <c r="BA83" s="294">
        <f>+IF(((IF(AND(U83&lt;=$AU83,U83&gt;=$AV83),U83,""))&lt;=0),"",(IF(AND(U83&lt;=$AU83,U83&gt;=$AV83),U83,"")))</f>
        <v>3025270</v>
      </c>
      <c r="BB83" s="294">
        <f>+IF(((IF(AND(W83&lt;=$AU83,W83&gt;=$AV83),W83,""))&lt;=0),"",(IF(AND(W83&lt;=$AU83,W83&gt;=$AV83),W83,"")))</f>
        <v>3052480</v>
      </c>
      <c r="BC83" s="294">
        <f>+ROUND(_xlfn.STDEV.P(AW83:BB83),0)</f>
        <v>47230</v>
      </c>
      <c r="BD83" s="469">
        <f>+ROUND(AVERAGE(AW83:BB83),0)</f>
        <v>3081921</v>
      </c>
      <c r="BE83" s="450">
        <f t="shared" si="315"/>
        <v>1.5324857450921032E-2</v>
      </c>
      <c r="BF83" s="469">
        <f>+ROUND(GEOMEAN(AW83:BB83),0)</f>
        <v>3081559</v>
      </c>
      <c r="BG83" s="450">
        <f t="shared" si="316"/>
        <v>1.5326657707997803E-2</v>
      </c>
      <c r="BH83" s="469">
        <f>+ROUND(AVERAGE(AW83:BB83),0)</f>
        <v>3081921</v>
      </c>
      <c r="BI83" s="450">
        <f t="shared" ref="BI83:BI84" si="329">+BC83/BH83</f>
        <v>1.5324857450921032E-2</v>
      </c>
      <c r="BJ83" s="469">
        <f t="shared" ref="BJ83:BJ84" si="330">+BH83</f>
        <v>3081921</v>
      </c>
      <c r="BK83" s="294">
        <f>ROUND($C83*$D83*BJ83,0)</f>
        <v>141768366</v>
      </c>
      <c r="BL83" s="3"/>
    </row>
    <row r="84" spans="1:67" ht="16" thickBot="1" x14ac:dyDescent="0.4">
      <c r="A84" s="3">
        <v>3</v>
      </c>
      <c r="B84" s="10" t="s">
        <v>88</v>
      </c>
      <c r="C84" s="103">
        <f>+'1.1Lista_RH'!$O$34</f>
        <v>1</v>
      </c>
      <c r="D84" s="160">
        <f>+$C$8</f>
        <v>11.5</v>
      </c>
      <c r="E84" s="16">
        <f>+VLOOKUP(B84,'[1]1. Recurso Humano'!$E$38:$I$40,5,0)</f>
        <v>5753340</v>
      </c>
      <c r="F84" s="21">
        <f t="shared" si="294"/>
        <v>66163410</v>
      </c>
      <c r="G84" s="16"/>
      <c r="H84" s="173"/>
      <c r="I84" s="16">
        <f>+VLOOKUP(B84,'[2]1. Recurso Humano'!$E$38:$I$40,5,0)</f>
        <v>7364700</v>
      </c>
      <c r="J84" s="21">
        <f t="shared" si="295"/>
        <v>84694050</v>
      </c>
      <c r="K84" s="16"/>
      <c r="L84" s="173"/>
      <c r="M84" s="16"/>
      <c r="N84" s="173"/>
      <c r="O84" s="16">
        <f>+VLOOKUP(B84,'[3]1. Recurso Humano'!$E$38:$I$40,5,0)</f>
        <v>5960390</v>
      </c>
      <c r="P84" s="21">
        <f t="shared" si="296"/>
        <v>68544485</v>
      </c>
      <c r="Q84" s="16">
        <f>+VLOOKUP(B84,'[6]1. Recurso Humano'!$E$38:$I$40,5,0)</f>
        <v>7378013</v>
      </c>
      <c r="R84" s="21">
        <f t="shared" si="297"/>
        <v>84847149.5</v>
      </c>
      <c r="S84" s="16"/>
      <c r="T84" s="173"/>
      <c r="U84" s="16">
        <f>+VLOOKUP(B84,'[4]1. Recurso Humano'!$E$38:$I$40,5,0)</f>
        <v>5040428</v>
      </c>
      <c r="V84" s="21">
        <f t="shared" si="298"/>
        <v>57964922</v>
      </c>
      <c r="W84" s="16">
        <f>+VLOOKUP(B84,'[5]1. Recurso Humano'!$E$38:$I$40,5,0)</f>
        <v>5973703.3600000003</v>
      </c>
      <c r="X84" s="21">
        <f t="shared" si="299"/>
        <v>68697588.640000001</v>
      </c>
      <c r="Z84" s="294">
        <f t="shared" si="317"/>
        <v>854866</v>
      </c>
      <c r="AA84" s="294">
        <f t="shared" si="318"/>
        <v>5040428</v>
      </c>
      <c r="AB84" s="294">
        <f t="shared" si="319"/>
        <v>7378013</v>
      </c>
      <c r="AC84" s="294">
        <f t="shared" si="320"/>
        <v>5960390</v>
      </c>
      <c r="AD84" s="450">
        <f t="shared" si="321"/>
        <v>0.14342450745672683</v>
      </c>
      <c r="AE84" s="294">
        <f t="shared" si="322"/>
        <v>6130561</v>
      </c>
      <c r="AF84" s="450">
        <f t="shared" si="323"/>
        <v>0.13944335599955698</v>
      </c>
      <c r="AG84" s="294">
        <f t="shared" si="324"/>
        <v>6187284</v>
      </c>
      <c r="AH84" s="450">
        <f t="shared" si="325"/>
        <v>0.1381649848301775</v>
      </c>
      <c r="AI84" s="294">
        <f t="shared" si="326"/>
        <v>6245096</v>
      </c>
      <c r="AJ84" s="450">
        <f t="shared" si="327"/>
        <v>0.13688596620452273</v>
      </c>
      <c r="AL84" s="294">
        <f t="shared" si="304"/>
        <v>6043334</v>
      </c>
      <c r="AM84" s="450">
        <f t="shared" si="305"/>
        <v>0.14145602410854671</v>
      </c>
      <c r="AO84" s="469">
        <f t="shared" si="328"/>
        <v>6043334</v>
      </c>
      <c r="AP84" s="294">
        <f t="shared" si="306"/>
        <v>69498341</v>
      </c>
      <c r="AQ84" s="455"/>
      <c r="AS84" s="469">
        <f t="shared" si="307"/>
        <v>6018512</v>
      </c>
      <c r="AT84" s="469">
        <f t="shared" si="308"/>
        <v>754264</v>
      </c>
      <c r="AU84" s="469">
        <f t="shared" si="309"/>
        <v>6772776</v>
      </c>
      <c r="AV84" s="469">
        <f t="shared" si="310"/>
        <v>5264248</v>
      </c>
      <c r="AW84" s="294">
        <f t="shared" si="311"/>
        <v>5753340</v>
      </c>
      <c r="AX84" s="294" t="str">
        <f t="shared" si="312"/>
        <v/>
      </c>
      <c r="AY84" s="294">
        <f t="shared" si="313"/>
        <v>5960390</v>
      </c>
      <c r="AZ84" s="294" t="str">
        <f t="shared" si="314"/>
        <v/>
      </c>
      <c r="BA84" s="294" t="str">
        <f>+IF(((IF(AND(U84&lt;=$AU84,U84&gt;=$AV84),U84,""))&lt;=0),"",(IF(AND(U84&lt;=$AU84,U84&gt;=$AV84),U84,"")))</f>
        <v/>
      </c>
      <c r="BB84" s="294">
        <f>+IF(((IF(AND(W84&lt;=$AU84,W84&gt;=$AV84),W84,""))&lt;=0),"",(IF(AND(W84&lt;=$AU84,W84&gt;=$AV84),W84,"")))</f>
        <v>5973703.3600000003</v>
      </c>
      <c r="BC84" s="294">
        <f>+ROUND(_xlfn.STDEV.P(AW84:BB84),0)</f>
        <v>100889</v>
      </c>
      <c r="BD84" s="469">
        <f>+ROUND(AVERAGE(AW84:BB84),0)</f>
        <v>5895811</v>
      </c>
      <c r="BE84" s="450">
        <f t="shared" si="315"/>
        <v>1.7111980014284718E-2</v>
      </c>
      <c r="BF84" s="469">
        <f>+ROUND(GEOMEAN(AW84:BB84),0)</f>
        <v>5894941</v>
      </c>
      <c r="BG84" s="450">
        <f t="shared" si="316"/>
        <v>1.7114505471725671E-2</v>
      </c>
      <c r="BH84" s="469">
        <f>+ROUND(AVERAGE(AW84:BB84),0)</f>
        <v>5895811</v>
      </c>
      <c r="BI84" s="450">
        <f t="shared" si="329"/>
        <v>1.7111980014284718E-2</v>
      </c>
      <c r="BJ84" s="469">
        <f t="shared" si="330"/>
        <v>5895811</v>
      </c>
      <c r="BK84" s="294">
        <f>ROUND($C84*$D84*BJ84,0)</f>
        <v>67801827</v>
      </c>
      <c r="BL84" s="3"/>
    </row>
    <row r="85" spans="1:67" ht="15" customHeight="1" thickBot="1" x14ac:dyDescent="0.4">
      <c r="A85" s="624" t="s">
        <v>89</v>
      </c>
      <c r="B85" s="625"/>
      <c r="C85" s="164">
        <f t="shared" ref="C85" si="331">SUM(C82:C84)</f>
        <v>13</v>
      </c>
      <c r="D85" s="139"/>
      <c r="E85" s="139">
        <f>SUM(E82:E84)</f>
        <v>14655530</v>
      </c>
      <c r="F85" s="139">
        <f>SUM(F82:F84)</f>
        <v>740317790</v>
      </c>
      <c r="G85" s="139"/>
      <c r="H85" s="139"/>
      <c r="I85" s="139">
        <f t="shared" ref="I85:W85" si="332">SUM(I82:I84)</f>
        <v>17420025</v>
      </c>
      <c r="J85" s="139">
        <f>SUM(J82:J84)</f>
        <v>806193746</v>
      </c>
      <c r="K85" s="139"/>
      <c r="L85" s="139"/>
      <c r="M85" s="139"/>
      <c r="N85" s="139"/>
      <c r="O85" s="139">
        <f t="shared" si="332"/>
        <v>14526465</v>
      </c>
      <c r="P85" s="139">
        <f t="shared" ref="P85" si="333">SUM(P82:P84)</f>
        <v>713973613</v>
      </c>
      <c r="Q85" s="139">
        <f t="shared" si="332"/>
        <v>18524315</v>
      </c>
      <c r="R85" s="139">
        <f t="shared" ref="R85" si="334">SUM(R82:R84)</f>
        <v>861199361.5</v>
      </c>
      <c r="S85" s="139"/>
      <c r="T85" s="139"/>
      <c r="U85" s="139">
        <f t="shared" si="332"/>
        <v>13452935</v>
      </c>
      <c r="V85" s="139">
        <f t="shared" ref="V85" si="335">SUM(V82:V84)</f>
        <v>692753146</v>
      </c>
      <c r="W85" s="139">
        <f t="shared" si="332"/>
        <v>14999886.719999999</v>
      </c>
      <c r="X85" s="139">
        <f t="shared" ref="X85" si="336">SUM(X82:X84)</f>
        <v>758692377.75999999</v>
      </c>
      <c r="Z85" s="591">
        <f>SUM(Z82:Z84)</f>
        <v>1962150</v>
      </c>
      <c r="AA85" s="591">
        <f t="shared" ref="AA85" si="337">SUM(AA82:AA84)</f>
        <v>13452935</v>
      </c>
      <c r="AB85" s="591">
        <f t="shared" ref="AB85" si="338">SUM(AB82:AB84)</f>
        <v>18767098</v>
      </c>
      <c r="AC85" s="591">
        <f t="shared" ref="AC85" si="339">SUM(AC82:AC84)</f>
        <v>14690923</v>
      </c>
      <c r="AD85" s="591"/>
      <c r="AE85" s="591">
        <f t="shared" ref="AE85" si="340">SUM(AE82:AE84)</f>
        <v>15291791</v>
      </c>
      <c r="AF85" s="591"/>
      <c r="AG85" s="591">
        <f t="shared" ref="AG85" si="341">SUM(AG82:AG84)</f>
        <v>15436292</v>
      </c>
      <c r="AH85" s="591"/>
      <c r="AI85" s="591">
        <f t="shared" ref="AI85" si="342">SUM(AI82:AI84)</f>
        <v>15596526</v>
      </c>
      <c r="AJ85" s="591"/>
      <c r="AL85" s="591">
        <f>SUM(AL82:AL84)</f>
        <v>15163954</v>
      </c>
      <c r="AM85" s="591"/>
      <c r="AO85" s="591">
        <f>SUM(AO82:AO84)</f>
        <v>15163954</v>
      </c>
      <c r="AP85" s="591">
        <f>SUM(AP82:AP84)</f>
        <v>748783883</v>
      </c>
      <c r="AQ85" s="455"/>
      <c r="AS85" s="591">
        <f>SUM(AS82:AS84)</f>
        <v>15010968</v>
      </c>
      <c r="AT85" s="591">
        <f t="shared" ref="AT85" si="343">SUM(AT82:AT84)</f>
        <v>1502700</v>
      </c>
      <c r="AU85" s="591">
        <f t="shared" ref="AU85" si="344">SUM(AU82:AU84)</f>
        <v>16513668</v>
      </c>
      <c r="AV85" s="591">
        <f t="shared" ref="AV85" si="345">SUM(AV82:AV84)</f>
        <v>13508268</v>
      </c>
      <c r="AW85" s="591">
        <f t="shared" ref="AW85" si="346">SUM(AW82:AW84)</f>
        <v>14655530</v>
      </c>
      <c r="AX85" s="591">
        <f t="shared" ref="AX85" si="347">SUM(AX82:AX84)</f>
        <v>5629451</v>
      </c>
      <c r="AY85" s="591">
        <f t="shared" ref="AY85:AZ85" si="348">SUM(AY82:AY84)</f>
        <v>14526465</v>
      </c>
      <c r="AZ85" s="591">
        <f t="shared" si="348"/>
        <v>5730920</v>
      </c>
      <c r="BA85" s="591">
        <f t="shared" ref="BA85" si="349">SUM(BA82:BA84)</f>
        <v>3025270</v>
      </c>
      <c r="BB85" s="591">
        <f t="shared" ref="BB85" si="350">SUM(BB82:BB84)</f>
        <v>9026183.3599999994</v>
      </c>
      <c r="BC85" s="591">
        <f t="shared" ref="BC85" si="351">SUM(BC82:BC84)</f>
        <v>261877</v>
      </c>
      <c r="BD85" s="591">
        <f t="shared" ref="BD85" si="352">SUM(BD82:BD84)</f>
        <v>14622408</v>
      </c>
      <c r="BE85" s="591"/>
      <c r="BF85" s="591">
        <f t="shared" ref="BF85" si="353">SUM(BF82:BF84)</f>
        <v>14620019</v>
      </c>
      <c r="BG85" s="591"/>
      <c r="BH85" s="591">
        <f t="shared" ref="BH85" si="354">SUM(BH82:BH84)</f>
        <v>14622408</v>
      </c>
      <c r="BI85" s="591"/>
      <c r="BJ85" s="591">
        <f t="shared" ref="BJ85" si="355">SUM(BJ82:BJ84)</f>
        <v>14622408</v>
      </c>
      <c r="BK85" s="591">
        <f>SUM(BK82:BK84)</f>
        <v>728880385</v>
      </c>
      <c r="BL85" s="591"/>
    </row>
    <row r="86" spans="1:67" ht="15" thickBot="1" x14ac:dyDescent="0.4">
      <c r="A86" s="602" t="s">
        <v>90</v>
      </c>
      <c r="B86" s="603"/>
      <c r="C86" s="165">
        <f t="shared" ref="C86" si="356">+C85+C80</f>
        <v>63.32</v>
      </c>
      <c r="D86" s="140"/>
      <c r="E86" s="140">
        <f>+E85+E80</f>
        <v>150379750</v>
      </c>
      <c r="F86" s="140">
        <f>+F85+F80</f>
        <v>4125589281.1999998</v>
      </c>
      <c r="G86" s="140"/>
      <c r="H86" s="140"/>
      <c r="I86" s="140">
        <f t="shared" ref="I86:W86" si="357">+I85+I80</f>
        <v>153902727</v>
      </c>
      <c r="J86" s="140">
        <f>+J85+J80</f>
        <v>4177956003.1800003</v>
      </c>
      <c r="K86" s="140"/>
      <c r="L86" s="140"/>
      <c r="M86" s="140"/>
      <c r="N86" s="140"/>
      <c r="O86" s="140">
        <f t="shared" si="357"/>
        <v>123308832</v>
      </c>
      <c r="P86" s="140">
        <f t="shared" ref="P86" si="358">+P85+P80</f>
        <v>3693797209.2399998</v>
      </c>
      <c r="Q86" s="140">
        <f t="shared" si="357"/>
        <v>160813888</v>
      </c>
      <c r="R86" s="140">
        <f t="shared" ref="R86" si="359">+R85+R80</f>
        <v>4323408517.6000004</v>
      </c>
      <c r="S86" s="140"/>
      <c r="T86" s="140"/>
      <c r="U86" s="140">
        <f t="shared" si="357"/>
        <v>122875666</v>
      </c>
      <c r="V86" s="140">
        <f t="shared" ref="V86" si="360">+V85+V80</f>
        <v>3649381658.2399998</v>
      </c>
      <c r="W86" s="140">
        <f t="shared" si="357"/>
        <v>143009318.38181001</v>
      </c>
      <c r="X86" s="140">
        <f t="shared" ref="X86" si="361">+X85+X80</f>
        <v>4141703731.2293205</v>
      </c>
      <c r="Z86" s="472">
        <f>+Z80+Z85</f>
        <v>25294974</v>
      </c>
      <c r="AA86" s="472">
        <f t="shared" ref="AA86" si="362">+AA80+AA85</f>
        <v>110893249</v>
      </c>
      <c r="AB86" s="472">
        <f t="shared" ref="AB86" si="363">+AB80+AB85</f>
        <v>185243000</v>
      </c>
      <c r="AC86" s="472">
        <f t="shared" ref="AC86" si="364">+AC80+AC85</f>
        <v>132676625</v>
      </c>
      <c r="AD86" s="472"/>
      <c r="AE86" s="472">
        <f t="shared" ref="AE86" si="365">+AE80+AE85</f>
        <v>136780313</v>
      </c>
      <c r="AF86" s="472"/>
      <c r="AG86" s="472">
        <f t="shared" ref="AG86" si="366">+AG80+AG85</f>
        <v>139472161</v>
      </c>
      <c r="AH86" s="472"/>
      <c r="AI86" s="472">
        <f t="shared" ref="AI86" si="367">+AI80+AI85</f>
        <v>142381699</v>
      </c>
      <c r="AJ86" s="472"/>
      <c r="AL86" s="472">
        <f>+AL80+AL85</f>
        <v>137807128</v>
      </c>
      <c r="AM86" s="591"/>
      <c r="AO86" s="472">
        <f>+AO80+AO85</f>
        <v>137807128</v>
      </c>
      <c r="AP86" s="472">
        <f>+AP80+AP85</f>
        <v>3954089316</v>
      </c>
      <c r="AQ86" s="472">
        <f>+ROUND(AP86/C51,0)</f>
        <v>3954089</v>
      </c>
      <c r="AS86" s="472">
        <f>+AS80+AS85</f>
        <v>141188864</v>
      </c>
      <c r="AT86" s="472">
        <f t="shared" ref="AT86" si="368">+AT80+AT85</f>
        <v>23868118</v>
      </c>
      <c r="AU86" s="472">
        <f t="shared" ref="AU86" si="369">+AU80+AU85</f>
        <v>165056982</v>
      </c>
      <c r="AV86" s="472">
        <f t="shared" ref="AV86" si="370">+AV80+AV85</f>
        <v>117320746</v>
      </c>
      <c r="AW86" s="472">
        <f t="shared" ref="AW86" si="371">+AW80+AW85</f>
        <v>125126410</v>
      </c>
      <c r="AX86" s="472">
        <f t="shared" ref="AX86" si="372">+AX80+AX85</f>
        <v>70869569</v>
      </c>
      <c r="AY86" s="472">
        <f t="shared" ref="AY86:AZ86" si="373">+AY80+AY85</f>
        <v>93772354</v>
      </c>
      <c r="AZ86" s="472">
        <f t="shared" si="373"/>
        <v>52497716</v>
      </c>
      <c r="BA86" s="472">
        <f t="shared" ref="BA86" si="374">+BA80+BA85</f>
        <v>61902564</v>
      </c>
      <c r="BB86" s="472">
        <f t="shared" ref="BB86" si="375">+BB80+BB85</f>
        <v>91340602.359999999</v>
      </c>
      <c r="BC86" s="472">
        <f t="shared" ref="BC86" si="376">+BC80+BC85</f>
        <v>9265185</v>
      </c>
      <c r="BD86" s="472">
        <f t="shared" ref="BD86" si="377">+BD80+BD85</f>
        <v>136612697</v>
      </c>
      <c r="BE86" s="472"/>
      <c r="BF86" s="472">
        <f t="shared" ref="BF86" si="378">+BF80+BF85</f>
        <v>135937563</v>
      </c>
      <c r="BG86" s="472"/>
      <c r="BH86" s="472">
        <f t="shared" ref="BH86" si="379">+BH80+BH85</f>
        <v>136612697</v>
      </c>
      <c r="BI86" s="472"/>
      <c r="BJ86" s="472">
        <f t="shared" ref="BJ86" si="380">+BJ80+BJ85</f>
        <v>136612697</v>
      </c>
      <c r="BK86" s="472">
        <f>+BK80+BK85</f>
        <v>3920747486</v>
      </c>
      <c r="BL86" s="472">
        <f>+ROUND(BK86/C51,0)</f>
        <v>3920747</v>
      </c>
    </row>
    <row r="87" spans="1:67" ht="15" customHeight="1" x14ac:dyDescent="0.35">
      <c r="AM87" s="449"/>
      <c r="AQ87" s="64"/>
    </row>
    <row r="88" spans="1:67" ht="15" thickBot="1" x14ac:dyDescent="0.4">
      <c r="Z88" s="8"/>
      <c r="AA88" s="8"/>
      <c r="AB88" s="8"/>
      <c r="AC88" s="8"/>
      <c r="AD88" s="8"/>
      <c r="AM88" s="449"/>
      <c r="AQ88" s="3"/>
    </row>
    <row r="89" spans="1:67" ht="34.5" customHeight="1" thickBot="1" x14ac:dyDescent="0.4">
      <c r="A89" s="607" t="s">
        <v>91</v>
      </c>
      <c r="B89" s="608"/>
      <c r="C89" s="483">
        <f>+Esc1_Costo_Canasta!P32</f>
        <v>1254</v>
      </c>
      <c r="D89" s="328"/>
      <c r="E89" s="602" t="s">
        <v>44</v>
      </c>
      <c r="F89" s="603"/>
      <c r="G89" s="602" t="s">
        <v>45</v>
      </c>
      <c r="H89" s="603"/>
      <c r="I89" s="602" t="s">
        <v>46</v>
      </c>
      <c r="J89" s="603"/>
      <c r="K89" s="602" t="s">
        <v>47</v>
      </c>
      <c r="L89" s="603"/>
      <c r="M89" s="602" t="s">
        <v>48</v>
      </c>
      <c r="N89" s="603"/>
      <c r="O89" s="602" t="s">
        <v>49</v>
      </c>
      <c r="P89" s="603"/>
      <c r="Q89" s="602" t="s">
        <v>50</v>
      </c>
      <c r="R89" s="603"/>
      <c r="S89" s="602" t="s">
        <v>51</v>
      </c>
      <c r="T89" s="603"/>
      <c r="U89" s="602" t="s">
        <v>52</v>
      </c>
      <c r="V89" s="603"/>
      <c r="W89" s="602" t="s">
        <v>53</v>
      </c>
      <c r="X89" s="604"/>
      <c r="Z89" s="599" t="str">
        <f>Z$13</f>
        <v>DESVIACIÓN ESTÁNDAR</v>
      </c>
      <c r="AA89" s="599" t="str">
        <f t="shared" ref="AA89:AJ89" si="381">AA$13</f>
        <v>MÍNIMO</v>
      </c>
      <c r="AB89" s="599" t="str">
        <f t="shared" si="381"/>
        <v>MÁXIMO</v>
      </c>
      <c r="AC89" s="599" t="str">
        <f t="shared" si="381"/>
        <v>MEDIANA</v>
      </c>
      <c r="AD89" s="599" t="str">
        <f t="shared" si="381"/>
        <v>COVA</v>
      </c>
      <c r="AE89" s="599" t="str">
        <f t="shared" si="381"/>
        <v>MEDIA ARMONICA</v>
      </c>
      <c r="AF89" s="599" t="str">
        <f t="shared" si="381"/>
        <v>COVA</v>
      </c>
      <c r="AG89" s="599" t="str">
        <f t="shared" si="381"/>
        <v xml:space="preserve">MEDIA GEOMETRICA </v>
      </c>
      <c r="AH89" s="599" t="str">
        <f t="shared" si="381"/>
        <v>COVA</v>
      </c>
      <c r="AI89" s="599" t="str">
        <f t="shared" si="381"/>
        <v>PROMEDIO SIMPLE</v>
      </c>
      <c r="AJ89" s="599" t="str">
        <f t="shared" si="381"/>
        <v>COVA</v>
      </c>
      <c r="AL89" s="627" t="s">
        <v>472</v>
      </c>
      <c r="AM89" s="627"/>
      <c r="AO89" s="596" t="s">
        <v>473</v>
      </c>
      <c r="AP89" s="596"/>
      <c r="AQ89" s="596"/>
      <c r="AS89" s="598" t="s">
        <v>533</v>
      </c>
      <c r="AT89" s="598"/>
      <c r="AU89" s="598"/>
      <c r="AV89" s="598"/>
      <c r="AW89" s="598" t="s">
        <v>534</v>
      </c>
      <c r="AX89" s="598"/>
      <c r="AY89" s="598"/>
      <c r="AZ89" s="598"/>
      <c r="BA89" s="598"/>
      <c r="BB89" s="598"/>
      <c r="BC89" s="598"/>
      <c r="BD89" s="598"/>
      <c r="BE89" s="598"/>
      <c r="BF89" s="597" t="s">
        <v>535</v>
      </c>
      <c r="BG89" s="595" t="s">
        <v>536</v>
      </c>
      <c r="BH89" s="595"/>
      <c r="BI89" s="595"/>
      <c r="BJ89" s="595"/>
      <c r="BK89" s="595"/>
      <c r="BL89" s="595"/>
      <c r="BM89" s="595"/>
      <c r="BN89" s="595"/>
      <c r="BO89" s="595"/>
    </row>
    <row r="90" spans="1:67" ht="48.75" customHeight="1" thickBot="1" x14ac:dyDescent="0.4">
      <c r="A90" s="1" t="s">
        <v>54</v>
      </c>
      <c r="B90" s="4" t="s">
        <v>20</v>
      </c>
      <c r="C90" s="323"/>
      <c r="D90" s="323"/>
      <c r="E90" s="60" t="s">
        <v>55</v>
      </c>
      <c r="F90" s="108" t="s">
        <v>57</v>
      </c>
      <c r="G90" s="60" t="s">
        <v>55</v>
      </c>
      <c r="H90" s="108" t="s">
        <v>57</v>
      </c>
      <c r="I90" s="60" t="s">
        <v>55</v>
      </c>
      <c r="J90" s="108" t="s">
        <v>57</v>
      </c>
      <c r="K90" s="60" t="s">
        <v>55</v>
      </c>
      <c r="L90" s="108" t="s">
        <v>57</v>
      </c>
      <c r="M90" s="60" t="s">
        <v>55</v>
      </c>
      <c r="N90" s="108" t="s">
        <v>57</v>
      </c>
      <c r="O90" s="60" t="s">
        <v>55</v>
      </c>
      <c r="P90" s="108" t="s">
        <v>57</v>
      </c>
      <c r="Q90" s="60" t="s">
        <v>55</v>
      </c>
      <c r="R90" s="108" t="s">
        <v>57</v>
      </c>
      <c r="S90" s="60" t="s">
        <v>55</v>
      </c>
      <c r="T90" s="108" t="s">
        <v>57</v>
      </c>
      <c r="U90" s="60" t="s">
        <v>55</v>
      </c>
      <c r="V90" s="108" t="s">
        <v>57</v>
      </c>
      <c r="W90" s="60" t="s">
        <v>55</v>
      </c>
      <c r="X90" s="108" t="s">
        <v>57</v>
      </c>
      <c r="Z90" s="599"/>
      <c r="AA90" s="599"/>
      <c r="AB90" s="599"/>
      <c r="AC90" s="599"/>
      <c r="AD90" s="599"/>
      <c r="AE90" s="599"/>
      <c r="AF90" s="599"/>
      <c r="AG90" s="599"/>
      <c r="AH90" s="599"/>
      <c r="AI90" s="599"/>
      <c r="AJ90" s="599"/>
      <c r="AL90" s="536" t="s">
        <v>55</v>
      </c>
      <c r="AM90" s="536" t="s">
        <v>470</v>
      </c>
      <c r="AO90" s="577" t="s">
        <v>55</v>
      </c>
      <c r="AP90" s="578" t="s">
        <v>57</v>
      </c>
      <c r="AQ90" s="577" t="s">
        <v>523</v>
      </c>
      <c r="AS90" s="115" t="s">
        <v>537</v>
      </c>
      <c r="AT90" s="524" t="s">
        <v>538</v>
      </c>
      <c r="AU90" s="525" t="s">
        <v>539</v>
      </c>
      <c r="AV90" s="523" t="s">
        <v>540</v>
      </c>
      <c r="AW90" s="414" t="s">
        <v>44</v>
      </c>
      <c r="AX90" s="414" t="s">
        <v>45</v>
      </c>
      <c r="AY90" s="414" t="s">
        <v>46</v>
      </c>
      <c r="AZ90" s="330" t="s">
        <v>47</v>
      </c>
      <c r="BA90" s="414" t="s">
        <v>48</v>
      </c>
      <c r="BB90" s="414" t="s">
        <v>49</v>
      </c>
      <c r="BC90" s="414" t="s">
        <v>51</v>
      </c>
      <c r="BD90" s="414" t="s">
        <v>52</v>
      </c>
      <c r="BE90" s="414" t="s">
        <v>53</v>
      </c>
      <c r="BF90" s="597"/>
      <c r="BG90" s="526" t="s">
        <v>537</v>
      </c>
      <c r="BH90" s="526" t="s">
        <v>470</v>
      </c>
      <c r="BI90" s="526" t="s">
        <v>35</v>
      </c>
      <c r="BJ90" s="526" t="s">
        <v>470</v>
      </c>
      <c r="BK90" s="573" t="s">
        <v>471</v>
      </c>
      <c r="BL90" s="526" t="s">
        <v>470</v>
      </c>
      <c r="BM90" s="527" t="s">
        <v>541</v>
      </c>
      <c r="BN90" s="528" t="s">
        <v>57</v>
      </c>
      <c r="BO90" s="527" t="s">
        <v>542</v>
      </c>
    </row>
    <row r="91" spans="1:67" x14ac:dyDescent="0.35">
      <c r="A91" s="605" t="s">
        <v>58</v>
      </c>
      <c r="B91" s="606"/>
      <c r="C91" s="324"/>
      <c r="D91" s="324"/>
      <c r="E91" s="19"/>
      <c r="F91" s="107"/>
      <c r="G91" s="15"/>
      <c r="H91" s="107"/>
      <c r="I91" s="15"/>
      <c r="J91" s="107"/>
      <c r="K91" s="15"/>
      <c r="L91" s="107"/>
      <c r="M91" s="15"/>
      <c r="N91" s="107"/>
      <c r="O91" s="15"/>
      <c r="P91" s="107"/>
      <c r="Q91" s="15"/>
      <c r="R91" s="107"/>
      <c r="S91" s="15"/>
      <c r="T91" s="107"/>
      <c r="U91" s="15"/>
      <c r="V91" s="107"/>
      <c r="W91" s="15"/>
      <c r="X91" s="107"/>
      <c r="Z91" s="590"/>
      <c r="AA91" s="590"/>
      <c r="AB91" s="590"/>
      <c r="AC91" s="590"/>
      <c r="AD91" s="590"/>
      <c r="AE91" s="590"/>
      <c r="AF91" s="590"/>
      <c r="AG91" s="590"/>
      <c r="AH91" s="590"/>
      <c r="AI91" s="590"/>
      <c r="AJ91" s="590"/>
      <c r="AL91" s="428"/>
      <c r="AM91" s="428"/>
      <c r="AO91" s="428"/>
      <c r="AP91" s="428"/>
      <c r="AQ91" s="428"/>
      <c r="AS91" s="428"/>
      <c r="AT91" s="428"/>
      <c r="AU91" s="428"/>
      <c r="AV91" s="428"/>
      <c r="AW91" s="428"/>
      <c r="AX91" s="428"/>
      <c r="AY91" s="428" t="str">
        <f>+IF(((IF(AND(I92&lt;=$AU92,I92&gt;=$AV92),I92,""))&lt;=0),"",(IF(AND(I92&lt;=AV92,I92&gt;=AV92),I92,"")))</f>
        <v/>
      </c>
      <c r="AZ91" s="428"/>
      <c r="BA91" s="428"/>
      <c r="BB91" s="428"/>
      <c r="BC91" s="428"/>
      <c r="BD91" s="428"/>
      <c r="BE91" s="428"/>
      <c r="BF91" s="428"/>
      <c r="BG91" s="428"/>
      <c r="BH91" s="428"/>
      <c r="BI91" s="428"/>
      <c r="BJ91" s="428"/>
      <c r="BK91" s="428"/>
      <c r="BL91" s="428"/>
      <c r="BM91" s="428"/>
      <c r="BN91" s="428"/>
      <c r="BO91" s="428"/>
    </row>
    <row r="92" spans="1:67" ht="15.5" x14ac:dyDescent="0.35">
      <c r="A92" s="3">
        <v>1</v>
      </c>
      <c r="B92" s="5" t="s">
        <v>41</v>
      </c>
      <c r="C92" s="228">
        <f>+'1.1Lista_RH'!$P$4</f>
        <v>1</v>
      </c>
      <c r="D92" s="160">
        <f>+$C$7</f>
        <v>12</v>
      </c>
      <c r="E92" s="16">
        <f>+VLOOKUP(B92,'[1]1. Recurso Humano'!$E$13:$I$31,5,0)</f>
        <v>17100000</v>
      </c>
      <c r="F92" s="21">
        <f t="shared" ref="F92:F110" si="382">+C92*D92*E92</f>
        <v>205200000</v>
      </c>
      <c r="G92" s="16">
        <f>+VLOOKUP(B92,'[7]1. Recurso Humano'!$E$13:$I$31,5,0)</f>
        <v>11475000</v>
      </c>
      <c r="H92" s="21">
        <f>+G92*C92*D92</f>
        <v>137700000</v>
      </c>
      <c r="I92" s="16">
        <f>+VLOOKUP(B92,'[2]1. Recurso Humano'!$E$13:$I$31,5,0)</f>
        <v>11783520</v>
      </c>
      <c r="J92" s="21">
        <f t="shared" ref="J92:J110" si="383">+C92*D92*I92</f>
        <v>141402240</v>
      </c>
      <c r="K92" s="16">
        <f>+VLOOKUP(B92,'[8]1. Recurso Humano'!$E$13:$I$31,5,0)</f>
        <v>11386414</v>
      </c>
      <c r="L92" s="21">
        <f>+K92*D92*C92</f>
        <v>136636968</v>
      </c>
      <c r="M92" s="16">
        <f>+VLOOKUP(B92,'[9]1. Recurso Humano'!$E$13:$I$31,5,0)</f>
        <v>14659884</v>
      </c>
      <c r="N92" s="21">
        <f>+M92*C92*D92</f>
        <v>175918608</v>
      </c>
      <c r="O92" s="16">
        <f>+VLOOKUP(B92,'[3]1. Recurso Humano'!$E$13:$I$31,5,0)</f>
        <v>9337235</v>
      </c>
      <c r="P92" s="21">
        <f t="shared" ref="P92:P110" si="384">+O92*D92*C92</f>
        <v>112046820</v>
      </c>
      <c r="Q92" s="16"/>
      <c r="R92" s="21"/>
      <c r="S92" s="16">
        <f>+VLOOKUP(B92,'[10]1. Recurso Humano'!$E$13:$I$31,5,0)</f>
        <v>19037681</v>
      </c>
      <c r="T92" s="21">
        <f>+S92*C92*D92</f>
        <v>228452172</v>
      </c>
      <c r="U92" s="16">
        <f>+VLOOKUP(B92,'[4]1. Recurso Humano'!$E$13:$I$31,5,0)</f>
        <v>8035749</v>
      </c>
      <c r="V92" s="21">
        <f t="shared" ref="V92:V110" si="385">+U92*C92*D92</f>
        <v>96428988</v>
      </c>
      <c r="W92" s="16">
        <f>+VLOOKUP(B92,'[5]1. Recurso Humano'!$E$13:$I$31,5,0)</f>
        <v>12231615.501600001</v>
      </c>
      <c r="X92" s="21">
        <f t="shared" ref="X92:X110" si="386">+W92*C92*D92</f>
        <v>146779386.01920003</v>
      </c>
      <c r="Z92" s="294">
        <f t="shared" ref="Z92:Z110" si="387">ROUND(_xlfn.STDEV.P($W92,$U92,$O92,$I92,$E92,Q92),0)</f>
        <v>3113164</v>
      </c>
      <c r="AA92" s="294">
        <f>ROUND(MIN($E92,$G92,$I92,$K92,$M92,$O92,$S92,$U92,$W92),0)</f>
        <v>8035749</v>
      </c>
      <c r="AB92" s="294">
        <f>ROUND(MAX($E92,$G92,$I92,$K92,$M92,$O92,$S92,$U92,$W92),0)</f>
        <v>19037681</v>
      </c>
      <c r="AC92" s="294">
        <f>ROUND(MEDIAN($E92,$G92,$I92,$K92,$M92,$O92,$Q92,$S92,$U92,$W92),0)</f>
        <v>11783520</v>
      </c>
      <c r="AD92" s="450">
        <f t="shared" ref="AD92" si="388">$Z92/AC92</f>
        <v>0.26419643705785706</v>
      </c>
      <c r="AE92" s="294">
        <f>ROUND(HARMEAN($E92,$G92,$I92,$K92,$M92,$O92,$S92,$U92,$W92),0)</f>
        <v>11962488</v>
      </c>
      <c r="AF92" s="450">
        <f t="shared" ref="AF92" si="389">$Z92/AE92</f>
        <v>0.26024385562602026</v>
      </c>
      <c r="AG92" s="294">
        <f>ROUND(GEOMEAN($E92,$G92,$I92,$K92,$M92,$O92,$S92,$U92,$W92),0)</f>
        <v>12362270</v>
      </c>
      <c r="AH92" s="450">
        <f t="shared" ref="AH92" si="390">$Z92/AG92</f>
        <v>0.25182786009365593</v>
      </c>
      <c r="AI92" s="294">
        <f>ROUND(AVERAGE($E92,$G92,$I92,$K92,$M92,$O92,$S92,$U92,$W92),0)</f>
        <v>12783011</v>
      </c>
      <c r="AJ92" s="450">
        <f t="shared" ref="AJ92" si="391">$Z92/AI92</f>
        <v>0.24353917868020297</v>
      </c>
      <c r="AL92" s="294">
        <f t="shared" ref="AL92:AL110" si="392">ROUND((MIN(AA92:AC92)+4*SMALL(AA92:AC92,2)+MAX(AA92:AC92))/6,0)</f>
        <v>12367918</v>
      </c>
      <c r="AM92" s="450">
        <f>+Z92/AL92</f>
        <v>0.25171285902768759</v>
      </c>
      <c r="AO92" s="469">
        <f>+AL92</f>
        <v>12367918</v>
      </c>
      <c r="AP92" s="294">
        <f>ROUND($C92*$D92*AO92,0)</f>
        <v>148415016</v>
      </c>
      <c r="AQ92" s="3"/>
      <c r="AS92" s="469">
        <f>+ROUND(AVERAGE(E92,I92,O92,G92,K92,M92,S92,U92,W92),0)</f>
        <v>12783011</v>
      </c>
      <c r="AT92" s="469">
        <f>+ROUND(_xlfn.STDEV.P(E92,G92,I92,K92,M92,O92,S92,U92,W92),0)</f>
        <v>3344219</v>
      </c>
      <c r="AU92" s="469">
        <f>+AS92+AT92</f>
        <v>16127230</v>
      </c>
      <c r="AV92" s="469">
        <f>+AS92-AT92</f>
        <v>9438792</v>
      </c>
      <c r="AW92" s="294" t="str">
        <f>+IF(((IF(AND(E92&lt;=$AU92,E92&gt;=$AV92),E92,""))&lt;=0),"",(IF(AND(E92&lt;=$AU92,E92&gt;=$AV92),E92,"")))</f>
        <v/>
      </c>
      <c r="AX92" s="294">
        <f>+IF(((IF(AND(G92&lt;=$AU92,G92&gt;=$AV92),G92,""))&lt;=0),"",(IF(AND(G92&lt;=$AU92,G92&gt;=$AV92),G92,"")))</f>
        <v>11475000</v>
      </c>
      <c r="AY92" s="294">
        <f>+IF(((IF(AND(I92&lt;=$AU92,I92&gt;=$AV92),I92,""))&lt;=0),"",(IF(AND(I92&lt;=$AU92,I92&gt;=$AV92),I92,"")))</f>
        <v>11783520</v>
      </c>
      <c r="AZ92" s="294">
        <f>+IF(((IF(AND(K92&lt;=$AU92,K92&gt;=$AV92),K92,""))&lt;=0),"",(IF(AND(K92&lt;=$AU92,K92&gt;=$AV92),K92,"")))</f>
        <v>11386414</v>
      </c>
      <c r="BA92" s="294">
        <f>+IF(((IF(AND(M92&lt;=$AU92,M92&gt;=$AV92),M92,""))&lt;=0),"",(IF(AND(M92&lt;=$AU92,M92&gt;=$AV92),M92,"")))</f>
        <v>14659884</v>
      </c>
      <c r="BB92" s="294" t="str">
        <f t="shared" ref="BB92:BB110" si="393">+IF(((IF(AND(O92&lt;=$AU92,O92&gt;=$AV92),O92,""))&lt;=0),"",(IF(AND(O92&lt;=$AU92,O92&gt;=$AV92),O92,"")))</f>
        <v/>
      </c>
      <c r="BC92" s="294" t="str">
        <f>+IF(((IF(AND(S92&lt;=$AU92,S92&gt;=$AV92),S92,""))&lt;=0),"",(IF(AND(S92&lt;=$AU92,S92&gt;=$AV92),S92,"")))</f>
        <v/>
      </c>
      <c r="BD92" s="294" t="str">
        <f>+IF(((IF(AND(U92&lt;=$AU92,U92&gt;=$AV92),U92,""))&lt;=0),"",(IF(AND(U92&lt;=$AU92,U92&gt;=$AV92),U92,"")))</f>
        <v/>
      </c>
      <c r="BE92" s="294">
        <f>+IF(((IF(AND(W92&lt;=$AU92,W92&gt;=$AV92),W92,""))&lt;=0),"",(IF(AND(W92&lt;=$AU92,W92&gt;=$AV92),W92,"")))</f>
        <v>12231615.501600001</v>
      </c>
      <c r="BF92" s="294">
        <f t="shared" ref="BF92:BF110" si="394">+ROUND(_xlfn.STDEV.P(AW92:BE92),0)</f>
        <v>1212887</v>
      </c>
      <c r="BG92" s="469">
        <f t="shared" ref="BG92:BG110" si="395">+ROUND(AVERAGE(AW92:BE92),0)</f>
        <v>12307287</v>
      </c>
      <c r="BH92" s="450">
        <f>+BF92/BG92</f>
        <v>9.855031413503236E-2</v>
      </c>
      <c r="BI92" s="469">
        <f t="shared" ref="BI92:BI110" si="396">+ROUND(GEOMEAN(AW92:BE92),0)</f>
        <v>12251967</v>
      </c>
      <c r="BJ92" s="450">
        <f>+BF92/BI92</f>
        <v>9.8995287858676076E-2</v>
      </c>
      <c r="BK92" s="469">
        <f t="shared" ref="BK92:BK110" si="397">+ROUND(AVERAGE(AW92:BE92),0)</f>
        <v>12307287</v>
      </c>
      <c r="BL92" s="450">
        <f>+BF92/BK92</f>
        <v>9.855031413503236E-2</v>
      </c>
      <c r="BM92" s="469">
        <f>+BK92</f>
        <v>12307287</v>
      </c>
      <c r="BN92" s="294">
        <f t="shared" ref="BN92:BN110" si="398">ROUND($C92*$D92*BM92,0)</f>
        <v>147687444</v>
      </c>
      <c r="BO92" s="3"/>
    </row>
    <row r="93" spans="1:67" ht="15.5" x14ac:dyDescent="0.35">
      <c r="A93" s="3">
        <v>2</v>
      </c>
      <c r="B93" s="5" t="s">
        <v>59</v>
      </c>
      <c r="C93" s="228">
        <f>+'1.1Lista_RH'!$P$5</f>
        <v>3</v>
      </c>
      <c r="D93" s="160">
        <f>+$C$7</f>
        <v>12</v>
      </c>
      <c r="E93" s="16">
        <f>+VLOOKUP(B93,'[1]1. Recurso Humano'!$E$13:$I$31,5,0)</f>
        <v>7446450</v>
      </c>
      <c r="F93" s="21">
        <f t="shared" si="382"/>
        <v>268072200</v>
      </c>
      <c r="G93" s="16">
        <f>+VLOOKUP(B93,'[7]1. Recurso Humano'!$E$13:$I$31,5,0)</f>
        <v>8289540</v>
      </c>
      <c r="H93" s="21">
        <f t="shared" ref="H93:H110" si="399">+G93*C93*D93</f>
        <v>298423440</v>
      </c>
      <c r="I93" s="16">
        <f>+VLOOKUP(B93,'[2]1. Recurso Humano'!$E$13:$I$31,5,0)</f>
        <v>7364700</v>
      </c>
      <c r="J93" s="21">
        <f t="shared" si="383"/>
        <v>265129200</v>
      </c>
      <c r="K93" s="16">
        <f>+VLOOKUP(B93,'[8]1. Recurso Humano'!$E$13:$I$31,5,0)</f>
        <v>7358585</v>
      </c>
      <c r="L93" s="21">
        <f t="shared" ref="L93:L110" si="400">+K93*D93*C93</f>
        <v>264909060</v>
      </c>
      <c r="M93" s="16">
        <f>+VLOOKUP(B93,'[9]1. Recurso Humano'!$E$13:$I$31,5,0)</f>
        <v>7850651</v>
      </c>
      <c r="N93" s="21">
        <f t="shared" ref="N93:N110" si="401">+M93*C93*D93</f>
        <v>282623436</v>
      </c>
      <c r="O93" s="16">
        <f>+VLOOKUP(B93,'[3]1. Recurso Humano'!$E$13:$I$31,5,0)</f>
        <v>6874164</v>
      </c>
      <c r="P93" s="21">
        <f t="shared" si="384"/>
        <v>247469904</v>
      </c>
      <c r="Q93" s="16"/>
      <c r="R93" s="21"/>
      <c r="S93" s="16">
        <f>+VLOOKUP(B93,'[10]1. Recurso Humano'!$E$13:$I$31,5,0)</f>
        <v>7335965</v>
      </c>
      <c r="T93" s="21">
        <f t="shared" ref="T93:T110" si="402">+S93*C93*D93</f>
        <v>264094740</v>
      </c>
      <c r="U93" s="16">
        <f>+VLOOKUP(B93,'[4]1. Recurso Humano'!$E$13:$I$31,5,0)</f>
        <v>6301767</v>
      </c>
      <c r="V93" s="21">
        <f t="shared" si="385"/>
        <v>226863612</v>
      </c>
      <c r="W93" s="16">
        <f>+VLOOKUP(B93,'[5]1. Recurso Humano'!$E$13:$I$31,5,0)</f>
        <v>10033909.26608</v>
      </c>
      <c r="X93" s="21">
        <f t="shared" si="386"/>
        <v>361220733.57887995</v>
      </c>
      <c r="Z93" s="294">
        <f t="shared" si="387"/>
        <v>1281797</v>
      </c>
      <c r="AA93" s="294">
        <f t="shared" ref="AA93:AA110" si="403">ROUND(MIN($E93,$G93,$I93,$K93,$M93,$O93,$S93,$U93,$W93),0)</f>
        <v>6301767</v>
      </c>
      <c r="AB93" s="294">
        <f t="shared" ref="AB93:AB110" si="404">ROUND(MAX($E93,$G93,$I93,$K93,$M93,$O93,$S93,$U93,$W93),0)</f>
        <v>10033909</v>
      </c>
      <c r="AC93" s="294">
        <f t="shared" ref="AC93:AC110" si="405">ROUND(MEDIAN($E93,$G93,$I93,$K93,$M93,$O93,$Q93,$S93,$U93,$W93),0)</f>
        <v>7364700</v>
      </c>
      <c r="AD93" s="450">
        <f t="shared" ref="AD93:AD110" si="406">$Z93/AC93</f>
        <v>0.1740460575447744</v>
      </c>
      <c r="AE93" s="294">
        <f t="shared" ref="AE93:AE110" si="407">ROUND(HARMEAN($E93,$G93,$I93,$K93,$M93,$O93,$S93,$U93,$W93),0)</f>
        <v>7536948</v>
      </c>
      <c r="AF93" s="450">
        <f t="shared" ref="AF93:AF110" si="408">$Z93/AE93</f>
        <v>0.17006844149647843</v>
      </c>
      <c r="AG93" s="294">
        <f t="shared" ref="AG93:AG110" si="409">ROUND(GEOMEAN($E93,$G93,$I93,$K93,$M93,$O93,$S93,$U93,$W93),0)</f>
        <v>7591492</v>
      </c>
      <c r="AH93" s="450">
        <f t="shared" ref="AH93:AH110" si="410">$Z93/AG93</f>
        <v>0.16884651923495408</v>
      </c>
      <c r="AI93" s="294">
        <f t="shared" ref="AI93:AI110" si="411">ROUND(AVERAGE($E93,$G93,$I93,$K93,$M93,$O93,$S93,$U93,$W93),0)</f>
        <v>7650637</v>
      </c>
      <c r="AJ93" s="450">
        <f t="shared" ref="AJ93:AJ110" si="412">$Z93/AI93</f>
        <v>0.16754121258138374</v>
      </c>
      <c r="AL93" s="294">
        <f t="shared" si="392"/>
        <v>7632413</v>
      </c>
      <c r="AM93" s="450">
        <f t="shared" ref="AM93:AM122" si="413">+Z93/AL93</f>
        <v>0.16794125265495985</v>
      </c>
      <c r="AO93" s="469">
        <f t="shared" ref="AO93:AO110" si="414">+AL93</f>
        <v>7632413</v>
      </c>
      <c r="AP93" s="294">
        <f t="shared" ref="AP93:AP116" si="415">ROUND($C93*$D93*AO93,0)</f>
        <v>274766868</v>
      </c>
      <c r="AQ93" s="3"/>
      <c r="AS93" s="469">
        <f t="shared" ref="AS93:AS110" si="416">+ROUND(AVERAGE(E93,I93,O93,G93,K93,M93,S93,U93,W93),0)</f>
        <v>7650637</v>
      </c>
      <c r="AT93" s="469">
        <f t="shared" ref="AT93:AT110" si="417">+ROUND(_xlfn.STDEV.P(E93,G93,I93,K93,M93,O93,S93,U93,W93),0)</f>
        <v>992097</v>
      </c>
      <c r="AU93" s="469">
        <f t="shared" ref="AU93:AU110" si="418">+AS93+AT93</f>
        <v>8642734</v>
      </c>
      <c r="AV93" s="469">
        <f t="shared" ref="AV93:AV110" si="419">+AS93-AT93</f>
        <v>6658540</v>
      </c>
      <c r="AW93" s="294">
        <f t="shared" ref="AW93:AW110" si="420">+IF(((IF(AND(E93&lt;=$AU93,E93&gt;=$AV93),E93,""))&lt;=0),"",(IF(AND(E93&lt;=$AU93,E93&gt;=$AV93),E93,"")))</f>
        <v>7446450</v>
      </c>
      <c r="AX93" s="294">
        <f t="shared" ref="AX93:AX110" si="421">+IF(((IF(AND(G93&lt;=$AU93,G93&gt;=$AV93),G93,""))&lt;=0),"",(IF(AND(G93&lt;=$AU93,G93&gt;=$AV93),G93,"")))</f>
        <v>8289540</v>
      </c>
      <c r="AY93" s="294">
        <f t="shared" ref="AY93:AY110" si="422">+IF(((IF(AND(I93&lt;=$AU93,I93&gt;=$AV93),I93,""))&lt;=0),"",(IF(AND(I93&lt;=$AU93,I93&gt;=$AV93),I93,"")))</f>
        <v>7364700</v>
      </c>
      <c r="AZ93" s="294">
        <f t="shared" ref="AZ93:AZ110" si="423">+IF(((IF(AND(K93&lt;=$AU93,K93&gt;=$AV93),K93,""))&lt;=0),"",(IF(AND(K93&lt;=$AU93,K93&gt;=$AV93),K93,"")))</f>
        <v>7358585</v>
      </c>
      <c r="BA93" s="294">
        <f t="shared" ref="BA93:BA110" si="424">+IF(((IF(AND(M93&lt;=$AU93,M93&gt;=$AV93),M93,""))&lt;=0),"",(IF(AND(M93&lt;=$AU93,M93&gt;=$AV93),M93,"")))</f>
        <v>7850651</v>
      </c>
      <c r="BB93" s="294">
        <f t="shared" si="393"/>
        <v>6874164</v>
      </c>
      <c r="BC93" s="294">
        <f t="shared" ref="BC93:BC110" si="425">+IF(((IF(AND(S93&lt;=$AU93,S93&gt;=$AV93),S93,""))&lt;=0),"",(IF(AND(S93&lt;=$AU93,S93&gt;=$AV93),S93,"")))</f>
        <v>7335965</v>
      </c>
      <c r="BD93" s="294" t="str">
        <f t="shared" ref="BD93:BD110" si="426">+IF(((IF(AND(U93&lt;=$AU93,U93&gt;=$AV93),U93,""))&lt;=0),"",(IF(AND(U93&lt;=$AU93,U93&gt;=$AV93),U93,"")))</f>
        <v/>
      </c>
      <c r="BE93" s="294" t="str">
        <f t="shared" ref="BE93:BE110" si="427">+IF(((IF(AND(W93&lt;=$AU93,W93&gt;=$AV93),W93,""))&lt;=0),"",(IF(AND(W93&lt;=$AU93,W93&gt;=$AV93),W93,"")))</f>
        <v/>
      </c>
      <c r="BF93" s="294">
        <f t="shared" si="394"/>
        <v>415077</v>
      </c>
      <c r="BG93" s="469">
        <f t="shared" si="395"/>
        <v>7502865</v>
      </c>
      <c r="BH93" s="450">
        <f t="shared" ref="BH93:BH110" si="428">+BF93/BG93</f>
        <v>5.532246681767565E-2</v>
      </c>
      <c r="BI93" s="469">
        <f t="shared" si="396"/>
        <v>7491575</v>
      </c>
      <c r="BJ93" s="450">
        <f t="shared" ref="BJ93:BJ110" si="429">+BF93/BI93</f>
        <v>5.5405839226063944E-2</v>
      </c>
      <c r="BK93" s="469">
        <f t="shared" si="397"/>
        <v>7502865</v>
      </c>
      <c r="BL93" s="450">
        <f t="shared" ref="BL93:BL110" si="430">+BF93/BK93</f>
        <v>5.532246681767565E-2</v>
      </c>
      <c r="BM93" s="469">
        <f t="shared" ref="BM93:BM110" si="431">+BK93</f>
        <v>7502865</v>
      </c>
      <c r="BN93" s="294">
        <f t="shared" si="398"/>
        <v>270103140</v>
      </c>
      <c r="BO93" s="3"/>
    </row>
    <row r="94" spans="1:67" ht="15.5" x14ac:dyDescent="0.35">
      <c r="A94" s="3">
        <v>3</v>
      </c>
      <c r="B94" s="5" t="s">
        <v>60</v>
      </c>
      <c r="C94" s="228">
        <f>+'1.1Lista_RH'!$P$6</f>
        <v>15</v>
      </c>
      <c r="D94" s="160">
        <f>+$C$8</f>
        <v>11.5</v>
      </c>
      <c r="E94" s="16">
        <f>+VLOOKUP(B94,'[1]1. Recurso Humano'!$E$13:$I$31,5,0)</f>
        <v>5753340</v>
      </c>
      <c r="F94" s="21">
        <f t="shared" si="382"/>
        <v>992451150</v>
      </c>
      <c r="G94" s="16">
        <f>+VLOOKUP(B94,'[7]1. Recurso Humano'!$E$13:$I$31,5,0)</f>
        <v>5434560</v>
      </c>
      <c r="H94" s="21">
        <f t="shared" si="399"/>
        <v>937461600</v>
      </c>
      <c r="I94" s="16">
        <f>+VLOOKUP(B94,'[2]1. Recurso Humano'!$E$13:$I$31,5,0)</f>
        <v>5629451</v>
      </c>
      <c r="J94" s="21">
        <f t="shared" si="383"/>
        <v>971080297.5</v>
      </c>
      <c r="K94" s="16">
        <f>+VLOOKUP(B94,'[8]1. Recurso Humano'!$E$13:$I$31,5,0)</f>
        <v>5454106</v>
      </c>
      <c r="L94" s="21">
        <f t="shared" si="400"/>
        <v>940833285</v>
      </c>
      <c r="M94" s="16">
        <f>+VLOOKUP(B94,'[9]1. Recurso Humano'!$E$13:$I$31,5,0)</f>
        <v>5696324</v>
      </c>
      <c r="N94" s="21">
        <f t="shared" si="401"/>
        <v>982615890</v>
      </c>
      <c r="O94" s="16">
        <f>+VLOOKUP(B94,'[3]1. Recurso Humano'!$E$13:$I$31,5,0)</f>
        <v>5464993</v>
      </c>
      <c r="P94" s="21">
        <f t="shared" si="384"/>
        <v>942711292.5</v>
      </c>
      <c r="Q94" s="16"/>
      <c r="R94" s="21"/>
      <c r="S94" s="16">
        <f>+VLOOKUP(B94,'[10]1. Recurso Humano'!$E$13:$I$31,5,0)</f>
        <v>5118671</v>
      </c>
      <c r="T94" s="21">
        <f t="shared" si="402"/>
        <v>882970747.5</v>
      </c>
      <c r="U94" s="16">
        <f>+VLOOKUP(B94,'[4]1. Recurso Humano'!$E$13:$I$31,5,0)</f>
        <v>5380218</v>
      </c>
      <c r="V94" s="21">
        <f t="shared" si="385"/>
        <v>928087605</v>
      </c>
      <c r="W94" s="16">
        <f>+VLOOKUP(B94,'[5]1. Recurso Humano'!$E$13:$I$31,5,0)</f>
        <v>5973703.3600000003</v>
      </c>
      <c r="X94" s="21">
        <f t="shared" si="386"/>
        <v>1030463829.6</v>
      </c>
      <c r="Z94" s="294">
        <f t="shared" si="387"/>
        <v>210916</v>
      </c>
      <c r="AA94" s="294">
        <f t="shared" si="403"/>
        <v>5118671</v>
      </c>
      <c r="AB94" s="294">
        <f t="shared" si="404"/>
        <v>5973703</v>
      </c>
      <c r="AC94" s="294">
        <f t="shared" si="405"/>
        <v>5464993</v>
      </c>
      <c r="AD94" s="450">
        <f t="shared" si="406"/>
        <v>3.8594011007882352E-2</v>
      </c>
      <c r="AE94" s="294">
        <f t="shared" si="407"/>
        <v>5535160</v>
      </c>
      <c r="AF94" s="450">
        <f t="shared" si="408"/>
        <v>3.8104770232477471E-2</v>
      </c>
      <c r="AG94" s="294">
        <f t="shared" si="409"/>
        <v>5540101</v>
      </c>
      <c r="AH94" s="450">
        <f t="shared" si="410"/>
        <v>3.8070786074116701E-2</v>
      </c>
      <c r="AI94" s="294">
        <f t="shared" si="411"/>
        <v>5545041</v>
      </c>
      <c r="AJ94" s="450">
        <f t="shared" si="412"/>
        <v>3.8036869339649608E-2</v>
      </c>
      <c r="AL94" s="294">
        <f t="shared" si="392"/>
        <v>5492058</v>
      </c>
      <c r="AM94" s="450">
        <f t="shared" si="413"/>
        <v>3.8403818750639557E-2</v>
      </c>
      <c r="AO94" s="469">
        <f t="shared" si="414"/>
        <v>5492058</v>
      </c>
      <c r="AP94" s="294">
        <f t="shared" si="415"/>
        <v>947380005</v>
      </c>
      <c r="AQ94" s="3"/>
      <c r="AS94" s="469">
        <f t="shared" si="416"/>
        <v>5545041</v>
      </c>
      <c r="AT94" s="469">
        <f t="shared" si="417"/>
        <v>234045</v>
      </c>
      <c r="AU94" s="469">
        <f t="shared" si="418"/>
        <v>5779086</v>
      </c>
      <c r="AV94" s="469">
        <f t="shared" si="419"/>
        <v>5310996</v>
      </c>
      <c r="AW94" s="294">
        <f t="shared" si="420"/>
        <v>5753340</v>
      </c>
      <c r="AX94" s="294">
        <f t="shared" si="421"/>
        <v>5434560</v>
      </c>
      <c r="AY94" s="294">
        <f t="shared" si="422"/>
        <v>5629451</v>
      </c>
      <c r="AZ94" s="294">
        <f t="shared" si="423"/>
        <v>5454106</v>
      </c>
      <c r="BA94" s="294">
        <f t="shared" si="424"/>
        <v>5696324</v>
      </c>
      <c r="BB94" s="294">
        <f t="shared" si="393"/>
        <v>5464993</v>
      </c>
      <c r="BC94" s="294" t="str">
        <f t="shared" si="425"/>
        <v/>
      </c>
      <c r="BD94" s="294">
        <f t="shared" si="426"/>
        <v>5380218</v>
      </c>
      <c r="BE94" s="294" t="str">
        <f t="shared" si="427"/>
        <v/>
      </c>
      <c r="BF94" s="294">
        <f t="shared" si="394"/>
        <v>134933</v>
      </c>
      <c r="BG94" s="469">
        <f t="shared" si="395"/>
        <v>5544713</v>
      </c>
      <c r="BH94" s="450">
        <f t="shared" si="428"/>
        <v>2.4335434494084724E-2</v>
      </c>
      <c r="BI94" s="469">
        <f t="shared" si="396"/>
        <v>5543080</v>
      </c>
      <c r="BJ94" s="450">
        <f t="shared" si="429"/>
        <v>2.4342603750983207E-2</v>
      </c>
      <c r="BK94" s="469">
        <f t="shared" si="397"/>
        <v>5544713</v>
      </c>
      <c r="BL94" s="450">
        <f t="shared" si="430"/>
        <v>2.4335434494084724E-2</v>
      </c>
      <c r="BM94" s="469">
        <f t="shared" si="431"/>
        <v>5544713</v>
      </c>
      <c r="BN94" s="294">
        <f t="shared" si="398"/>
        <v>956462993</v>
      </c>
      <c r="BO94" s="3"/>
    </row>
    <row r="95" spans="1:67" ht="15.5" x14ac:dyDescent="0.35">
      <c r="A95" s="3">
        <v>4</v>
      </c>
      <c r="B95" s="5" t="s">
        <v>61</v>
      </c>
      <c r="C95" s="228">
        <f>+'1.1Lista_RH'!$P$7+'1.1Lista_RH'!$P$8</f>
        <v>24.48</v>
      </c>
      <c r="D95" s="160">
        <f>+$C$8</f>
        <v>11.5</v>
      </c>
      <c r="E95" s="16">
        <f>+VLOOKUP(B95,'[1]1. Recurso Humano'!$E$13:$I$31,5,0)</f>
        <v>5753340</v>
      </c>
      <c r="F95" s="21">
        <f t="shared" si="382"/>
        <v>1619680276.8</v>
      </c>
      <c r="G95" s="16">
        <f>+VLOOKUP(B95,'[7]1. Recurso Humano'!$E$13:$I$31,5,0)</f>
        <v>7015050</v>
      </c>
      <c r="H95" s="21">
        <f t="shared" si="399"/>
        <v>1974876876</v>
      </c>
      <c r="I95" s="16">
        <f>+VLOOKUP(B95,'[2]1. Recurso Humano'!$E$13:$I$31,5,0)</f>
        <v>5629451</v>
      </c>
      <c r="J95" s="21">
        <f t="shared" si="383"/>
        <v>1584803045.52</v>
      </c>
      <c r="K95" s="16">
        <f>+VLOOKUP(B95,'[8]1. Recurso Humano'!$E$13:$I$31,5,0)</f>
        <v>6058643</v>
      </c>
      <c r="L95" s="21">
        <f t="shared" si="400"/>
        <v>1705629177.3600001</v>
      </c>
      <c r="M95" s="16">
        <f>+VLOOKUP(B95,'[9]1. Recurso Humano'!$E$13:$I$31,5,0)</f>
        <v>5696324</v>
      </c>
      <c r="N95" s="21">
        <f t="shared" si="401"/>
        <v>1603629132.48</v>
      </c>
      <c r="O95" s="16">
        <f>+VLOOKUP(B95,'[3]1. Recurso Humano'!$E$13:$I$31,5,0)</f>
        <v>5464993</v>
      </c>
      <c r="P95" s="21">
        <f t="shared" si="384"/>
        <v>1538504829.3600001</v>
      </c>
      <c r="Q95" s="16"/>
      <c r="R95" s="21"/>
      <c r="S95" s="16">
        <f>+VLOOKUP(B95,'[10]1. Recurso Humano'!$E$13:$I$31,5,0)</f>
        <v>5106284</v>
      </c>
      <c r="T95" s="21">
        <f t="shared" si="402"/>
        <v>1437521071.6800001</v>
      </c>
      <c r="U95" s="16">
        <f>+VLOOKUP(B95,'[4]1. Recurso Humano'!$E$13:$I$31,5,0)</f>
        <v>5380218</v>
      </c>
      <c r="V95" s="21">
        <f t="shared" si="385"/>
        <v>1514638971.3599999</v>
      </c>
      <c r="W95" s="16">
        <f>+VLOOKUP(B95,'[5]1. Recurso Humano'!$E$13:$I$31,5,0)</f>
        <v>5973703.3600000003</v>
      </c>
      <c r="X95" s="21">
        <f t="shared" si="386"/>
        <v>1681716969.9072001</v>
      </c>
      <c r="Z95" s="294">
        <f t="shared" si="387"/>
        <v>210916</v>
      </c>
      <c r="AA95" s="294">
        <f t="shared" si="403"/>
        <v>5106284</v>
      </c>
      <c r="AB95" s="294">
        <f t="shared" si="404"/>
        <v>7015050</v>
      </c>
      <c r="AC95" s="294">
        <f t="shared" si="405"/>
        <v>5696324</v>
      </c>
      <c r="AD95" s="450">
        <f t="shared" si="406"/>
        <v>3.7026685982047371E-2</v>
      </c>
      <c r="AE95" s="294">
        <f t="shared" si="407"/>
        <v>5744589</v>
      </c>
      <c r="AF95" s="450">
        <f t="shared" si="408"/>
        <v>3.6715594448967541E-2</v>
      </c>
      <c r="AG95" s="294">
        <f t="shared" si="409"/>
        <v>5764899</v>
      </c>
      <c r="AH95" s="450">
        <f t="shared" si="410"/>
        <v>3.6586243748589521E-2</v>
      </c>
      <c r="AI95" s="294">
        <f t="shared" si="411"/>
        <v>5786445</v>
      </c>
      <c r="AJ95" s="450">
        <f t="shared" si="412"/>
        <v>3.6450013782209974E-2</v>
      </c>
      <c r="AL95" s="294">
        <f t="shared" si="392"/>
        <v>5817772</v>
      </c>
      <c r="AM95" s="450">
        <f t="shared" si="413"/>
        <v>3.6253741122890343E-2</v>
      </c>
      <c r="AO95" s="469">
        <f t="shared" si="414"/>
        <v>5817772</v>
      </c>
      <c r="AP95" s="294">
        <f t="shared" si="415"/>
        <v>1637819173</v>
      </c>
      <c r="AQ95" s="3"/>
      <c r="AS95" s="469">
        <f t="shared" si="416"/>
        <v>5786445</v>
      </c>
      <c r="AT95" s="469">
        <f t="shared" si="417"/>
        <v>514616</v>
      </c>
      <c r="AU95" s="469">
        <f t="shared" si="418"/>
        <v>6301061</v>
      </c>
      <c r="AV95" s="469">
        <f t="shared" si="419"/>
        <v>5271829</v>
      </c>
      <c r="AW95" s="294">
        <f t="shared" si="420"/>
        <v>5753340</v>
      </c>
      <c r="AX95" s="294" t="str">
        <f t="shared" si="421"/>
        <v/>
      </c>
      <c r="AY95" s="294">
        <f t="shared" si="422"/>
        <v>5629451</v>
      </c>
      <c r="AZ95" s="294">
        <f t="shared" si="423"/>
        <v>6058643</v>
      </c>
      <c r="BA95" s="294">
        <f t="shared" si="424"/>
        <v>5696324</v>
      </c>
      <c r="BB95" s="294">
        <f t="shared" si="393"/>
        <v>5464993</v>
      </c>
      <c r="BC95" s="294" t="str">
        <f t="shared" si="425"/>
        <v/>
      </c>
      <c r="BD95" s="294">
        <f t="shared" si="426"/>
        <v>5380218</v>
      </c>
      <c r="BE95" s="294">
        <f t="shared" si="427"/>
        <v>5973703.3600000003</v>
      </c>
      <c r="BF95" s="294">
        <f t="shared" si="394"/>
        <v>229410</v>
      </c>
      <c r="BG95" s="469">
        <f t="shared" si="395"/>
        <v>5708096</v>
      </c>
      <c r="BH95" s="450">
        <f t="shared" si="428"/>
        <v>4.0190284115754184E-2</v>
      </c>
      <c r="BI95" s="469">
        <f t="shared" si="396"/>
        <v>5703498</v>
      </c>
      <c r="BJ95" s="450">
        <f t="shared" si="429"/>
        <v>4.0222684394734601E-2</v>
      </c>
      <c r="BK95" s="469">
        <f t="shared" si="397"/>
        <v>5708096</v>
      </c>
      <c r="BL95" s="450">
        <f t="shared" si="430"/>
        <v>4.0190284115754184E-2</v>
      </c>
      <c r="BM95" s="469">
        <f t="shared" si="431"/>
        <v>5708096</v>
      </c>
      <c r="BN95" s="294">
        <f t="shared" si="398"/>
        <v>1606943186</v>
      </c>
      <c r="BO95" s="3"/>
    </row>
    <row r="96" spans="1:67" ht="18.75" customHeight="1" x14ac:dyDescent="0.35">
      <c r="A96" s="3">
        <v>5</v>
      </c>
      <c r="B96" s="5" t="s">
        <v>62</v>
      </c>
      <c r="C96" s="228">
        <f>+'1.1Lista_RH'!$P$10</f>
        <v>1</v>
      </c>
      <c r="D96" s="160">
        <f>+$C$8</f>
        <v>11.5</v>
      </c>
      <c r="E96" s="16">
        <f>+VLOOKUP(B96,'[1]1. Recurso Humano'!$E$13:$I$31,5,0)</f>
        <v>5753340</v>
      </c>
      <c r="F96" s="21">
        <f t="shared" si="382"/>
        <v>66163410</v>
      </c>
      <c r="G96" s="16">
        <f>+VLOOKUP(B96,'[7]1. Recurso Humano'!$E$13:$I$31,5,0)</f>
        <v>5434560</v>
      </c>
      <c r="H96" s="21">
        <f t="shared" si="399"/>
        <v>62497440</v>
      </c>
      <c r="I96" s="16">
        <f>+VLOOKUP(B96,'[2]1. Recurso Humano'!$E$13:$I$31,5,0)</f>
        <v>7364700</v>
      </c>
      <c r="J96" s="21">
        <f t="shared" si="383"/>
        <v>84694050</v>
      </c>
      <c r="K96" s="16">
        <f>+VLOOKUP(B96,'[8]1. Recurso Humano'!$E$13:$I$31,5,0)</f>
        <v>5436317</v>
      </c>
      <c r="L96" s="21">
        <f t="shared" si="400"/>
        <v>62517645.5</v>
      </c>
      <c r="M96" s="16">
        <f>+VLOOKUP(B96,'[9]1. Recurso Humano'!$E$13:$I$31,5,0)</f>
        <v>5696324</v>
      </c>
      <c r="N96" s="21">
        <f t="shared" si="401"/>
        <v>65507726</v>
      </c>
      <c r="O96" s="16">
        <f>+VLOOKUP(B96,'[3]1. Recurso Humano'!$E$13:$I$31,5,0)</f>
        <v>5464993</v>
      </c>
      <c r="P96" s="21">
        <f t="shared" si="384"/>
        <v>62847419.5</v>
      </c>
      <c r="Q96" s="16"/>
      <c r="R96" s="21"/>
      <c r="S96" s="16">
        <f>+VLOOKUP(B96,'[10]1. Recurso Humano'!$E$13:$I$31,5,0)</f>
        <v>5049657</v>
      </c>
      <c r="T96" s="21">
        <f t="shared" si="402"/>
        <v>58071055.5</v>
      </c>
      <c r="U96" s="16">
        <f>+VLOOKUP(B96,'[4]1. Recurso Humano'!$E$13:$I$31,5,0)</f>
        <v>5831723</v>
      </c>
      <c r="V96" s="21">
        <f t="shared" si="385"/>
        <v>67064814.5</v>
      </c>
      <c r="W96" s="16">
        <f>+VLOOKUP(B96,'[5]1. Recurso Humano'!$E$13:$I$31,5,0)</f>
        <v>5973703.3600000003</v>
      </c>
      <c r="X96" s="21">
        <f t="shared" si="386"/>
        <v>68697588.640000001</v>
      </c>
      <c r="Z96" s="294">
        <f t="shared" si="387"/>
        <v>664576</v>
      </c>
      <c r="AA96" s="294">
        <f t="shared" si="403"/>
        <v>5049657</v>
      </c>
      <c r="AB96" s="294">
        <f t="shared" si="404"/>
        <v>7364700</v>
      </c>
      <c r="AC96" s="294">
        <f t="shared" si="405"/>
        <v>5696324</v>
      </c>
      <c r="AD96" s="450">
        <f t="shared" si="406"/>
        <v>0.11666752101881846</v>
      </c>
      <c r="AE96" s="294">
        <f t="shared" si="407"/>
        <v>5721570</v>
      </c>
      <c r="AF96" s="450">
        <f t="shared" si="408"/>
        <v>0.11615273430194858</v>
      </c>
      <c r="AG96" s="294">
        <f t="shared" si="409"/>
        <v>5748559</v>
      </c>
      <c r="AH96" s="450">
        <f t="shared" si="410"/>
        <v>0.11560740700408571</v>
      </c>
      <c r="AI96" s="294">
        <f t="shared" si="411"/>
        <v>5778369</v>
      </c>
      <c r="AJ96" s="450">
        <f t="shared" si="412"/>
        <v>0.11501100050896715</v>
      </c>
      <c r="AL96" s="294">
        <f t="shared" si="392"/>
        <v>5866609</v>
      </c>
      <c r="AM96" s="450">
        <f t="shared" si="413"/>
        <v>0.11328111350185431</v>
      </c>
      <c r="AO96" s="469">
        <f t="shared" si="414"/>
        <v>5866609</v>
      </c>
      <c r="AP96" s="294">
        <f t="shared" si="415"/>
        <v>67466004</v>
      </c>
      <c r="AQ96" s="3"/>
      <c r="AS96" s="469">
        <f t="shared" si="416"/>
        <v>5778369</v>
      </c>
      <c r="AT96" s="469">
        <f t="shared" si="417"/>
        <v>617273</v>
      </c>
      <c r="AU96" s="469">
        <f t="shared" si="418"/>
        <v>6395642</v>
      </c>
      <c r="AV96" s="469">
        <f t="shared" si="419"/>
        <v>5161096</v>
      </c>
      <c r="AW96" s="294">
        <f t="shared" si="420"/>
        <v>5753340</v>
      </c>
      <c r="AX96" s="294">
        <f t="shared" si="421"/>
        <v>5434560</v>
      </c>
      <c r="AY96" s="294" t="str">
        <f t="shared" si="422"/>
        <v/>
      </c>
      <c r="AZ96" s="294">
        <f t="shared" si="423"/>
        <v>5436317</v>
      </c>
      <c r="BA96" s="294">
        <f t="shared" si="424"/>
        <v>5696324</v>
      </c>
      <c r="BB96" s="294">
        <f t="shared" si="393"/>
        <v>5464993</v>
      </c>
      <c r="BC96" s="294" t="str">
        <f t="shared" si="425"/>
        <v/>
      </c>
      <c r="BD96" s="294">
        <f t="shared" si="426"/>
        <v>5831723</v>
      </c>
      <c r="BE96" s="294">
        <f t="shared" si="427"/>
        <v>5973703.3600000003</v>
      </c>
      <c r="BF96" s="294">
        <f t="shared" si="394"/>
        <v>198816</v>
      </c>
      <c r="BG96" s="469">
        <f t="shared" si="395"/>
        <v>5655851</v>
      </c>
      <c r="BH96" s="450">
        <f t="shared" si="428"/>
        <v>3.5152269746851532E-2</v>
      </c>
      <c r="BI96" s="469">
        <f t="shared" si="396"/>
        <v>5652370</v>
      </c>
      <c r="BJ96" s="450">
        <f t="shared" si="429"/>
        <v>3.5173918197145625E-2</v>
      </c>
      <c r="BK96" s="469">
        <f t="shared" si="397"/>
        <v>5655851</v>
      </c>
      <c r="BL96" s="450">
        <f t="shared" si="430"/>
        <v>3.5152269746851532E-2</v>
      </c>
      <c r="BM96" s="469">
        <f t="shared" si="431"/>
        <v>5655851</v>
      </c>
      <c r="BN96" s="294">
        <f t="shared" si="398"/>
        <v>65042287</v>
      </c>
      <c r="BO96" s="3"/>
    </row>
    <row r="97" spans="1:67" ht="14.5" customHeight="1" x14ac:dyDescent="0.35">
      <c r="A97" s="3">
        <v>6</v>
      </c>
      <c r="B97" s="5" t="s">
        <v>63</v>
      </c>
      <c r="C97" s="228">
        <f>+'1.1Lista_RH'!$P$11</f>
        <v>1</v>
      </c>
      <c r="D97" s="160">
        <f>+$C$8</f>
        <v>11.5</v>
      </c>
      <c r="E97" s="16">
        <f>+VLOOKUP(B97,'[1]1. Recurso Humano'!$E$13:$I$31,5,0)</f>
        <v>5753340</v>
      </c>
      <c r="F97" s="21">
        <f t="shared" si="382"/>
        <v>66163410</v>
      </c>
      <c r="G97" s="16">
        <f>+VLOOKUP(B97,'[7]1. Recurso Humano'!$E$13:$I$31,5,0)</f>
        <v>5434560</v>
      </c>
      <c r="H97" s="21">
        <f t="shared" si="399"/>
        <v>62497440</v>
      </c>
      <c r="I97" s="16">
        <f>+VLOOKUP(B97,'[2]1. Recurso Humano'!$E$13:$I$31,5,0)</f>
        <v>5629451</v>
      </c>
      <c r="J97" s="21">
        <f t="shared" si="383"/>
        <v>64738686.5</v>
      </c>
      <c r="K97" s="16">
        <f>+VLOOKUP(B97,'[8]1. Recurso Humano'!$E$13:$I$31,5,0)</f>
        <v>5454106</v>
      </c>
      <c r="L97" s="21">
        <f t="shared" si="400"/>
        <v>62722219</v>
      </c>
      <c r="M97" s="16">
        <f>+VLOOKUP(B97,'[9]1. Recurso Humano'!$E$13:$I$31,5,0)</f>
        <v>5696324</v>
      </c>
      <c r="N97" s="21">
        <f t="shared" si="401"/>
        <v>65507726</v>
      </c>
      <c r="O97" s="16">
        <f>+VLOOKUP(B97,'[3]1. Recurso Humano'!$E$13:$I$31,5,0)</f>
        <v>5464993</v>
      </c>
      <c r="P97" s="21">
        <f t="shared" si="384"/>
        <v>62847419.5</v>
      </c>
      <c r="Q97" s="16"/>
      <c r="R97" s="21"/>
      <c r="S97" s="16">
        <f>+VLOOKUP(B97,'[10]1. Recurso Humano'!$E$13:$I$31,5,0)</f>
        <v>5050545</v>
      </c>
      <c r="T97" s="21">
        <f t="shared" si="402"/>
        <v>58081267.5</v>
      </c>
      <c r="U97" s="16">
        <f>+VLOOKUP(B97,'[4]1. Recurso Humano'!$E$13:$I$31,5,0)</f>
        <v>5387237</v>
      </c>
      <c r="V97" s="21">
        <f t="shared" si="385"/>
        <v>61953225.5</v>
      </c>
      <c r="W97" s="16">
        <f>+VLOOKUP(B97,'[5]1. Recurso Humano'!$E$13:$I$31,5,0)</f>
        <v>5973703.3600000003</v>
      </c>
      <c r="X97" s="21">
        <f t="shared" si="386"/>
        <v>68697588.640000001</v>
      </c>
      <c r="Z97" s="294">
        <f t="shared" si="387"/>
        <v>209197</v>
      </c>
      <c r="AA97" s="294">
        <f t="shared" si="403"/>
        <v>5050545</v>
      </c>
      <c r="AB97" s="294">
        <f t="shared" si="404"/>
        <v>5973703</v>
      </c>
      <c r="AC97" s="294">
        <f t="shared" si="405"/>
        <v>5464993</v>
      </c>
      <c r="AD97" s="450">
        <f t="shared" si="406"/>
        <v>3.8279463486961464E-2</v>
      </c>
      <c r="AE97" s="294">
        <f t="shared" si="407"/>
        <v>5527026</v>
      </c>
      <c r="AF97" s="450">
        <f t="shared" si="408"/>
        <v>3.7849830994100622E-2</v>
      </c>
      <c r="AG97" s="294">
        <f t="shared" si="409"/>
        <v>5532661</v>
      </c>
      <c r="AH97" s="450">
        <f t="shared" si="410"/>
        <v>3.7811281045413772E-2</v>
      </c>
      <c r="AI97" s="294">
        <f t="shared" si="411"/>
        <v>5538251</v>
      </c>
      <c r="AJ97" s="450">
        <f t="shared" si="412"/>
        <v>3.7773116458607599E-2</v>
      </c>
      <c r="AL97" s="294">
        <f t="shared" si="392"/>
        <v>5480703</v>
      </c>
      <c r="AM97" s="450">
        <f t="shared" si="413"/>
        <v>3.8169738444137548E-2</v>
      </c>
      <c r="AO97" s="469">
        <f t="shared" si="414"/>
        <v>5480703</v>
      </c>
      <c r="AP97" s="294">
        <f t="shared" si="415"/>
        <v>63028085</v>
      </c>
      <c r="AQ97" s="3"/>
      <c r="AS97" s="469">
        <f t="shared" si="416"/>
        <v>5538251</v>
      </c>
      <c r="AT97" s="469">
        <f t="shared" si="417"/>
        <v>247891</v>
      </c>
      <c r="AU97" s="469">
        <f t="shared" si="418"/>
        <v>5786142</v>
      </c>
      <c r="AV97" s="469">
        <f t="shared" si="419"/>
        <v>5290360</v>
      </c>
      <c r="AW97" s="294">
        <f t="shared" si="420"/>
        <v>5753340</v>
      </c>
      <c r="AX97" s="294">
        <f t="shared" si="421"/>
        <v>5434560</v>
      </c>
      <c r="AY97" s="294">
        <f t="shared" si="422"/>
        <v>5629451</v>
      </c>
      <c r="AZ97" s="294">
        <f t="shared" si="423"/>
        <v>5454106</v>
      </c>
      <c r="BA97" s="294">
        <f t="shared" si="424"/>
        <v>5696324</v>
      </c>
      <c r="BB97" s="294">
        <f t="shared" si="393"/>
        <v>5464993</v>
      </c>
      <c r="BC97" s="294" t="str">
        <f t="shared" si="425"/>
        <v/>
      </c>
      <c r="BD97" s="294">
        <f t="shared" si="426"/>
        <v>5387237</v>
      </c>
      <c r="BE97" s="294" t="str">
        <f t="shared" si="427"/>
        <v/>
      </c>
      <c r="BF97" s="294">
        <f t="shared" si="394"/>
        <v>133728</v>
      </c>
      <c r="BG97" s="469">
        <f t="shared" si="395"/>
        <v>5545716</v>
      </c>
      <c r="BH97" s="450">
        <f t="shared" si="428"/>
        <v>2.4113748341963417E-2</v>
      </c>
      <c r="BI97" s="469">
        <f t="shared" si="396"/>
        <v>5544113</v>
      </c>
      <c r="BJ97" s="450">
        <f t="shared" si="429"/>
        <v>2.4120720483150327E-2</v>
      </c>
      <c r="BK97" s="469">
        <f t="shared" si="397"/>
        <v>5545716</v>
      </c>
      <c r="BL97" s="450">
        <f t="shared" si="430"/>
        <v>2.4113748341963417E-2</v>
      </c>
      <c r="BM97" s="469">
        <f t="shared" si="431"/>
        <v>5545716</v>
      </c>
      <c r="BN97" s="294">
        <f t="shared" si="398"/>
        <v>63775734</v>
      </c>
      <c r="BO97" s="3"/>
    </row>
    <row r="98" spans="1:67" ht="15" customHeight="1" x14ac:dyDescent="0.35">
      <c r="A98" s="3">
        <v>7</v>
      </c>
      <c r="B98" s="5" t="s">
        <v>64</v>
      </c>
      <c r="C98" s="228">
        <f>+'1.1Lista_RH'!$P$12</f>
        <v>1</v>
      </c>
      <c r="D98" s="160">
        <f t="shared" ref="D98:D106" si="432">+$C$7</f>
        <v>12</v>
      </c>
      <c r="E98" s="16">
        <f>+VLOOKUP(B98,'[1]1. Recurso Humano'!$E$13:$I$31,5,0)</f>
        <v>12000000</v>
      </c>
      <c r="F98" s="21">
        <f t="shared" si="382"/>
        <v>144000000</v>
      </c>
      <c r="G98" s="16">
        <f>+VLOOKUP(B98,'[7]1. Recurso Humano'!$E$13:$I$31,5,0)</f>
        <v>14535000</v>
      </c>
      <c r="H98" s="21">
        <f t="shared" si="399"/>
        <v>174420000</v>
      </c>
      <c r="I98" s="16">
        <f>+VLOOKUP(B98,'[2]1. Recurso Humano'!$E$13:$I$31,5,0)</f>
        <v>6775524</v>
      </c>
      <c r="J98" s="21">
        <f t="shared" si="383"/>
        <v>81306288</v>
      </c>
      <c r="K98" s="16">
        <f>+VLOOKUP(B98,'[8]1. Recurso Humano'!$E$13:$I$31,5,0)</f>
        <v>5436317</v>
      </c>
      <c r="L98" s="21">
        <f t="shared" si="400"/>
        <v>65235804</v>
      </c>
      <c r="M98" s="16">
        <f>+VLOOKUP(B98,'[9]1. Recurso Humano'!$E$13:$I$31,5,0)</f>
        <v>9844725</v>
      </c>
      <c r="N98" s="21">
        <f t="shared" si="401"/>
        <v>118136700</v>
      </c>
      <c r="O98" s="16">
        <f>+VLOOKUP(B98,'[3]1. Recurso Humano'!$E$13:$I$31,5,0)</f>
        <v>6874164</v>
      </c>
      <c r="P98" s="21">
        <f t="shared" si="384"/>
        <v>82489968</v>
      </c>
      <c r="Q98" s="16"/>
      <c r="R98" s="21"/>
      <c r="S98" s="16">
        <f>+VLOOKUP(B98,'[10]1. Recurso Humano'!$E$13:$I$31,5,0)</f>
        <v>11571598</v>
      </c>
      <c r="T98" s="21">
        <f t="shared" si="402"/>
        <v>138859176</v>
      </c>
      <c r="U98" s="16">
        <f>+VLOOKUP(B98,'[4]1. Recurso Humano'!$E$13:$I$31,5,0)</f>
        <v>4987134</v>
      </c>
      <c r="V98" s="21">
        <f t="shared" si="385"/>
        <v>59845608</v>
      </c>
      <c r="W98" s="16">
        <f>+VLOOKUP(B98,'[5]1. Recurso Humano'!$E$13:$I$31,5,0)</f>
        <v>10047567</v>
      </c>
      <c r="X98" s="21">
        <f t="shared" si="386"/>
        <v>120570804</v>
      </c>
      <c r="Z98" s="294">
        <f t="shared" si="387"/>
        <v>2527570</v>
      </c>
      <c r="AA98" s="294">
        <f t="shared" si="403"/>
        <v>4987134</v>
      </c>
      <c r="AB98" s="294">
        <f t="shared" si="404"/>
        <v>14535000</v>
      </c>
      <c r="AC98" s="294">
        <f t="shared" si="405"/>
        <v>9844725</v>
      </c>
      <c r="AD98" s="450">
        <f t="shared" si="406"/>
        <v>0.25674358603211367</v>
      </c>
      <c r="AE98" s="294">
        <f t="shared" si="407"/>
        <v>8055988</v>
      </c>
      <c r="AF98" s="450">
        <f t="shared" si="408"/>
        <v>0.31375046735422146</v>
      </c>
      <c r="AG98" s="294">
        <f t="shared" si="409"/>
        <v>8580411</v>
      </c>
      <c r="AH98" s="450">
        <f t="shared" si="410"/>
        <v>0.29457446735360343</v>
      </c>
      <c r="AI98" s="294">
        <f t="shared" si="411"/>
        <v>9119114</v>
      </c>
      <c r="AJ98" s="450">
        <f t="shared" si="412"/>
        <v>0.27717276042387451</v>
      </c>
      <c r="AL98" s="294">
        <f t="shared" si="392"/>
        <v>9816839</v>
      </c>
      <c r="AM98" s="450">
        <f t="shared" si="413"/>
        <v>0.25747289937219098</v>
      </c>
      <c r="AO98" s="469">
        <f t="shared" si="414"/>
        <v>9816839</v>
      </c>
      <c r="AP98" s="294">
        <f t="shared" si="415"/>
        <v>117802068</v>
      </c>
      <c r="AQ98" s="3"/>
      <c r="AS98" s="469">
        <f t="shared" si="416"/>
        <v>9119114</v>
      </c>
      <c r="AT98" s="469">
        <f t="shared" si="417"/>
        <v>3094852</v>
      </c>
      <c r="AU98" s="469">
        <f t="shared" si="418"/>
        <v>12213966</v>
      </c>
      <c r="AV98" s="469">
        <f t="shared" si="419"/>
        <v>6024262</v>
      </c>
      <c r="AW98" s="294">
        <f t="shared" si="420"/>
        <v>12000000</v>
      </c>
      <c r="AX98" s="294" t="str">
        <f t="shared" si="421"/>
        <v/>
      </c>
      <c r="AY98" s="294">
        <f t="shared" si="422"/>
        <v>6775524</v>
      </c>
      <c r="AZ98" s="294" t="str">
        <f t="shared" si="423"/>
        <v/>
      </c>
      <c r="BA98" s="294">
        <f t="shared" si="424"/>
        <v>9844725</v>
      </c>
      <c r="BB98" s="294">
        <f t="shared" si="393"/>
        <v>6874164</v>
      </c>
      <c r="BC98" s="294">
        <f t="shared" si="425"/>
        <v>11571598</v>
      </c>
      <c r="BD98" s="294" t="str">
        <f t="shared" si="426"/>
        <v/>
      </c>
      <c r="BE98" s="294">
        <f t="shared" si="427"/>
        <v>10047567</v>
      </c>
      <c r="BF98" s="294">
        <f t="shared" si="394"/>
        <v>2052471</v>
      </c>
      <c r="BG98" s="469">
        <f t="shared" si="395"/>
        <v>9518930</v>
      </c>
      <c r="BH98" s="450">
        <f t="shared" si="428"/>
        <v>0.21561992787004422</v>
      </c>
      <c r="BI98" s="469">
        <f t="shared" si="396"/>
        <v>9282543</v>
      </c>
      <c r="BJ98" s="450">
        <f t="shared" si="429"/>
        <v>0.22111085292036892</v>
      </c>
      <c r="BK98" s="469">
        <f t="shared" si="397"/>
        <v>9518930</v>
      </c>
      <c r="BL98" s="450">
        <f t="shared" si="430"/>
        <v>0.21561992787004422</v>
      </c>
      <c r="BM98" s="469">
        <f t="shared" si="431"/>
        <v>9518930</v>
      </c>
      <c r="BN98" s="294">
        <f t="shared" si="398"/>
        <v>114227160</v>
      </c>
      <c r="BO98" s="3"/>
    </row>
    <row r="99" spans="1:67" ht="15" customHeight="1" x14ac:dyDescent="0.35">
      <c r="A99" s="3">
        <v>8</v>
      </c>
      <c r="B99" s="5" t="s">
        <v>65</v>
      </c>
      <c r="C99" s="228">
        <f>+'1.1Lista_RH'!$P$13</f>
        <v>1</v>
      </c>
      <c r="D99" s="160">
        <f t="shared" si="432"/>
        <v>12</v>
      </c>
      <c r="E99" s="16">
        <f>+VLOOKUP(B99,'[1]1. Recurso Humano'!$E$13:$I$31,5,0)</f>
        <v>9750000</v>
      </c>
      <c r="F99" s="21">
        <f t="shared" si="382"/>
        <v>117000000</v>
      </c>
      <c r="G99" s="16">
        <f>+VLOOKUP(B99,'[7]1. Recurso Humano'!$E$13:$I$31,5,0)</f>
        <v>8874000</v>
      </c>
      <c r="H99" s="21">
        <f t="shared" si="399"/>
        <v>106488000</v>
      </c>
      <c r="I99" s="16">
        <f>+VLOOKUP(B99,'[2]1. Recurso Humano'!$E$13:$I$31,5,0)</f>
        <v>10310580</v>
      </c>
      <c r="J99" s="21">
        <f t="shared" si="383"/>
        <v>123726960</v>
      </c>
      <c r="K99" s="16">
        <f>+VLOOKUP(B99,'[8]1. Recurso Humano'!$E$13:$I$31,5,0)</f>
        <v>5436317</v>
      </c>
      <c r="L99" s="21">
        <f t="shared" si="400"/>
        <v>65235804</v>
      </c>
      <c r="M99" s="16">
        <f>+VLOOKUP(B99,'[9]1. Recurso Humano'!$E$13:$I$31,5,0)</f>
        <v>7572865</v>
      </c>
      <c r="N99" s="21">
        <f t="shared" si="401"/>
        <v>90874380</v>
      </c>
      <c r="O99" s="16">
        <f>+VLOOKUP(B99,'[3]1. Recurso Humano'!$E$13:$I$31,5,0)</f>
        <v>6874164</v>
      </c>
      <c r="P99" s="21">
        <f t="shared" si="384"/>
        <v>82489968</v>
      </c>
      <c r="Q99" s="16"/>
      <c r="R99" s="21"/>
      <c r="S99" s="16">
        <f>+VLOOKUP(B99,'[10]1. Recurso Humano'!$E$13:$I$31,5,0)</f>
        <v>11571598</v>
      </c>
      <c r="T99" s="21">
        <f t="shared" si="402"/>
        <v>138859176</v>
      </c>
      <c r="U99" s="16">
        <f>+VLOOKUP(B99,'[4]1. Recurso Humano'!$E$13:$I$31,5,0)</f>
        <v>7819675</v>
      </c>
      <c r="V99" s="21">
        <f t="shared" si="385"/>
        <v>93836100</v>
      </c>
      <c r="W99" s="16">
        <f>+VLOOKUP(B99,'[5]1. Recurso Humano'!$E$13:$I$31,5,0)</f>
        <v>6771937.5636800006</v>
      </c>
      <c r="X99" s="21">
        <f t="shared" si="386"/>
        <v>81263250.764160007</v>
      </c>
      <c r="Z99" s="294">
        <f t="shared" si="387"/>
        <v>1465844</v>
      </c>
      <c r="AA99" s="294">
        <f t="shared" si="403"/>
        <v>5436317</v>
      </c>
      <c r="AB99" s="294">
        <f t="shared" si="404"/>
        <v>11571598</v>
      </c>
      <c r="AC99" s="294">
        <f t="shared" si="405"/>
        <v>7819675</v>
      </c>
      <c r="AD99" s="450">
        <f t="shared" si="406"/>
        <v>0.18745587252667151</v>
      </c>
      <c r="AE99" s="294">
        <f t="shared" si="407"/>
        <v>7924763</v>
      </c>
      <c r="AF99" s="450">
        <f t="shared" si="408"/>
        <v>0.18497007418392197</v>
      </c>
      <c r="AG99" s="294">
        <f t="shared" si="409"/>
        <v>8127238</v>
      </c>
      <c r="AH99" s="450">
        <f t="shared" si="410"/>
        <v>0.18036188924207708</v>
      </c>
      <c r="AI99" s="294">
        <f t="shared" si="411"/>
        <v>8331237</v>
      </c>
      <c r="AJ99" s="450">
        <f t="shared" si="412"/>
        <v>0.17594554086025882</v>
      </c>
      <c r="AL99" s="294">
        <f t="shared" si="392"/>
        <v>8047769</v>
      </c>
      <c r="AM99" s="450">
        <f t="shared" si="413"/>
        <v>0.18214290196450719</v>
      </c>
      <c r="AO99" s="469">
        <f t="shared" si="414"/>
        <v>8047769</v>
      </c>
      <c r="AP99" s="294">
        <f t="shared" si="415"/>
        <v>96573228</v>
      </c>
      <c r="AQ99" s="3"/>
      <c r="AS99" s="469">
        <f t="shared" si="416"/>
        <v>8331237</v>
      </c>
      <c r="AT99" s="469">
        <f t="shared" si="417"/>
        <v>1840805</v>
      </c>
      <c r="AU99" s="469">
        <f t="shared" si="418"/>
        <v>10172042</v>
      </c>
      <c r="AV99" s="469">
        <f t="shared" si="419"/>
        <v>6490432</v>
      </c>
      <c r="AW99" s="294">
        <f t="shared" si="420"/>
        <v>9750000</v>
      </c>
      <c r="AX99" s="294">
        <f t="shared" si="421"/>
        <v>8874000</v>
      </c>
      <c r="AY99" s="294" t="str">
        <f t="shared" si="422"/>
        <v/>
      </c>
      <c r="AZ99" s="294" t="str">
        <f t="shared" si="423"/>
        <v/>
      </c>
      <c r="BA99" s="294">
        <f t="shared" si="424"/>
        <v>7572865</v>
      </c>
      <c r="BB99" s="294">
        <f t="shared" si="393"/>
        <v>6874164</v>
      </c>
      <c r="BC99" s="294" t="str">
        <f t="shared" si="425"/>
        <v/>
      </c>
      <c r="BD99" s="294">
        <f t="shared" si="426"/>
        <v>7819675</v>
      </c>
      <c r="BE99" s="294">
        <f t="shared" si="427"/>
        <v>6771937.5636800006</v>
      </c>
      <c r="BF99" s="294">
        <f t="shared" si="394"/>
        <v>1064426</v>
      </c>
      <c r="BG99" s="469">
        <f t="shared" si="395"/>
        <v>7943774</v>
      </c>
      <c r="BH99" s="450">
        <f t="shared" si="428"/>
        <v>0.13399500036128922</v>
      </c>
      <c r="BI99" s="469">
        <f t="shared" si="396"/>
        <v>7875007</v>
      </c>
      <c r="BJ99" s="450">
        <f t="shared" si="429"/>
        <v>0.13516508620246306</v>
      </c>
      <c r="BK99" s="469">
        <f t="shared" si="397"/>
        <v>7943774</v>
      </c>
      <c r="BL99" s="450">
        <f t="shared" si="430"/>
        <v>0.13399500036128922</v>
      </c>
      <c r="BM99" s="469">
        <f t="shared" si="431"/>
        <v>7943774</v>
      </c>
      <c r="BN99" s="294">
        <f t="shared" si="398"/>
        <v>95325288</v>
      </c>
      <c r="BO99" s="3"/>
    </row>
    <row r="100" spans="1:67" ht="15.5" x14ac:dyDescent="0.35">
      <c r="A100" s="3">
        <v>9</v>
      </c>
      <c r="B100" s="5" t="s">
        <v>66</v>
      </c>
      <c r="C100" s="228">
        <f>+'1.1Lista_RH'!$P$14</f>
        <v>1</v>
      </c>
      <c r="D100" s="160">
        <f t="shared" si="432"/>
        <v>12</v>
      </c>
      <c r="E100" s="16">
        <f>+VLOOKUP(B100,'[1]1. Recurso Humano'!$E$13:$I$31,5,0)</f>
        <v>3875000</v>
      </c>
      <c r="F100" s="21">
        <f t="shared" si="382"/>
        <v>46500000</v>
      </c>
      <c r="G100" s="16">
        <f>+VLOOKUP(B100,'[7]1. Recurso Humano'!$E$13:$I$31,5,0)</f>
        <v>3444030</v>
      </c>
      <c r="H100" s="21">
        <f t="shared" si="399"/>
        <v>41328360</v>
      </c>
      <c r="I100" s="16">
        <f>+VLOOKUP(B100,'[2]1. Recurso Humano'!$E$13:$I$31,5,0)</f>
        <v>4425874</v>
      </c>
      <c r="J100" s="21">
        <f t="shared" si="383"/>
        <v>53110488</v>
      </c>
      <c r="K100" s="16">
        <f>+VLOOKUP(B100,'[8]1. Recurso Humano'!$E$13:$I$31,5,0)</f>
        <v>4139935</v>
      </c>
      <c r="L100" s="21">
        <f t="shared" si="400"/>
        <v>49679220</v>
      </c>
      <c r="M100" s="16">
        <f>+VLOOKUP(B100,'[9]1. Recurso Humano'!$E$13:$I$31,5,0)</f>
        <v>5147823</v>
      </c>
      <c r="N100" s="21">
        <f t="shared" si="401"/>
        <v>61773876</v>
      </c>
      <c r="O100" s="16">
        <f>+VLOOKUP(B100,'[3]1. Recurso Humano'!$E$13:$I$31,5,0)</f>
        <v>3101082</v>
      </c>
      <c r="P100" s="21">
        <f t="shared" si="384"/>
        <v>37212984</v>
      </c>
      <c r="Q100" s="16"/>
      <c r="R100" s="21"/>
      <c r="S100" s="16">
        <f>+VLOOKUP(B100,'[10]1. Recurso Humano'!$E$13:$I$31,5,0)</f>
        <v>3677750</v>
      </c>
      <c r="T100" s="21">
        <f t="shared" si="402"/>
        <v>44133000</v>
      </c>
      <c r="U100" s="16">
        <f>+VLOOKUP(B100,'[4]1. Recurso Humano'!$E$13:$I$31,5,0)</f>
        <v>3516023</v>
      </c>
      <c r="V100" s="21">
        <f t="shared" si="385"/>
        <v>42192276</v>
      </c>
      <c r="W100" s="16">
        <f>+VLOOKUP(B100,'[5]1. Recurso Humano'!$E$13:$I$31,5,0)</f>
        <v>4947149.7572799996</v>
      </c>
      <c r="X100" s="21">
        <f t="shared" si="386"/>
        <v>59365797.087359995</v>
      </c>
      <c r="Z100" s="294">
        <f t="shared" si="387"/>
        <v>653106</v>
      </c>
      <c r="AA100" s="294">
        <f t="shared" si="403"/>
        <v>3101082</v>
      </c>
      <c r="AB100" s="294">
        <f t="shared" si="404"/>
        <v>5147823</v>
      </c>
      <c r="AC100" s="294">
        <f t="shared" si="405"/>
        <v>3875000</v>
      </c>
      <c r="AD100" s="450">
        <f t="shared" si="406"/>
        <v>0.16854348387096774</v>
      </c>
      <c r="AE100" s="294">
        <f t="shared" si="407"/>
        <v>3928253</v>
      </c>
      <c r="AF100" s="450">
        <f t="shared" si="408"/>
        <v>0.16625863965482876</v>
      </c>
      <c r="AG100" s="294">
        <f t="shared" si="409"/>
        <v>3978482</v>
      </c>
      <c r="AH100" s="450">
        <f t="shared" si="410"/>
        <v>0.16415959654963877</v>
      </c>
      <c r="AI100" s="294">
        <f t="shared" si="411"/>
        <v>4030519</v>
      </c>
      <c r="AJ100" s="450">
        <f t="shared" si="412"/>
        <v>0.1620401739825566</v>
      </c>
      <c r="AL100" s="294">
        <f t="shared" si="392"/>
        <v>3958151</v>
      </c>
      <c r="AM100" s="450">
        <f t="shared" si="413"/>
        <v>0.16500280055005481</v>
      </c>
      <c r="AO100" s="469">
        <f t="shared" si="414"/>
        <v>3958151</v>
      </c>
      <c r="AP100" s="294">
        <f t="shared" si="415"/>
        <v>47497812</v>
      </c>
      <c r="AQ100" s="3"/>
      <c r="AS100" s="469">
        <f t="shared" si="416"/>
        <v>4030519</v>
      </c>
      <c r="AT100" s="469">
        <f t="shared" si="417"/>
        <v>656423</v>
      </c>
      <c r="AU100" s="469">
        <f t="shared" si="418"/>
        <v>4686942</v>
      </c>
      <c r="AV100" s="469">
        <f t="shared" si="419"/>
        <v>3374096</v>
      </c>
      <c r="AW100" s="294">
        <f t="shared" si="420"/>
        <v>3875000</v>
      </c>
      <c r="AX100" s="294">
        <f t="shared" si="421"/>
        <v>3444030</v>
      </c>
      <c r="AY100" s="294">
        <f t="shared" si="422"/>
        <v>4425874</v>
      </c>
      <c r="AZ100" s="294">
        <f t="shared" si="423"/>
        <v>4139935</v>
      </c>
      <c r="BA100" s="294" t="str">
        <f t="shared" si="424"/>
        <v/>
      </c>
      <c r="BB100" s="294" t="str">
        <f t="shared" si="393"/>
        <v/>
      </c>
      <c r="BC100" s="294">
        <f t="shared" si="425"/>
        <v>3677750</v>
      </c>
      <c r="BD100" s="294">
        <f t="shared" si="426"/>
        <v>3516023</v>
      </c>
      <c r="BE100" s="294" t="str">
        <f t="shared" si="427"/>
        <v/>
      </c>
      <c r="BF100" s="294">
        <f t="shared" si="394"/>
        <v>346954</v>
      </c>
      <c r="BG100" s="469">
        <f t="shared" si="395"/>
        <v>3846435</v>
      </c>
      <c r="BH100" s="450">
        <f t="shared" si="428"/>
        <v>9.0201446274277355E-2</v>
      </c>
      <c r="BI100" s="469">
        <f t="shared" si="396"/>
        <v>3831136</v>
      </c>
      <c r="BJ100" s="450">
        <f t="shared" si="429"/>
        <v>9.05616506435689E-2</v>
      </c>
      <c r="BK100" s="469">
        <f t="shared" si="397"/>
        <v>3846435</v>
      </c>
      <c r="BL100" s="450">
        <f t="shared" si="430"/>
        <v>9.0201446274277355E-2</v>
      </c>
      <c r="BM100" s="469">
        <f t="shared" si="431"/>
        <v>3846435</v>
      </c>
      <c r="BN100" s="294">
        <f t="shared" si="398"/>
        <v>46157220</v>
      </c>
      <c r="BO100" s="3"/>
    </row>
    <row r="101" spans="1:67" ht="15.5" x14ac:dyDescent="0.35">
      <c r="A101" s="3">
        <v>10</v>
      </c>
      <c r="B101" s="5" t="s">
        <v>67</v>
      </c>
      <c r="C101" s="228">
        <f>+'1.1Lista_RH'!$P$15</f>
        <v>1</v>
      </c>
      <c r="D101" s="160">
        <f t="shared" si="432"/>
        <v>12</v>
      </c>
      <c r="E101" s="16">
        <f>+VLOOKUP(B101,'[1]1. Recurso Humano'!$E$13:$I$31,5,0)</f>
        <v>9750000</v>
      </c>
      <c r="F101" s="21">
        <f t="shared" si="382"/>
        <v>117000000</v>
      </c>
      <c r="G101" s="16">
        <f>+VLOOKUP(B101,'[7]1. Recurso Humano'!$E$13:$I$31,5,0)</f>
        <v>7650000</v>
      </c>
      <c r="H101" s="21">
        <f t="shared" si="399"/>
        <v>91800000</v>
      </c>
      <c r="I101" s="16">
        <f>+VLOOKUP(B101,'[2]1. Recurso Humano'!$E$13:$I$31,5,0)</f>
        <v>6775524</v>
      </c>
      <c r="J101" s="21">
        <f t="shared" si="383"/>
        <v>81306288</v>
      </c>
      <c r="K101" s="16">
        <f>+VLOOKUP(B101,'[8]1. Recurso Humano'!$E$13:$I$31,5,0)</f>
        <v>5436317</v>
      </c>
      <c r="L101" s="21">
        <f t="shared" si="400"/>
        <v>65235804</v>
      </c>
      <c r="M101" s="16">
        <f>+VLOOKUP(B101,'[9]1. Recurso Humano'!$E$13:$I$31,5,0)</f>
        <v>5602194</v>
      </c>
      <c r="N101" s="21">
        <f t="shared" si="401"/>
        <v>67226328</v>
      </c>
      <c r="O101" s="16">
        <f>+VLOOKUP(B101,'[3]1. Recurso Humano'!$E$13:$I$31,5,0)</f>
        <v>5464993</v>
      </c>
      <c r="P101" s="21">
        <f t="shared" si="384"/>
        <v>65579916</v>
      </c>
      <c r="Q101" s="16"/>
      <c r="R101" s="21"/>
      <c r="S101" s="16">
        <f>+VLOOKUP(B101,'[10]1. Recurso Humano'!$E$13:$I$31,5,0)</f>
        <v>5905010</v>
      </c>
      <c r="T101" s="21">
        <f t="shared" si="402"/>
        <v>70860120</v>
      </c>
      <c r="U101" s="16">
        <f>+VLOOKUP(B101,'[4]1. Recurso Humano'!$E$13:$I$31,5,0)</f>
        <v>6743868</v>
      </c>
      <c r="V101" s="21">
        <f t="shared" si="385"/>
        <v>80926416</v>
      </c>
      <c r="W101" s="16">
        <f>+VLOOKUP(B101,'[5]1. Recurso Humano'!$E$13:$I$31,5,0)</f>
        <v>5945837.2700800002</v>
      </c>
      <c r="X101" s="21">
        <f t="shared" si="386"/>
        <v>71350047.240960002</v>
      </c>
      <c r="Z101" s="294">
        <f t="shared" si="387"/>
        <v>1491680</v>
      </c>
      <c r="AA101" s="294">
        <f t="shared" si="403"/>
        <v>5436317</v>
      </c>
      <c r="AB101" s="294">
        <f t="shared" si="404"/>
        <v>9750000</v>
      </c>
      <c r="AC101" s="294">
        <f t="shared" si="405"/>
        <v>5945837</v>
      </c>
      <c r="AD101" s="450">
        <f t="shared" si="406"/>
        <v>0.25087805131556751</v>
      </c>
      <c r="AE101" s="294">
        <f t="shared" si="407"/>
        <v>6373392</v>
      </c>
      <c r="AF101" s="450">
        <f t="shared" si="408"/>
        <v>0.23404805478778021</v>
      </c>
      <c r="AG101" s="294">
        <f t="shared" si="409"/>
        <v>6471764</v>
      </c>
      <c r="AH101" s="450">
        <f t="shared" si="410"/>
        <v>0.2304904814205215</v>
      </c>
      <c r="AI101" s="294">
        <f t="shared" si="411"/>
        <v>6585971</v>
      </c>
      <c r="AJ101" s="450">
        <f t="shared" si="412"/>
        <v>0.22649355729018544</v>
      </c>
      <c r="AL101" s="294">
        <f t="shared" si="392"/>
        <v>6494944</v>
      </c>
      <c r="AM101" s="450">
        <f t="shared" si="413"/>
        <v>0.2296678770440515</v>
      </c>
      <c r="AO101" s="469">
        <f t="shared" si="414"/>
        <v>6494944</v>
      </c>
      <c r="AP101" s="294">
        <f t="shared" si="415"/>
        <v>77939328</v>
      </c>
      <c r="AQ101" s="3"/>
      <c r="AS101" s="469">
        <f t="shared" si="416"/>
        <v>6585971</v>
      </c>
      <c r="AT101" s="469">
        <f t="shared" si="417"/>
        <v>1317561</v>
      </c>
      <c r="AU101" s="469">
        <f t="shared" si="418"/>
        <v>7903532</v>
      </c>
      <c r="AV101" s="469">
        <f t="shared" si="419"/>
        <v>5268410</v>
      </c>
      <c r="AW101" s="294" t="str">
        <f t="shared" si="420"/>
        <v/>
      </c>
      <c r="AX101" s="294">
        <f t="shared" si="421"/>
        <v>7650000</v>
      </c>
      <c r="AY101" s="294">
        <f t="shared" si="422"/>
        <v>6775524</v>
      </c>
      <c r="AZ101" s="294">
        <f t="shared" si="423"/>
        <v>5436317</v>
      </c>
      <c r="BA101" s="294">
        <f t="shared" si="424"/>
        <v>5602194</v>
      </c>
      <c r="BB101" s="294">
        <f t="shared" si="393"/>
        <v>5464993</v>
      </c>
      <c r="BC101" s="294">
        <f t="shared" si="425"/>
        <v>5905010</v>
      </c>
      <c r="BD101" s="294">
        <f t="shared" si="426"/>
        <v>6743868</v>
      </c>
      <c r="BE101" s="294">
        <f t="shared" si="427"/>
        <v>5945837.2700800002</v>
      </c>
      <c r="BF101" s="294">
        <f t="shared" si="394"/>
        <v>738345</v>
      </c>
      <c r="BG101" s="469">
        <f t="shared" si="395"/>
        <v>6190468</v>
      </c>
      <c r="BH101" s="450">
        <f t="shared" si="428"/>
        <v>0.11927127318968453</v>
      </c>
      <c r="BI101" s="469">
        <f t="shared" si="396"/>
        <v>6148582</v>
      </c>
      <c r="BJ101" s="450">
        <f t="shared" si="429"/>
        <v>0.1200837851719307</v>
      </c>
      <c r="BK101" s="469">
        <f t="shared" si="397"/>
        <v>6190468</v>
      </c>
      <c r="BL101" s="450">
        <f t="shared" si="430"/>
        <v>0.11927127318968453</v>
      </c>
      <c r="BM101" s="469">
        <f t="shared" si="431"/>
        <v>6190468</v>
      </c>
      <c r="BN101" s="294">
        <f t="shared" si="398"/>
        <v>74285616</v>
      </c>
      <c r="BO101" s="3"/>
    </row>
    <row r="102" spans="1:67" ht="15.5" x14ac:dyDescent="0.35">
      <c r="A102" s="3">
        <v>11</v>
      </c>
      <c r="B102" s="5" t="s">
        <v>68</v>
      </c>
      <c r="C102" s="228">
        <f>+'1.1Lista_RH'!$P$16</f>
        <v>1</v>
      </c>
      <c r="D102" s="160">
        <f t="shared" si="432"/>
        <v>12</v>
      </c>
      <c r="E102" s="16">
        <f>+VLOOKUP(B102,'[1]1. Recurso Humano'!$E$13:$I$31,5,0)</f>
        <v>2901500</v>
      </c>
      <c r="F102" s="21">
        <f t="shared" si="382"/>
        <v>34818000</v>
      </c>
      <c r="G102" s="16">
        <f>+VLOOKUP(B102,'[7]1. Recurso Humano'!$E$13:$I$31,5,0)</f>
        <v>2112000</v>
      </c>
      <c r="H102" s="21">
        <f t="shared" si="399"/>
        <v>25344000</v>
      </c>
      <c r="I102" s="16">
        <f>+VLOOKUP(B102,'[2]1. Recurso Humano'!$E$13:$I$31,5,0)</f>
        <v>4681577</v>
      </c>
      <c r="J102" s="21">
        <f t="shared" si="383"/>
        <v>56178924</v>
      </c>
      <c r="K102" s="16">
        <f>+VLOOKUP(B102,'[8]1. Recurso Humano'!$E$13:$I$31,5,0)</f>
        <v>4139935</v>
      </c>
      <c r="L102" s="21">
        <f t="shared" si="400"/>
        <v>49679220</v>
      </c>
      <c r="M102" s="16">
        <f>+VLOOKUP(B102,'[9]1. Recurso Humano'!$E$13:$I$31,5,0)</f>
        <v>3330335</v>
      </c>
      <c r="N102" s="21">
        <f t="shared" si="401"/>
        <v>39964020</v>
      </c>
      <c r="O102" s="16">
        <f>+VLOOKUP(B102,'[3]1. Recurso Humano'!$E$13:$I$31,5,0)</f>
        <v>3101082</v>
      </c>
      <c r="P102" s="21">
        <f t="shared" si="384"/>
        <v>37212984</v>
      </c>
      <c r="Q102" s="16"/>
      <c r="R102" s="21"/>
      <c r="S102" s="16">
        <f>+VLOOKUP(B102,'[10]1. Recurso Humano'!$E$13:$I$31,5,0)</f>
        <v>7493126</v>
      </c>
      <c r="T102" s="21">
        <f t="shared" si="402"/>
        <v>89917512</v>
      </c>
      <c r="U102" s="16">
        <f>+VLOOKUP(B102,'[4]1. Recurso Humano'!$E$13:$I$31,5,0)</f>
        <v>3259757</v>
      </c>
      <c r="V102" s="21">
        <f t="shared" si="385"/>
        <v>39117084</v>
      </c>
      <c r="W102" s="16">
        <f>+VLOOKUP(B102,'[5]1. Recurso Humano'!$E$13:$I$31,5,0)</f>
        <v>3052480</v>
      </c>
      <c r="X102" s="21">
        <f t="shared" si="386"/>
        <v>36629760</v>
      </c>
      <c r="Z102" s="294">
        <f t="shared" si="387"/>
        <v>651265</v>
      </c>
      <c r="AA102" s="294">
        <f t="shared" si="403"/>
        <v>2112000</v>
      </c>
      <c r="AB102" s="294">
        <f t="shared" si="404"/>
        <v>7493126</v>
      </c>
      <c r="AC102" s="294">
        <f t="shared" si="405"/>
        <v>3259757</v>
      </c>
      <c r="AD102" s="450">
        <f t="shared" si="406"/>
        <v>0.19978943215705955</v>
      </c>
      <c r="AE102" s="294">
        <f t="shared" si="407"/>
        <v>3378563</v>
      </c>
      <c r="AF102" s="450">
        <f t="shared" si="408"/>
        <v>0.19276390583807376</v>
      </c>
      <c r="AG102" s="294">
        <f t="shared" si="409"/>
        <v>3558319</v>
      </c>
      <c r="AH102" s="450">
        <f t="shared" si="410"/>
        <v>0.18302602998775547</v>
      </c>
      <c r="AI102" s="294">
        <f t="shared" si="411"/>
        <v>3785755</v>
      </c>
      <c r="AJ102" s="450">
        <f t="shared" si="412"/>
        <v>0.17203041401252855</v>
      </c>
      <c r="AL102" s="294">
        <f t="shared" si="392"/>
        <v>3774026</v>
      </c>
      <c r="AM102" s="450">
        <f t="shared" si="413"/>
        <v>0.17256505387085302</v>
      </c>
      <c r="AO102" s="469">
        <f t="shared" si="414"/>
        <v>3774026</v>
      </c>
      <c r="AP102" s="294">
        <f t="shared" si="415"/>
        <v>45288312</v>
      </c>
      <c r="AQ102" s="3"/>
      <c r="AS102" s="469">
        <f t="shared" si="416"/>
        <v>3785755</v>
      </c>
      <c r="AT102" s="469">
        <f t="shared" si="417"/>
        <v>1481233</v>
      </c>
      <c r="AU102" s="469">
        <f t="shared" si="418"/>
        <v>5266988</v>
      </c>
      <c r="AV102" s="469">
        <f t="shared" si="419"/>
        <v>2304522</v>
      </c>
      <c r="AW102" s="294">
        <f t="shared" si="420"/>
        <v>2901500</v>
      </c>
      <c r="AX102" s="294" t="str">
        <f t="shared" si="421"/>
        <v/>
      </c>
      <c r="AY102" s="294">
        <f t="shared" si="422"/>
        <v>4681577</v>
      </c>
      <c r="AZ102" s="294">
        <f t="shared" si="423"/>
        <v>4139935</v>
      </c>
      <c r="BA102" s="294">
        <f t="shared" si="424"/>
        <v>3330335</v>
      </c>
      <c r="BB102" s="294">
        <f t="shared" si="393"/>
        <v>3101082</v>
      </c>
      <c r="BC102" s="294" t="str">
        <f t="shared" si="425"/>
        <v/>
      </c>
      <c r="BD102" s="294">
        <f t="shared" si="426"/>
        <v>3259757</v>
      </c>
      <c r="BE102" s="294">
        <f t="shared" si="427"/>
        <v>3052480</v>
      </c>
      <c r="BF102" s="294">
        <f t="shared" si="394"/>
        <v>610573</v>
      </c>
      <c r="BG102" s="469">
        <f t="shared" si="395"/>
        <v>3495238</v>
      </c>
      <c r="BH102" s="450">
        <f t="shared" si="428"/>
        <v>0.1746871028525096</v>
      </c>
      <c r="BI102" s="469">
        <f t="shared" si="396"/>
        <v>3446726</v>
      </c>
      <c r="BJ102" s="450">
        <f t="shared" si="429"/>
        <v>0.17714578994674945</v>
      </c>
      <c r="BK102" s="469">
        <f t="shared" si="397"/>
        <v>3495238</v>
      </c>
      <c r="BL102" s="450">
        <f t="shared" si="430"/>
        <v>0.1746871028525096</v>
      </c>
      <c r="BM102" s="469">
        <f t="shared" si="431"/>
        <v>3495238</v>
      </c>
      <c r="BN102" s="294">
        <f t="shared" si="398"/>
        <v>41942856</v>
      </c>
      <c r="BO102" s="3"/>
    </row>
    <row r="103" spans="1:67" ht="15.5" x14ac:dyDescent="0.35">
      <c r="A103" s="3">
        <v>12</v>
      </c>
      <c r="B103" s="5" t="s">
        <v>69</v>
      </c>
      <c r="C103" s="228">
        <f>+'1.1Lista_RH'!$P$17</f>
        <v>1</v>
      </c>
      <c r="D103" s="160">
        <f t="shared" si="432"/>
        <v>12</v>
      </c>
      <c r="E103" s="16">
        <f>+VLOOKUP(B103,'[1]1. Recurso Humano'!$E$13:$I$31,5,0)</f>
        <v>2901500</v>
      </c>
      <c r="F103" s="21">
        <f t="shared" si="382"/>
        <v>34818000</v>
      </c>
      <c r="G103" s="16">
        <f>+VLOOKUP(B103,'[7]1. Recurso Humano'!$E$13:$I$31,5,0)</f>
        <v>2745600</v>
      </c>
      <c r="H103" s="21">
        <f t="shared" si="399"/>
        <v>32947200</v>
      </c>
      <c r="I103" s="16">
        <f>+VLOOKUP(B103,'[2]1. Recurso Humano'!$E$13:$I$31,5,0)</f>
        <v>4425874</v>
      </c>
      <c r="J103" s="21">
        <f t="shared" si="383"/>
        <v>53110488</v>
      </c>
      <c r="K103" s="16">
        <f>+VLOOKUP(B103,'[8]1. Recurso Humano'!$E$13:$I$31,5,0)</f>
        <v>4139935</v>
      </c>
      <c r="L103" s="21">
        <f t="shared" si="400"/>
        <v>49679220</v>
      </c>
      <c r="M103" s="16">
        <f>+VLOOKUP(B103,'[9]1. Recurso Humano'!$E$13:$I$31,5,0)</f>
        <v>3330335</v>
      </c>
      <c r="N103" s="21">
        <f t="shared" si="401"/>
        <v>39964020</v>
      </c>
      <c r="O103" s="16">
        <f>+VLOOKUP(B103,'[3]1. Recurso Humano'!$E$13:$I$31,5,0)</f>
        <v>3101082</v>
      </c>
      <c r="P103" s="21">
        <f t="shared" si="384"/>
        <v>37212984</v>
      </c>
      <c r="Q103" s="16"/>
      <c r="R103" s="21"/>
      <c r="S103" s="16">
        <f>+VLOOKUP(B103,'[10]1. Recurso Humano'!$E$13:$I$31,5,0)</f>
        <v>7493126</v>
      </c>
      <c r="T103" s="21">
        <f t="shared" si="402"/>
        <v>89917512</v>
      </c>
      <c r="U103" s="16">
        <f>+VLOOKUP(B103,'[4]1. Recurso Humano'!$E$13:$I$31,5,0)</f>
        <v>3259757</v>
      </c>
      <c r="V103" s="21">
        <f t="shared" si="385"/>
        <v>39117084</v>
      </c>
      <c r="W103" s="16">
        <f>+VLOOKUP(B103,'[5]1. Recurso Humano'!$E$13:$I$31,5,0)</f>
        <v>3052480</v>
      </c>
      <c r="X103" s="21">
        <f t="shared" si="386"/>
        <v>36629760</v>
      </c>
      <c r="Z103" s="294">
        <f t="shared" si="387"/>
        <v>550865</v>
      </c>
      <c r="AA103" s="294">
        <f t="shared" si="403"/>
        <v>2745600</v>
      </c>
      <c r="AB103" s="294">
        <f t="shared" si="404"/>
        <v>7493126</v>
      </c>
      <c r="AC103" s="294">
        <f t="shared" si="405"/>
        <v>3259757</v>
      </c>
      <c r="AD103" s="450">
        <f t="shared" si="406"/>
        <v>0.16898959032835884</v>
      </c>
      <c r="AE103" s="294">
        <f t="shared" si="407"/>
        <v>3506134</v>
      </c>
      <c r="AF103" s="450">
        <f t="shared" si="408"/>
        <v>0.15711464536152925</v>
      </c>
      <c r="AG103" s="294">
        <f t="shared" si="409"/>
        <v>3640784</v>
      </c>
      <c r="AH103" s="450">
        <f t="shared" si="410"/>
        <v>0.15130394991847909</v>
      </c>
      <c r="AI103" s="294">
        <f t="shared" si="411"/>
        <v>3827743</v>
      </c>
      <c r="AJ103" s="450">
        <f t="shared" si="412"/>
        <v>0.14391378940540156</v>
      </c>
      <c r="AL103" s="294">
        <f t="shared" si="392"/>
        <v>3879626</v>
      </c>
      <c r="AM103" s="450">
        <f t="shared" si="413"/>
        <v>0.14198920205195037</v>
      </c>
      <c r="AO103" s="469">
        <f t="shared" si="414"/>
        <v>3879626</v>
      </c>
      <c r="AP103" s="294">
        <f t="shared" si="415"/>
        <v>46555512</v>
      </c>
      <c r="AQ103" s="3"/>
      <c r="AS103" s="469">
        <f t="shared" si="416"/>
        <v>3827743</v>
      </c>
      <c r="AT103" s="469">
        <f t="shared" si="417"/>
        <v>1399139</v>
      </c>
      <c r="AU103" s="469">
        <f t="shared" si="418"/>
        <v>5226882</v>
      </c>
      <c r="AV103" s="469">
        <f t="shared" si="419"/>
        <v>2428604</v>
      </c>
      <c r="AW103" s="294">
        <f t="shared" si="420"/>
        <v>2901500</v>
      </c>
      <c r="AX103" s="294">
        <f t="shared" si="421"/>
        <v>2745600</v>
      </c>
      <c r="AY103" s="294">
        <f t="shared" si="422"/>
        <v>4425874</v>
      </c>
      <c r="AZ103" s="294">
        <f t="shared" si="423"/>
        <v>4139935</v>
      </c>
      <c r="BA103" s="294">
        <f t="shared" si="424"/>
        <v>3330335</v>
      </c>
      <c r="BB103" s="294">
        <f t="shared" si="393"/>
        <v>3101082</v>
      </c>
      <c r="BC103" s="294" t="str">
        <f t="shared" si="425"/>
        <v/>
      </c>
      <c r="BD103" s="294">
        <f t="shared" si="426"/>
        <v>3259757</v>
      </c>
      <c r="BE103" s="294">
        <f t="shared" si="427"/>
        <v>3052480</v>
      </c>
      <c r="BF103" s="294">
        <f t="shared" si="394"/>
        <v>559453</v>
      </c>
      <c r="BG103" s="469">
        <f t="shared" si="395"/>
        <v>3369570</v>
      </c>
      <c r="BH103" s="450">
        <f t="shared" si="428"/>
        <v>0.16603097724635488</v>
      </c>
      <c r="BI103" s="469">
        <f t="shared" si="396"/>
        <v>3326683</v>
      </c>
      <c r="BJ103" s="450">
        <f t="shared" si="429"/>
        <v>0.16817141879764319</v>
      </c>
      <c r="BK103" s="469">
        <f t="shared" si="397"/>
        <v>3369570</v>
      </c>
      <c r="BL103" s="450">
        <f t="shared" si="430"/>
        <v>0.16603097724635488</v>
      </c>
      <c r="BM103" s="469">
        <f t="shared" si="431"/>
        <v>3369570</v>
      </c>
      <c r="BN103" s="294">
        <f t="shared" si="398"/>
        <v>40434840</v>
      </c>
      <c r="BO103" s="3"/>
    </row>
    <row r="104" spans="1:67" ht="15.5" x14ac:dyDescent="0.35">
      <c r="A104" s="3">
        <v>13</v>
      </c>
      <c r="B104" s="5" t="s">
        <v>70</v>
      </c>
      <c r="C104" s="228">
        <f>+'1.1Lista_RH'!$P$18</f>
        <v>1</v>
      </c>
      <c r="D104" s="160">
        <f t="shared" si="432"/>
        <v>12</v>
      </c>
      <c r="E104" s="16">
        <f>+VLOOKUP(B104,'[1]1. Recurso Humano'!$E$13:$I$31,5,0)</f>
        <v>3148850</v>
      </c>
      <c r="F104" s="21">
        <f t="shared" si="382"/>
        <v>37786200</v>
      </c>
      <c r="G104" s="16">
        <f>+VLOOKUP(B104,'[7]1. Recurso Humano'!$E$13:$I$31,5,0)</f>
        <v>3276000</v>
      </c>
      <c r="H104" s="21">
        <f t="shared" si="399"/>
        <v>39312000</v>
      </c>
      <c r="I104" s="16">
        <f>+VLOOKUP(B104,'[2]1. Recurso Humano'!$E$13:$I$31,5,0)</f>
        <v>4425874</v>
      </c>
      <c r="J104" s="21">
        <f t="shared" si="383"/>
        <v>53110488</v>
      </c>
      <c r="K104" s="16">
        <f>+VLOOKUP(B104,'[8]1. Recurso Humano'!$E$13:$I$31,5,0)</f>
        <v>4139935</v>
      </c>
      <c r="L104" s="21">
        <f t="shared" si="400"/>
        <v>49679220</v>
      </c>
      <c r="M104" s="16">
        <f>+VLOOKUP(B104,'[9]1. Recurso Humano'!$E$13:$I$31,5,0)</f>
        <v>3330335</v>
      </c>
      <c r="N104" s="21">
        <f t="shared" si="401"/>
        <v>39964020</v>
      </c>
      <c r="O104" s="16">
        <f>+VLOOKUP(B104,'[3]1. Recurso Humano'!$E$13:$I$31,5,0)</f>
        <v>3101082</v>
      </c>
      <c r="P104" s="21">
        <f t="shared" si="384"/>
        <v>37212984</v>
      </c>
      <c r="Q104" s="16"/>
      <c r="R104" s="21"/>
      <c r="S104" s="16">
        <f>+VLOOKUP(B104,'[10]1. Recurso Humano'!$E$13:$I$31,5,0)</f>
        <v>3437993</v>
      </c>
      <c r="T104" s="21">
        <f t="shared" si="402"/>
        <v>41255916</v>
      </c>
      <c r="U104" s="16">
        <f>+VLOOKUP(B104,'[4]1. Recurso Humano'!$E$13:$I$31,5,0)</f>
        <v>3409186</v>
      </c>
      <c r="V104" s="21">
        <f t="shared" si="385"/>
        <v>40910232</v>
      </c>
      <c r="W104" s="16">
        <f>+VLOOKUP(B104,'[5]1. Recurso Humano'!$E$13:$I$31,5,0)</f>
        <v>3463537.6404800001</v>
      </c>
      <c r="X104" s="21">
        <f t="shared" si="386"/>
        <v>41562451.685759999</v>
      </c>
      <c r="Z104" s="294">
        <f t="shared" si="387"/>
        <v>479331</v>
      </c>
      <c r="AA104" s="294">
        <f t="shared" si="403"/>
        <v>3101082</v>
      </c>
      <c r="AB104" s="294">
        <f t="shared" si="404"/>
        <v>4425874</v>
      </c>
      <c r="AC104" s="294">
        <f t="shared" si="405"/>
        <v>3409186</v>
      </c>
      <c r="AD104" s="450">
        <f t="shared" si="406"/>
        <v>0.14059983820184643</v>
      </c>
      <c r="AE104" s="294">
        <f t="shared" si="407"/>
        <v>3480315</v>
      </c>
      <c r="AF104" s="450">
        <f t="shared" si="408"/>
        <v>0.13772632649630853</v>
      </c>
      <c r="AG104" s="294">
        <f t="shared" si="409"/>
        <v>3502107</v>
      </c>
      <c r="AH104" s="450">
        <f t="shared" si="410"/>
        <v>0.13686931895570295</v>
      </c>
      <c r="AI104" s="294">
        <f t="shared" si="411"/>
        <v>3525866</v>
      </c>
      <c r="AJ104" s="450">
        <f t="shared" si="412"/>
        <v>0.13594702691480617</v>
      </c>
      <c r="AL104" s="294">
        <f t="shared" si="392"/>
        <v>3527283</v>
      </c>
      <c r="AM104" s="450">
        <f t="shared" si="413"/>
        <v>0.13589241350920808</v>
      </c>
      <c r="AO104" s="469">
        <f t="shared" si="414"/>
        <v>3527283</v>
      </c>
      <c r="AP104" s="294">
        <f t="shared" si="415"/>
        <v>42327396</v>
      </c>
      <c r="AQ104" s="3"/>
      <c r="AS104" s="469">
        <f t="shared" si="416"/>
        <v>3525866</v>
      </c>
      <c r="AT104" s="469">
        <f t="shared" si="417"/>
        <v>426297</v>
      </c>
      <c r="AU104" s="469">
        <f t="shared" si="418"/>
        <v>3952163</v>
      </c>
      <c r="AV104" s="469">
        <f t="shared" si="419"/>
        <v>3099569</v>
      </c>
      <c r="AW104" s="294">
        <f t="shared" si="420"/>
        <v>3148850</v>
      </c>
      <c r="AX104" s="294">
        <f t="shared" si="421"/>
        <v>3276000</v>
      </c>
      <c r="AY104" s="294" t="str">
        <f t="shared" si="422"/>
        <v/>
      </c>
      <c r="AZ104" s="294" t="str">
        <f t="shared" si="423"/>
        <v/>
      </c>
      <c r="BA104" s="294">
        <f t="shared" si="424"/>
        <v>3330335</v>
      </c>
      <c r="BB104" s="294">
        <f t="shared" si="393"/>
        <v>3101082</v>
      </c>
      <c r="BC104" s="294">
        <f t="shared" si="425"/>
        <v>3437993</v>
      </c>
      <c r="BD104" s="294">
        <f t="shared" si="426"/>
        <v>3409186</v>
      </c>
      <c r="BE104" s="294">
        <f t="shared" si="427"/>
        <v>3463537.6404800001</v>
      </c>
      <c r="BF104" s="294">
        <f t="shared" si="394"/>
        <v>131463</v>
      </c>
      <c r="BG104" s="469">
        <f t="shared" si="395"/>
        <v>3309569</v>
      </c>
      <c r="BH104" s="450">
        <f t="shared" si="428"/>
        <v>3.9722090701236328E-2</v>
      </c>
      <c r="BI104" s="469">
        <f t="shared" si="396"/>
        <v>3306927</v>
      </c>
      <c r="BJ104" s="450">
        <f t="shared" si="429"/>
        <v>3.9753825832865373E-2</v>
      </c>
      <c r="BK104" s="469">
        <f t="shared" si="397"/>
        <v>3309569</v>
      </c>
      <c r="BL104" s="450">
        <f t="shared" si="430"/>
        <v>3.9722090701236328E-2</v>
      </c>
      <c r="BM104" s="469">
        <f t="shared" si="431"/>
        <v>3309569</v>
      </c>
      <c r="BN104" s="294">
        <f t="shared" si="398"/>
        <v>39714828</v>
      </c>
      <c r="BO104" s="3"/>
    </row>
    <row r="105" spans="1:67" ht="15.5" x14ac:dyDescent="0.35">
      <c r="A105" s="3">
        <v>14</v>
      </c>
      <c r="B105" s="5" t="s">
        <v>71</v>
      </c>
      <c r="C105" s="228">
        <f>+'1.1Lista_RH'!$P$19</f>
        <v>1</v>
      </c>
      <c r="D105" s="160">
        <f t="shared" si="432"/>
        <v>12</v>
      </c>
      <c r="E105" s="16">
        <f>+VLOOKUP(B105,'[1]1. Recurso Humano'!$E$13:$I$31,5,0)</f>
        <v>3148850</v>
      </c>
      <c r="F105" s="21">
        <f t="shared" si="382"/>
        <v>37786200</v>
      </c>
      <c r="G105" s="16">
        <f>+VLOOKUP(B105,'[7]1. Recurso Humano'!$E$13:$I$31,5,0)</f>
        <v>2964000</v>
      </c>
      <c r="H105" s="21">
        <f t="shared" si="399"/>
        <v>35568000</v>
      </c>
      <c r="I105" s="16">
        <f>+VLOOKUP(B105,'[2]1. Recurso Humano'!$E$13:$I$31,5,0)</f>
        <v>4425874</v>
      </c>
      <c r="J105" s="21">
        <f t="shared" si="383"/>
        <v>53110488</v>
      </c>
      <c r="K105" s="16">
        <f>+VLOOKUP(B105,'[8]1. Recurso Humano'!$E$13:$I$31,5,0)</f>
        <v>4139935</v>
      </c>
      <c r="L105" s="21">
        <f t="shared" si="400"/>
        <v>49679220</v>
      </c>
      <c r="M105" s="16">
        <f>+VLOOKUP(B105,'[9]1. Recurso Humano'!$E$13:$I$31,5,0)</f>
        <v>3330335</v>
      </c>
      <c r="N105" s="21">
        <f t="shared" si="401"/>
        <v>39964020</v>
      </c>
      <c r="O105" s="16">
        <f>+VLOOKUP(B105,'[3]1. Recurso Humano'!$E$13:$I$31,5,0)</f>
        <v>3101082</v>
      </c>
      <c r="P105" s="21">
        <f t="shared" si="384"/>
        <v>37212984</v>
      </c>
      <c r="Q105" s="16"/>
      <c r="R105" s="21"/>
      <c r="S105" s="16">
        <f>+VLOOKUP(B105,'[10]1. Recurso Humano'!$E$13:$I$31,5,0)</f>
        <v>3437993</v>
      </c>
      <c r="T105" s="21">
        <f t="shared" si="402"/>
        <v>41255916</v>
      </c>
      <c r="U105" s="16">
        <f>+VLOOKUP(B105,'[4]1. Recurso Humano'!$E$13:$I$31,5,0)</f>
        <v>3409186</v>
      </c>
      <c r="V105" s="21">
        <f t="shared" si="385"/>
        <v>40910232</v>
      </c>
      <c r="W105" s="16">
        <f>+VLOOKUP(B105,'[5]1. Recurso Humano'!$E$13:$I$31,5,0)</f>
        <v>3463537.6404800001</v>
      </c>
      <c r="X105" s="21">
        <f t="shared" si="386"/>
        <v>41562451.685759999</v>
      </c>
      <c r="Z105" s="294">
        <f t="shared" si="387"/>
        <v>479331</v>
      </c>
      <c r="AA105" s="294">
        <f t="shared" si="403"/>
        <v>2964000</v>
      </c>
      <c r="AB105" s="294">
        <f t="shared" si="404"/>
        <v>4425874</v>
      </c>
      <c r="AC105" s="294">
        <f t="shared" si="405"/>
        <v>3409186</v>
      </c>
      <c r="AD105" s="450">
        <f t="shared" si="406"/>
        <v>0.14059983820184643</v>
      </c>
      <c r="AE105" s="294">
        <f t="shared" si="407"/>
        <v>3437601</v>
      </c>
      <c r="AF105" s="450">
        <f t="shared" si="408"/>
        <v>0.13943764852290885</v>
      </c>
      <c r="AG105" s="294">
        <f t="shared" si="409"/>
        <v>3463378</v>
      </c>
      <c r="AH105" s="450">
        <f t="shared" si="410"/>
        <v>0.13839985124349696</v>
      </c>
      <c r="AI105" s="294">
        <f t="shared" si="411"/>
        <v>3491199</v>
      </c>
      <c r="AJ105" s="450">
        <f t="shared" si="412"/>
        <v>0.1372969572917499</v>
      </c>
      <c r="AL105" s="294">
        <f t="shared" si="392"/>
        <v>3504436</v>
      </c>
      <c r="AM105" s="450">
        <f t="shared" si="413"/>
        <v>0.13677835748748157</v>
      </c>
      <c r="AO105" s="469">
        <f t="shared" si="414"/>
        <v>3504436</v>
      </c>
      <c r="AP105" s="294">
        <f t="shared" si="415"/>
        <v>42053232</v>
      </c>
      <c r="AQ105" s="3"/>
      <c r="AS105" s="469">
        <f t="shared" si="416"/>
        <v>3491199</v>
      </c>
      <c r="AT105" s="469">
        <f t="shared" si="417"/>
        <v>456801</v>
      </c>
      <c r="AU105" s="469">
        <f t="shared" si="418"/>
        <v>3948000</v>
      </c>
      <c r="AV105" s="469">
        <f t="shared" si="419"/>
        <v>3034398</v>
      </c>
      <c r="AW105" s="294">
        <f t="shared" si="420"/>
        <v>3148850</v>
      </c>
      <c r="AX105" s="294" t="str">
        <f t="shared" si="421"/>
        <v/>
      </c>
      <c r="AY105" s="294" t="str">
        <f t="shared" si="422"/>
        <v/>
      </c>
      <c r="AZ105" s="294" t="str">
        <f t="shared" si="423"/>
        <v/>
      </c>
      <c r="BA105" s="294">
        <f t="shared" si="424"/>
        <v>3330335</v>
      </c>
      <c r="BB105" s="294">
        <f t="shared" si="393"/>
        <v>3101082</v>
      </c>
      <c r="BC105" s="294">
        <f t="shared" si="425"/>
        <v>3437993</v>
      </c>
      <c r="BD105" s="294">
        <f t="shared" si="426"/>
        <v>3409186</v>
      </c>
      <c r="BE105" s="294">
        <f t="shared" si="427"/>
        <v>3463537.6404800001</v>
      </c>
      <c r="BF105" s="294">
        <f t="shared" si="394"/>
        <v>141223</v>
      </c>
      <c r="BG105" s="469">
        <f t="shared" si="395"/>
        <v>3315164</v>
      </c>
      <c r="BH105" s="450">
        <f t="shared" si="428"/>
        <v>4.2599099169754497E-2</v>
      </c>
      <c r="BI105" s="469">
        <f t="shared" si="396"/>
        <v>3312110</v>
      </c>
      <c r="BJ105" s="450">
        <f t="shared" si="429"/>
        <v>4.2638378556267759E-2</v>
      </c>
      <c r="BK105" s="469">
        <f t="shared" si="397"/>
        <v>3315164</v>
      </c>
      <c r="BL105" s="450">
        <f t="shared" si="430"/>
        <v>4.2599099169754497E-2</v>
      </c>
      <c r="BM105" s="469">
        <f t="shared" si="431"/>
        <v>3315164</v>
      </c>
      <c r="BN105" s="294">
        <f t="shared" si="398"/>
        <v>39781968</v>
      </c>
      <c r="BO105" s="3"/>
    </row>
    <row r="106" spans="1:67" ht="15.5" x14ac:dyDescent="0.35">
      <c r="A106" s="3">
        <v>15</v>
      </c>
      <c r="B106" s="5" t="s">
        <v>72</v>
      </c>
      <c r="C106" s="228">
        <f>+'1.1Lista_RH'!$P$20</f>
        <v>4</v>
      </c>
      <c r="D106" s="160">
        <f t="shared" si="432"/>
        <v>12</v>
      </c>
      <c r="E106" s="16">
        <f>+VLOOKUP(B106,'[1]1. Recurso Humano'!$E$13:$I$31,5,0)</f>
        <v>2901500</v>
      </c>
      <c r="F106" s="21">
        <f t="shared" si="382"/>
        <v>139272000</v>
      </c>
      <c r="G106" s="16">
        <f>+VLOOKUP(B106,'[7]1. Recurso Humano'!$E$13:$I$31,5,0)</f>
        <v>2692800</v>
      </c>
      <c r="H106" s="21">
        <f t="shared" si="399"/>
        <v>129254400</v>
      </c>
      <c r="I106" s="16">
        <f>+VLOOKUP(B106,'[2]1. Recurso Humano'!$E$13:$I$31,5,0)</f>
        <v>3469796</v>
      </c>
      <c r="J106" s="21">
        <f t="shared" si="383"/>
        <v>166550208</v>
      </c>
      <c r="K106" s="16">
        <f>+VLOOKUP(B106,'[8]1. Recurso Humano'!$E$13:$I$31,5,0)</f>
        <v>3102408</v>
      </c>
      <c r="L106" s="21">
        <f t="shared" si="400"/>
        <v>148915584</v>
      </c>
      <c r="M106" s="16">
        <f>+VLOOKUP(B106,'[9]1. Recurso Humano'!$E$13:$I$31,5,0)</f>
        <v>2953064</v>
      </c>
      <c r="N106" s="21">
        <f t="shared" si="401"/>
        <v>141747072</v>
      </c>
      <c r="O106" s="16">
        <f>+VLOOKUP(B106,'[3]1. Recurso Humano'!$E$13:$I$31,5,0)</f>
        <v>3101082</v>
      </c>
      <c r="P106" s="21">
        <f t="shared" si="384"/>
        <v>148851936</v>
      </c>
      <c r="Q106" s="16"/>
      <c r="R106" s="21"/>
      <c r="S106" s="16">
        <f>+VLOOKUP(B106,'[10]1. Recurso Humano'!$E$13:$I$31,5,0)</f>
        <v>7956946</v>
      </c>
      <c r="T106" s="21">
        <f t="shared" si="402"/>
        <v>381933408</v>
      </c>
      <c r="U106" s="16">
        <f>+VLOOKUP(B106,'[4]1. Recurso Humano'!$E$13:$I$31,5,0)</f>
        <v>3091036</v>
      </c>
      <c r="V106" s="21">
        <f t="shared" si="385"/>
        <v>148369728</v>
      </c>
      <c r="W106" s="16">
        <f>+VLOOKUP(B106,'[5]1. Recurso Humano'!$E$13:$I$31,5,0)</f>
        <v>2821388.05541</v>
      </c>
      <c r="X106" s="21">
        <f t="shared" si="386"/>
        <v>135426626.65968001</v>
      </c>
      <c r="Z106" s="294">
        <f t="shared" si="387"/>
        <v>224144</v>
      </c>
      <c r="AA106" s="294">
        <f t="shared" si="403"/>
        <v>2692800</v>
      </c>
      <c r="AB106" s="294">
        <f t="shared" si="404"/>
        <v>7956946</v>
      </c>
      <c r="AC106" s="294">
        <f t="shared" si="405"/>
        <v>3091036</v>
      </c>
      <c r="AD106" s="450">
        <f t="shared" si="406"/>
        <v>7.2514199122883066E-2</v>
      </c>
      <c r="AE106" s="294">
        <f t="shared" si="407"/>
        <v>3224340</v>
      </c>
      <c r="AF106" s="450">
        <f t="shared" si="408"/>
        <v>6.9516242083651231E-2</v>
      </c>
      <c r="AG106" s="294">
        <f t="shared" si="409"/>
        <v>3352165</v>
      </c>
      <c r="AH106" s="450">
        <f t="shared" si="410"/>
        <v>6.6865443675952707E-2</v>
      </c>
      <c r="AI106" s="294">
        <f t="shared" si="411"/>
        <v>3565558</v>
      </c>
      <c r="AJ106" s="450">
        <f t="shared" si="412"/>
        <v>6.2863652757857255E-2</v>
      </c>
      <c r="AL106" s="294">
        <f t="shared" si="392"/>
        <v>3835648</v>
      </c>
      <c r="AM106" s="450">
        <f t="shared" si="413"/>
        <v>5.8437062003604087E-2</v>
      </c>
      <c r="AO106" s="469">
        <f t="shared" si="414"/>
        <v>3835648</v>
      </c>
      <c r="AP106" s="294">
        <f t="shared" si="415"/>
        <v>184111104</v>
      </c>
      <c r="AQ106" s="3"/>
      <c r="AS106" s="469">
        <f t="shared" si="416"/>
        <v>3565558</v>
      </c>
      <c r="AT106" s="469">
        <f t="shared" si="417"/>
        <v>1566330</v>
      </c>
      <c r="AU106" s="469">
        <f t="shared" si="418"/>
        <v>5131888</v>
      </c>
      <c r="AV106" s="469">
        <f t="shared" si="419"/>
        <v>1999228</v>
      </c>
      <c r="AW106" s="294">
        <f t="shared" si="420"/>
        <v>2901500</v>
      </c>
      <c r="AX106" s="294">
        <f t="shared" si="421"/>
        <v>2692800</v>
      </c>
      <c r="AY106" s="294">
        <f t="shared" si="422"/>
        <v>3469796</v>
      </c>
      <c r="AZ106" s="294">
        <f t="shared" si="423"/>
        <v>3102408</v>
      </c>
      <c r="BA106" s="294">
        <f t="shared" si="424"/>
        <v>2953064</v>
      </c>
      <c r="BB106" s="294">
        <f t="shared" si="393"/>
        <v>3101082</v>
      </c>
      <c r="BC106" s="294" t="str">
        <f t="shared" si="425"/>
        <v/>
      </c>
      <c r="BD106" s="294">
        <f t="shared" si="426"/>
        <v>3091036</v>
      </c>
      <c r="BE106" s="294">
        <f t="shared" si="427"/>
        <v>2821388.05541</v>
      </c>
      <c r="BF106" s="294">
        <f t="shared" si="394"/>
        <v>219564</v>
      </c>
      <c r="BG106" s="469">
        <f t="shared" si="395"/>
        <v>3016634</v>
      </c>
      <c r="BH106" s="450">
        <f t="shared" si="428"/>
        <v>7.278443457177769E-2</v>
      </c>
      <c r="BI106" s="469">
        <f t="shared" si="396"/>
        <v>3008831</v>
      </c>
      <c r="BJ106" s="450">
        <f t="shared" si="429"/>
        <v>7.2973191249358971E-2</v>
      </c>
      <c r="BK106" s="469">
        <f t="shared" si="397"/>
        <v>3016634</v>
      </c>
      <c r="BL106" s="450">
        <f t="shared" si="430"/>
        <v>7.278443457177769E-2</v>
      </c>
      <c r="BM106" s="469">
        <f t="shared" si="431"/>
        <v>3016634</v>
      </c>
      <c r="BN106" s="294">
        <f t="shared" si="398"/>
        <v>144798432</v>
      </c>
      <c r="BO106" s="3"/>
    </row>
    <row r="107" spans="1:67" s="230" customFormat="1" ht="15.5" x14ac:dyDescent="0.35">
      <c r="A107" s="542">
        <v>16</v>
      </c>
      <c r="B107" s="541" t="s">
        <v>73</v>
      </c>
      <c r="C107" s="183">
        <f>+'1.1Lista_RH'!$O$21</f>
        <v>1</v>
      </c>
      <c r="D107" s="184">
        <v>12</v>
      </c>
      <c r="E107" s="231">
        <f>+VLOOKUP(B107,'[1]1. Recurso Humano'!$E$13:$I$31,5,0)</f>
        <v>3875000</v>
      </c>
      <c r="F107" s="21">
        <f t="shared" si="382"/>
        <v>46500000</v>
      </c>
      <c r="G107" s="231">
        <f>+VLOOKUP(B107,'[7]1. Recurso Humano'!$E$13:$I$31,5,0)</f>
        <v>3213000</v>
      </c>
      <c r="H107" s="21">
        <f t="shared" si="399"/>
        <v>38556000</v>
      </c>
      <c r="I107" s="231">
        <f>+VLOOKUP(B107,'[2]1. Recurso Humano'!$E$13:$I$31,5,0)</f>
        <v>4425874</v>
      </c>
      <c r="J107" s="21">
        <f t="shared" si="383"/>
        <v>53110488</v>
      </c>
      <c r="K107" s="231">
        <f>+VLOOKUP(B107,'[8]1. Recurso Humano'!$E$13:$I$31,5,0)</f>
        <v>4139935</v>
      </c>
      <c r="L107" s="21">
        <f t="shared" si="400"/>
        <v>49679220</v>
      </c>
      <c r="M107" s="231">
        <f>+VLOOKUP(B107,'[9]1. Recurso Humano'!$E$13:$I$31,5,0)</f>
        <v>3330335</v>
      </c>
      <c r="N107" s="21">
        <f t="shared" si="401"/>
        <v>39964020</v>
      </c>
      <c r="O107" s="231">
        <f>+VLOOKUP(B107,'[3]1. Recurso Humano'!$E$13:$I$31,5,0)</f>
        <v>3101082</v>
      </c>
      <c r="P107" s="21">
        <f t="shared" si="384"/>
        <v>37212984</v>
      </c>
      <c r="Q107" s="231"/>
      <c r="R107" s="232"/>
      <c r="S107" s="231">
        <f>+VLOOKUP(B107,'[10]1. Recurso Humano'!$E$13:$I$31,5,0)</f>
        <v>3437993</v>
      </c>
      <c r="T107" s="21">
        <f t="shared" si="402"/>
        <v>41255916</v>
      </c>
      <c r="U107" s="231">
        <f>+VLOOKUP(B107,'[4]1. Recurso Humano'!$E$13:$I$31,5,0)</f>
        <v>3409186</v>
      </c>
      <c r="V107" s="21">
        <f t="shared" si="385"/>
        <v>40910232</v>
      </c>
      <c r="W107" s="231">
        <f>+VLOOKUP(B107,'[5]1. Recurso Humano'!$E$13:$I$31,5,0)</f>
        <v>3463537.6404800001</v>
      </c>
      <c r="X107" s="21">
        <f t="shared" si="386"/>
        <v>41562451.685759999</v>
      </c>
      <c r="Y107"/>
      <c r="Z107" s="294">
        <f t="shared" si="387"/>
        <v>457505</v>
      </c>
      <c r="AA107" s="294">
        <f t="shared" si="403"/>
        <v>3101082</v>
      </c>
      <c r="AB107" s="294">
        <f t="shared" si="404"/>
        <v>4425874</v>
      </c>
      <c r="AC107" s="294">
        <f t="shared" si="405"/>
        <v>3437993</v>
      </c>
      <c r="AD107" s="450">
        <f t="shared" si="406"/>
        <v>0.13307327850871134</v>
      </c>
      <c r="AE107" s="294">
        <f t="shared" si="407"/>
        <v>3553875</v>
      </c>
      <c r="AF107" s="450">
        <f t="shared" si="408"/>
        <v>0.12873412824030109</v>
      </c>
      <c r="AG107" s="294">
        <f t="shared" si="409"/>
        <v>3576068</v>
      </c>
      <c r="AH107" s="450">
        <f t="shared" si="410"/>
        <v>0.12793520704863554</v>
      </c>
      <c r="AI107" s="294">
        <f t="shared" si="411"/>
        <v>3599549</v>
      </c>
      <c r="AJ107" s="450">
        <f t="shared" si="412"/>
        <v>0.12710064510859556</v>
      </c>
      <c r="AK107"/>
      <c r="AL107" s="294">
        <f t="shared" si="392"/>
        <v>3546488</v>
      </c>
      <c r="AM107" s="450">
        <f t="shared" si="413"/>
        <v>0.12900226928724981</v>
      </c>
      <c r="AN107"/>
      <c r="AO107" s="469">
        <f t="shared" si="414"/>
        <v>3546488</v>
      </c>
      <c r="AP107" s="294">
        <f t="shared" si="415"/>
        <v>42557856</v>
      </c>
      <c r="AQ107" s="454"/>
      <c r="AS107" s="469">
        <f t="shared" si="416"/>
        <v>3599549</v>
      </c>
      <c r="AT107" s="469">
        <f t="shared" si="417"/>
        <v>421888</v>
      </c>
      <c r="AU107" s="469">
        <f t="shared" si="418"/>
        <v>4021437</v>
      </c>
      <c r="AV107" s="469">
        <f t="shared" si="419"/>
        <v>3177661</v>
      </c>
      <c r="AW107" s="294">
        <f t="shared" si="420"/>
        <v>3875000</v>
      </c>
      <c r="AX107" s="294">
        <f t="shared" si="421"/>
        <v>3213000</v>
      </c>
      <c r="AY107" s="294" t="str">
        <f t="shared" si="422"/>
        <v/>
      </c>
      <c r="AZ107" s="294" t="str">
        <f t="shared" si="423"/>
        <v/>
      </c>
      <c r="BA107" s="294">
        <f t="shared" si="424"/>
        <v>3330335</v>
      </c>
      <c r="BB107" s="294" t="str">
        <f t="shared" si="393"/>
        <v/>
      </c>
      <c r="BC107" s="294">
        <f t="shared" si="425"/>
        <v>3437993</v>
      </c>
      <c r="BD107" s="294">
        <f t="shared" si="426"/>
        <v>3409186</v>
      </c>
      <c r="BE107" s="294">
        <f t="shared" si="427"/>
        <v>3463537.6404800001</v>
      </c>
      <c r="BF107" s="294">
        <f t="shared" si="394"/>
        <v>205332</v>
      </c>
      <c r="BG107" s="469">
        <f t="shared" si="395"/>
        <v>3454842</v>
      </c>
      <c r="BH107" s="450">
        <f t="shared" si="428"/>
        <v>5.9433108663145814E-2</v>
      </c>
      <c r="BI107" s="469">
        <f t="shared" si="396"/>
        <v>3448983</v>
      </c>
      <c r="BJ107" s="450">
        <f t="shared" si="429"/>
        <v>5.9534071347988667E-2</v>
      </c>
      <c r="BK107" s="469">
        <f t="shared" si="397"/>
        <v>3454842</v>
      </c>
      <c r="BL107" s="450">
        <f t="shared" si="430"/>
        <v>5.9433108663145814E-2</v>
      </c>
      <c r="BM107" s="469">
        <f t="shared" si="431"/>
        <v>3454842</v>
      </c>
      <c r="BN107" s="294">
        <f t="shared" si="398"/>
        <v>41458104</v>
      </c>
      <c r="BO107" s="454"/>
    </row>
    <row r="108" spans="1:67" s="230" customFormat="1" ht="15.5" x14ac:dyDescent="0.35">
      <c r="A108" s="542">
        <v>17</v>
      </c>
      <c r="B108" s="541" t="s">
        <v>74</v>
      </c>
      <c r="C108" s="183">
        <f>+'1.1Lista_RH'!$O$23</f>
        <v>1</v>
      </c>
      <c r="D108" s="184">
        <v>12</v>
      </c>
      <c r="E108" s="231">
        <f>+VLOOKUP(B108,'[1]1. Recurso Humano'!$E$13:$I$31,5,0)</f>
        <v>3875000</v>
      </c>
      <c r="F108" s="21">
        <f t="shared" si="382"/>
        <v>46500000</v>
      </c>
      <c r="G108" s="231">
        <f>+VLOOKUP(B108,'[7]1. Recurso Humano'!$E$13:$I$31,5,0)</f>
        <v>3213000</v>
      </c>
      <c r="H108" s="21">
        <f t="shared" si="399"/>
        <v>38556000</v>
      </c>
      <c r="I108" s="231">
        <f>+VLOOKUP(B108,'[2]1. Recurso Humano'!$E$13:$I$31,5,0)</f>
        <v>4425874</v>
      </c>
      <c r="J108" s="21">
        <f t="shared" si="383"/>
        <v>53110488</v>
      </c>
      <c r="K108" s="231">
        <f>+VLOOKUP(B108,'[8]1. Recurso Humano'!$E$13:$I$31,5,0)</f>
        <v>4139935</v>
      </c>
      <c r="L108" s="21">
        <f t="shared" si="400"/>
        <v>49679220</v>
      </c>
      <c r="M108" s="231">
        <f>+VLOOKUP(B108,'[9]1. Recurso Humano'!$E$13:$I$31,5,0)</f>
        <v>3330335</v>
      </c>
      <c r="N108" s="21">
        <f t="shared" si="401"/>
        <v>39964020</v>
      </c>
      <c r="O108" s="231">
        <f>+VLOOKUP(B108,'[3]1. Recurso Humano'!$E$13:$I$31,5,0)</f>
        <v>3101082</v>
      </c>
      <c r="P108" s="21">
        <f t="shared" si="384"/>
        <v>37212984</v>
      </c>
      <c r="Q108" s="231"/>
      <c r="R108" s="232"/>
      <c r="S108" s="231">
        <f>+VLOOKUP(B108,'[10]1. Recurso Humano'!$E$13:$I$31,5,0)</f>
        <v>3437993</v>
      </c>
      <c r="T108" s="21">
        <f t="shared" si="402"/>
        <v>41255916</v>
      </c>
      <c r="U108" s="231">
        <f>+VLOOKUP(B108,'[4]1. Recurso Humano'!$E$13:$I$31,5,0)</f>
        <v>3409186</v>
      </c>
      <c r="V108" s="21">
        <f t="shared" si="385"/>
        <v>40910232</v>
      </c>
      <c r="W108" s="231">
        <f>+VLOOKUP(B108,'[5]1. Recurso Humano'!$E$13:$I$31,5,0)</f>
        <v>3463537.6404800001</v>
      </c>
      <c r="X108" s="21">
        <f t="shared" si="386"/>
        <v>41562451.685759999</v>
      </c>
      <c r="Y108"/>
      <c r="Z108" s="294">
        <f t="shared" si="387"/>
        <v>457505</v>
      </c>
      <c r="AA108" s="294">
        <f t="shared" si="403"/>
        <v>3101082</v>
      </c>
      <c r="AB108" s="294">
        <f t="shared" si="404"/>
        <v>4425874</v>
      </c>
      <c r="AC108" s="294">
        <f t="shared" si="405"/>
        <v>3437993</v>
      </c>
      <c r="AD108" s="450">
        <f t="shared" si="406"/>
        <v>0.13307327850871134</v>
      </c>
      <c r="AE108" s="294">
        <f t="shared" si="407"/>
        <v>3553875</v>
      </c>
      <c r="AF108" s="450">
        <f t="shared" si="408"/>
        <v>0.12873412824030109</v>
      </c>
      <c r="AG108" s="294">
        <f t="shared" si="409"/>
        <v>3576068</v>
      </c>
      <c r="AH108" s="450">
        <f t="shared" si="410"/>
        <v>0.12793520704863554</v>
      </c>
      <c r="AI108" s="294">
        <f t="shared" si="411"/>
        <v>3599549</v>
      </c>
      <c r="AJ108" s="450">
        <f t="shared" si="412"/>
        <v>0.12710064510859556</v>
      </c>
      <c r="AK108"/>
      <c r="AL108" s="294">
        <f t="shared" si="392"/>
        <v>3546488</v>
      </c>
      <c r="AM108" s="450">
        <f t="shared" si="413"/>
        <v>0.12900226928724981</v>
      </c>
      <c r="AN108"/>
      <c r="AO108" s="469">
        <f t="shared" si="414"/>
        <v>3546488</v>
      </c>
      <c r="AP108" s="294">
        <f t="shared" si="415"/>
        <v>42557856</v>
      </c>
      <c r="AQ108" s="454"/>
      <c r="AS108" s="469">
        <f t="shared" si="416"/>
        <v>3599549</v>
      </c>
      <c r="AT108" s="469">
        <f t="shared" si="417"/>
        <v>421888</v>
      </c>
      <c r="AU108" s="469">
        <f t="shared" si="418"/>
        <v>4021437</v>
      </c>
      <c r="AV108" s="469">
        <f t="shared" si="419"/>
        <v>3177661</v>
      </c>
      <c r="AW108" s="294">
        <f t="shared" si="420"/>
        <v>3875000</v>
      </c>
      <c r="AX108" s="294">
        <f t="shared" si="421"/>
        <v>3213000</v>
      </c>
      <c r="AY108" s="294" t="str">
        <f t="shared" si="422"/>
        <v/>
      </c>
      <c r="AZ108" s="294" t="str">
        <f t="shared" si="423"/>
        <v/>
      </c>
      <c r="BA108" s="294">
        <f t="shared" si="424"/>
        <v>3330335</v>
      </c>
      <c r="BB108" s="294" t="str">
        <f t="shared" si="393"/>
        <v/>
      </c>
      <c r="BC108" s="294">
        <f t="shared" si="425"/>
        <v>3437993</v>
      </c>
      <c r="BD108" s="294">
        <f t="shared" si="426"/>
        <v>3409186</v>
      </c>
      <c r="BE108" s="294">
        <f t="shared" si="427"/>
        <v>3463537.6404800001</v>
      </c>
      <c r="BF108" s="294">
        <f t="shared" si="394"/>
        <v>205332</v>
      </c>
      <c r="BG108" s="469">
        <f t="shared" si="395"/>
        <v>3454842</v>
      </c>
      <c r="BH108" s="450">
        <f t="shared" si="428"/>
        <v>5.9433108663145814E-2</v>
      </c>
      <c r="BI108" s="469">
        <f t="shared" si="396"/>
        <v>3448983</v>
      </c>
      <c r="BJ108" s="450">
        <f t="shared" si="429"/>
        <v>5.9534071347988667E-2</v>
      </c>
      <c r="BK108" s="469">
        <f t="shared" si="397"/>
        <v>3454842</v>
      </c>
      <c r="BL108" s="450">
        <f t="shared" si="430"/>
        <v>5.9433108663145814E-2</v>
      </c>
      <c r="BM108" s="469">
        <f t="shared" si="431"/>
        <v>3454842</v>
      </c>
      <c r="BN108" s="294">
        <f t="shared" si="398"/>
        <v>41458104</v>
      </c>
      <c r="BO108" s="454"/>
    </row>
    <row r="109" spans="1:67" s="230" customFormat="1" ht="15.5" x14ac:dyDescent="0.35">
      <c r="A109" s="542">
        <v>18</v>
      </c>
      <c r="B109" s="541" t="s">
        <v>75</v>
      </c>
      <c r="C109" s="183">
        <f>+'1.1Lista_RH'!$O$24</f>
        <v>1</v>
      </c>
      <c r="D109" s="184">
        <v>12</v>
      </c>
      <c r="E109" s="231">
        <f>+VLOOKUP(B109,'[1]1. Recurso Humano'!$E$13:$I$31,5,0)</f>
        <v>3148850</v>
      </c>
      <c r="F109" s="21">
        <f t="shared" si="382"/>
        <v>37786200</v>
      </c>
      <c r="G109" s="231">
        <f>+VLOOKUP(B109,'[7]1. Recurso Humano'!$E$13:$I$31,5,0)</f>
        <v>2907000</v>
      </c>
      <c r="H109" s="21">
        <f t="shared" si="399"/>
        <v>34884000</v>
      </c>
      <c r="I109" s="231">
        <f>+VLOOKUP(B109,'[2]1. Recurso Humano'!$E$13:$I$31,5,0)</f>
        <v>4425874</v>
      </c>
      <c r="J109" s="21">
        <f t="shared" si="383"/>
        <v>53110488</v>
      </c>
      <c r="K109" s="231">
        <f>+VLOOKUP(B109,'[8]1. Recurso Humano'!$E$13:$I$31,5,0)</f>
        <v>4139935</v>
      </c>
      <c r="L109" s="21">
        <f t="shared" si="400"/>
        <v>49679220</v>
      </c>
      <c r="M109" s="231">
        <f>+VLOOKUP(B109,'[9]1. Recurso Humano'!$E$13:$I$31,5,0)</f>
        <v>3330335</v>
      </c>
      <c r="N109" s="21">
        <f t="shared" si="401"/>
        <v>39964020</v>
      </c>
      <c r="O109" s="231">
        <f>+VLOOKUP(B109,'[3]1. Recurso Humano'!$E$13:$I$31,5,0)</f>
        <v>3101082</v>
      </c>
      <c r="P109" s="21">
        <f t="shared" si="384"/>
        <v>37212984</v>
      </c>
      <c r="Q109" s="231"/>
      <c r="R109" s="232"/>
      <c r="S109" s="231">
        <f>+VLOOKUP(B109,'[10]1. Recurso Humano'!$E$13:$I$31,5,0)</f>
        <v>3437993</v>
      </c>
      <c r="T109" s="21">
        <f t="shared" si="402"/>
        <v>41255916</v>
      </c>
      <c r="U109" s="231">
        <f>+VLOOKUP(B109,'[4]1. Recurso Humano'!$E$13:$I$31,5,0)</f>
        <v>3091036</v>
      </c>
      <c r="V109" s="21">
        <f t="shared" si="385"/>
        <v>37092432</v>
      </c>
      <c r="W109" s="231">
        <f>+VLOOKUP(B109,'[5]1. Recurso Humano'!$E$13:$I$31,5,0)</f>
        <v>3463537.6404800001</v>
      </c>
      <c r="X109" s="21">
        <f t="shared" si="386"/>
        <v>41562451.685759999</v>
      </c>
      <c r="Y109"/>
      <c r="Z109" s="294">
        <f t="shared" si="387"/>
        <v>508670</v>
      </c>
      <c r="AA109" s="294">
        <f t="shared" si="403"/>
        <v>2907000</v>
      </c>
      <c r="AB109" s="294">
        <f t="shared" si="404"/>
        <v>4425874</v>
      </c>
      <c r="AC109" s="294">
        <f t="shared" si="405"/>
        <v>3330335</v>
      </c>
      <c r="AD109" s="450">
        <f t="shared" si="406"/>
        <v>0.15273838818016805</v>
      </c>
      <c r="AE109" s="294">
        <f t="shared" si="407"/>
        <v>3389944</v>
      </c>
      <c r="AF109" s="450">
        <f t="shared" si="408"/>
        <v>0.15005262623807356</v>
      </c>
      <c r="AG109" s="294">
        <f t="shared" si="409"/>
        <v>3418500</v>
      </c>
      <c r="AH109" s="450">
        <f t="shared" si="410"/>
        <v>0.14879918092730729</v>
      </c>
      <c r="AI109" s="294">
        <f t="shared" si="411"/>
        <v>3449516</v>
      </c>
      <c r="AJ109" s="450">
        <f t="shared" si="412"/>
        <v>0.14746126702992535</v>
      </c>
      <c r="AK109"/>
      <c r="AL109" s="294">
        <f t="shared" si="392"/>
        <v>3442369</v>
      </c>
      <c r="AM109" s="450">
        <f t="shared" si="413"/>
        <v>0.14776742411984306</v>
      </c>
      <c r="AN109"/>
      <c r="AO109" s="469">
        <f t="shared" si="414"/>
        <v>3442369</v>
      </c>
      <c r="AP109" s="294">
        <f t="shared" si="415"/>
        <v>41308428</v>
      </c>
      <c r="AQ109" s="454"/>
      <c r="AS109" s="469">
        <f t="shared" si="416"/>
        <v>3449516</v>
      </c>
      <c r="AT109" s="469">
        <f t="shared" si="417"/>
        <v>480639</v>
      </c>
      <c r="AU109" s="469">
        <f t="shared" si="418"/>
        <v>3930155</v>
      </c>
      <c r="AV109" s="469">
        <f t="shared" si="419"/>
        <v>2968877</v>
      </c>
      <c r="AW109" s="294">
        <f t="shared" si="420"/>
        <v>3148850</v>
      </c>
      <c r="AX109" s="294" t="str">
        <f t="shared" si="421"/>
        <v/>
      </c>
      <c r="AY109" s="294" t="str">
        <f t="shared" si="422"/>
        <v/>
      </c>
      <c r="AZ109" s="294" t="str">
        <f t="shared" si="423"/>
        <v/>
      </c>
      <c r="BA109" s="294">
        <f t="shared" si="424"/>
        <v>3330335</v>
      </c>
      <c r="BB109" s="294">
        <f t="shared" si="393"/>
        <v>3101082</v>
      </c>
      <c r="BC109" s="294">
        <f t="shared" si="425"/>
        <v>3437993</v>
      </c>
      <c r="BD109" s="294">
        <f t="shared" si="426"/>
        <v>3091036</v>
      </c>
      <c r="BE109" s="294">
        <f t="shared" si="427"/>
        <v>3463537.6404800001</v>
      </c>
      <c r="BF109" s="294">
        <f t="shared" si="394"/>
        <v>155020</v>
      </c>
      <c r="BG109" s="469">
        <f t="shared" si="395"/>
        <v>3262139</v>
      </c>
      <c r="BH109" s="450">
        <f t="shared" si="428"/>
        <v>4.7520967070992376E-2</v>
      </c>
      <c r="BI109" s="469">
        <f t="shared" si="396"/>
        <v>3258470</v>
      </c>
      <c r="BJ109" s="450">
        <f t="shared" si="429"/>
        <v>4.7574475137104222E-2</v>
      </c>
      <c r="BK109" s="469">
        <f t="shared" si="397"/>
        <v>3262139</v>
      </c>
      <c r="BL109" s="450">
        <f t="shared" si="430"/>
        <v>4.7520967070992376E-2</v>
      </c>
      <c r="BM109" s="469">
        <f t="shared" si="431"/>
        <v>3262139</v>
      </c>
      <c r="BN109" s="294">
        <f t="shared" si="398"/>
        <v>39145668</v>
      </c>
      <c r="BO109" s="454"/>
    </row>
    <row r="110" spans="1:67" s="230" customFormat="1" ht="15.5" x14ac:dyDescent="0.35">
      <c r="A110" s="542">
        <v>19</v>
      </c>
      <c r="B110" s="541" t="s">
        <v>76</v>
      </c>
      <c r="C110" s="183">
        <f>+'1.1Lista_RH'!$O$25</f>
        <v>1</v>
      </c>
      <c r="D110" s="184">
        <v>12</v>
      </c>
      <c r="E110" s="231">
        <f>+VLOOKUP(B110,'[1]1. Recurso Humano'!$E$13:$I$31,5,0)</f>
        <v>3875000</v>
      </c>
      <c r="F110" s="21">
        <f t="shared" si="382"/>
        <v>46500000</v>
      </c>
      <c r="G110" s="231">
        <f>+VLOOKUP(B110,'[7]1. Recurso Humano'!$E$13:$I$31,5,0)</f>
        <v>3900000</v>
      </c>
      <c r="H110" s="21">
        <f t="shared" si="399"/>
        <v>46800000</v>
      </c>
      <c r="I110" s="231">
        <f>+VLOOKUP(B110,'[2]1. Recurso Humano'!$E$13:$I$31,5,0)</f>
        <v>5309639</v>
      </c>
      <c r="J110" s="21">
        <f t="shared" si="383"/>
        <v>63715668</v>
      </c>
      <c r="K110" s="231">
        <f>+VLOOKUP(B110,'[8]1. Recurso Humano'!$E$13:$I$31,5,0)</f>
        <v>5436317</v>
      </c>
      <c r="L110" s="21">
        <f t="shared" si="400"/>
        <v>65235804</v>
      </c>
      <c r="M110" s="231">
        <f>+VLOOKUP(B110,'[9]1. Recurso Humano'!$E$13:$I$31,5,0)</f>
        <v>4087621</v>
      </c>
      <c r="N110" s="21">
        <f t="shared" si="401"/>
        <v>49051452</v>
      </c>
      <c r="O110" s="231">
        <f>+VLOOKUP(B110,'[3]1. Recurso Humano'!$E$13:$I$31,5,0)</f>
        <v>3101082</v>
      </c>
      <c r="P110" s="21">
        <f t="shared" si="384"/>
        <v>37212984</v>
      </c>
      <c r="Q110" s="231"/>
      <c r="R110" s="232"/>
      <c r="S110" s="231">
        <f>+VLOOKUP(B110,'[10]1. Recurso Humano'!$E$13:$I$31,5,0)</f>
        <v>4784447</v>
      </c>
      <c r="T110" s="21">
        <f t="shared" si="402"/>
        <v>57413364</v>
      </c>
      <c r="U110" s="231">
        <f>+VLOOKUP(B110,'[4]1. Recurso Humano'!$E$13:$I$31,5,0)</f>
        <v>3587247</v>
      </c>
      <c r="V110" s="21">
        <f t="shared" si="385"/>
        <v>43046964</v>
      </c>
      <c r="W110" s="231">
        <f>+VLOOKUP(B110,'[5]1. Recurso Humano'!$E$13:$I$31,5,0)</f>
        <v>4947149.7572799996</v>
      </c>
      <c r="X110" s="21">
        <f t="shared" si="386"/>
        <v>59365797.087359995</v>
      </c>
      <c r="Y110"/>
      <c r="Z110" s="294">
        <f t="shared" si="387"/>
        <v>833279</v>
      </c>
      <c r="AA110" s="294">
        <f t="shared" si="403"/>
        <v>3101082</v>
      </c>
      <c r="AB110" s="294">
        <f t="shared" si="404"/>
        <v>5436317</v>
      </c>
      <c r="AC110" s="294">
        <f t="shared" si="405"/>
        <v>4087621</v>
      </c>
      <c r="AD110" s="450">
        <f t="shared" si="406"/>
        <v>0.20385427122524324</v>
      </c>
      <c r="AE110" s="294">
        <f t="shared" si="407"/>
        <v>4198190</v>
      </c>
      <c r="AF110" s="450">
        <f t="shared" si="408"/>
        <v>0.198485299617216</v>
      </c>
      <c r="AG110" s="294">
        <f t="shared" si="409"/>
        <v>4267583</v>
      </c>
      <c r="AH110" s="450">
        <f t="shared" si="410"/>
        <v>0.19525783095489882</v>
      </c>
      <c r="AI110" s="294">
        <f t="shared" si="411"/>
        <v>4336500</v>
      </c>
      <c r="AJ110" s="450">
        <f t="shared" si="412"/>
        <v>0.19215473307967254</v>
      </c>
      <c r="AK110"/>
      <c r="AL110" s="294">
        <f t="shared" si="392"/>
        <v>4147981</v>
      </c>
      <c r="AM110" s="450">
        <f t="shared" si="413"/>
        <v>0.20088785363288791</v>
      </c>
      <c r="AN110"/>
      <c r="AO110" s="469">
        <f t="shared" si="414"/>
        <v>4147981</v>
      </c>
      <c r="AP110" s="294">
        <f t="shared" si="415"/>
        <v>49775772</v>
      </c>
      <c r="AQ110" s="454"/>
      <c r="AS110" s="469">
        <f t="shared" si="416"/>
        <v>4336500</v>
      </c>
      <c r="AT110" s="469">
        <f t="shared" si="417"/>
        <v>766177</v>
      </c>
      <c r="AU110" s="469">
        <f t="shared" si="418"/>
        <v>5102677</v>
      </c>
      <c r="AV110" s="469">
        <f t="shared" si="419"/>
        <v>3570323</v>
      </c>
      <c r="AW110" s="294">
        <f t="shared" si="420"/>
        <v>3875000</v>
      </c>
      <c r="AX110" s="294">
        <f t="shared" si="421"/>
        <v>3900000</v>
      </c>
      <c r="AY110" s="294" t="str">
        <f t="shared" si="422"/>
        <v/>
      </c>
      <c r="AZ110" s="294" t="str">
        <f t="shared" si="423"/>
        <v/>
      </c>
      <c r="BA110" s="294">
        <f t="shared" si="424"/>
        <v>4087621</v>
      </c>
      <c r="BB110" s="294" t="str">
        <f t="shared" si="393"/>
        <v/>
      </c>
      <c r="BC110" s="294">
        <f t="shared" si="425"/>
        <v>4784447</v>
      </c>
      <c r="BD110" s="294">
        <f t="shared" si="426"/>
        <v>3587247</v>
      </c>
      <c r="BE110" s="294">
        <f t="shared" si="427"/>
        <v>4947149.7572799996</v>
      </c>
      <c r="BF110" s="294">
        <f t="shared" si="394"/>
        <v>497238</v>
      </c>
      <c r="BG110" s="469">
        <f t="shared" si="395"/>
        <v>4196911</v>
      </c>
      <c r="BH110" s="450">
        <f t="shared" si="428"/>
        <v>0.11847713711346274</v>
      </c>
      <c r="BI110" s="469">
        <f t="shared" si="396"/>
        <v>4168302</v>
      </c>
      <c r="BJ110" s="450">
        <f t="shared" si="429"/>
        <v>0.11929030094268601</v>
      </c>
      <c r="BK110" s="469">
        <f t="shared" si="397"/>
        <v>4196911</v>
      </c>
      <c r="BL110" s="450">
        <f t="shared" si="430"/>
        <v>0.11847713711346274</v>
      </c>
      <c r="BM110" s="469">
        <f t="shared" si="431"/>
        <v>4196911</v>
      </c>
      <c r="BN110" s="294">
        <f t="shared" si="398"/>
        <v>50362932</v>
      </c>
      <c r="BO110" s="454"/>
    </row>
    <row r="111" spans="1:67" x14ac:dyDescent="0.35">
      <c r="A111" s="621" t="s">
        <v>77</v>
      </c>
      <c r="B111" s="622"/>
      <c r="C111" s="163">
        <f t="shared" ref="C111" si="433">SUM(C92:C110)</f>
        <v>61.480000000000004</v>
      </c>
      <c r="D111" s="137"/>
      <c r="E111" s="137">
        <f>SUM(E92:E110)</f>
        <v>112710860</v>
      </c>
      <c r="F111" s="137">
        <f t="shared" ref="F111" si="434">SUM(F92:F110)</f>
        <v>4103997046.8000002</v>
      </c>
      <c r="G111" s="137">
        <f t="shared" ref="G111:W111" si="435">SUM(G92:G110)</f>
        <v>104609700</v>
      </c>
      <c r="H111" s="137">
        <f>SUM(H92:H110)</f>
        <v>4308714756</v>
      </c>
      <c r="I111" s="137">
        <f t="shared" si="435"/>
        <v>111705031</v>
      </c>
      <c r="J111" s="137">
        <f t="shared" si="435"/>
        <v>4056405271.52</v>
      </c>
      <c r="K111" s="137">
        <f t="shared" si="435"/>
        <v>99115327</v>
      </c>
      <c r="L111" s="137">
        <f t="shared" si="435"/>
        <v>3980540914.8600001</v>
      </c>
      <c r="M111" s="137">
        <f t="shared" si="435"/>
        <v>103816468</v>
      </c>
      <c r="N111" s="137">
        <f t="shared" si="435"/>
        <v>3984360466.48</v>
      </c>
      <c r="O111" s="137">
        <f t="shared" si="435"/>
        <v>88295512</v>
      </c>
      <c r="P111" s="137">
        <f t="shared" si="435"/>
        <v>3680756328.8600001</v>
      </c>
      <c r="Q111" s="137"/>
      <c r="R111" s="137"/>
      <c r="S111" s="137">
        <f t="shared" si="435"/>
        <v>124342369</v>
      </c>
      <c r="T111" s="137">
        <f t="shared" si="435"/>
        <v>4147363902.1800003</v>
      </c>
      <c r="U111" s="137">
        <f t="shared" si="435"/>
        <v>89309189</v>
      </c>
      <c r="V111" s="137">
        <f t="shared" si="435"/>
        <v>3642221836.3599997</v>
      </c>
      <c r="W111" s="137">
        <f t="shared" si="435"/>
        <v>105064015.81380999</v>
      </c>
      <c r="X111" s="137">
        <f>SUM(X92:X110)</f>
        <v>4165990197.6535997</v>
      </c>
      <c r="Z111" s="591">
        <f>ROUND(SUM(Z92:Z110),0)</f>
        <v>16470661</v>
      </c>
      <c r="AA111" s="591">
        <f t="shared" ref="AA111" si="436">ROUND(SUM(AA92:AA110),0)</f>
        <v>79449251</v>
      </c>
      <c r="AB111" s="591">
        <f t="shared" ref="AB111" si="437">ROUND(SUM(AB92:AB110),0)</f>
        <v>146912052</v>
      </c>
      <c r="AC111" s="591">
        <f t="shared" ref="AC111" si="438">ROUND(SUM(AC92:AC110),0)</f>
        <v>99678955</v>
      </c>
      <c r="AD111" s="591"/>
      <c r="AE111" s="591">
        <f t="shared" ref="AE111" si="439">ROUND(SUM(AE92:AE110),0)</f>
        <v>100033014</v>
      </c>
      <c r="AF111" s="591"/>
      <c r="AG111" s="591">
        <f t="shared" ref="AG111" si="440">ROUND(SUM(AG92:AG110),0)</f>
        <v>102052849</v>
      </c>
      <c r="AH111" s="591"/>
      <c r="AI111" s="591">
        <f t="shared" ref="AI111" si="441">ROUND(SUM(AI92:AI110),0)</f>
        <v>104329830</v>
      </c>
      <c r="AJ111" s="591"/>
      <c r="AL111" s="591">
        <f t="shared" ref="AL111" si="442">ROUND(SUM(AL92:AL110),0)</f>
        <v>104179521</v>
      </c>
      <c r="AM111" s="591"/>
      <c r="AO111" s="591">
        <f t="shared" ref="AO111" si="443">ROUND(SUM(AO92:AO110),0)</f>
        <v>104179521</v>
      </c>
      <c r="AP111" s="591">
        <f>ROUND(SUM(AP92:AP110),0)</f>
        <v>4015223055</v>
      </c>
      <c r="AQ111" s="591"/>
      <c r="AS111" s="591">
        <f>ROUND(SUM(AS92:AS110),0)</f>
        <v>104329830</v>
      </c>
      <c r="AT111" s="591">
        <f t="shared" ref="AT111" si="444">ROUND(SUM(AT92:AT110),0)</f>
        <v>20280174</v>
      </c>
      <c r="AU111" s="591">
        <f t="shared" ref="AU111" si="445">ROUND(SUM(AU92:AU110),0)</f>
        <v>124610004</v>
      </c>
      <c r="AV111" s="591">
        <f t="shared" ref="AV111" si="446">ROUND(SUM(AV92:AV110),0)</f>
        <v>84049656</v>
      </c>
      <c r="AW111" s="591">
        <f t="shared" ref="AW111:BC111" si="447">ROUND(SUM(AW92:AW110),0)</f>
        <v>85860860</v>
      </c>
      <c r="AX111" s="591">
        <f t="shared" si="447"/>
        <v>75076650</v>
      </c>
      <c r="AY111" s="591">
        <f t="shared" ref="AY111" si="448">ROUND(SUM(AY92:AY110),0)</f>
        <v>66590742</v>
      </c>
      <c r="AZ111" s="591">
        <f>ROUND(SUM(AZ92:AZ110),0)</f>
        <v>62106701</v>
      </c>
      <c r="BA111" s="591">
        <f t="shared" si="447"/>
        <v>98668645</v>
      </c>
      <c r="BB111" s="591">
        <f t="shared" ref="BB111" si="449">ROUND(SUM(BB92:BB110),0)</f>
        <v>66553949</v>
      </c>
      <c r="BC111" s="591">
        <f t="shared" si="447"/>
        <v>50464735</v>
      </c>
      <c r="BD111" s="591">
        <f t="shared" ref="BD111" si="450">ROUND(SUM(BD92:BD110),0)</f>
        <v>69984539</v>
      </c>
      <c r="BE111" s="591">
        <f t="shared" ref="BE111" si="451">ROUND(SUM(BE92:BE110),0)</f>
        <v>78135550</v>
      </c>
      <c r="BF111" s="591">
        <f t="shared" ref="BF111" si="452">ROUND(SUM(BF92:BF110),0)</f>
        <v>9252245</v>
      </c>
      <c r="BG111" s="591">
        <f t="shared" ref="BG111" si="453">ROUND(SUM(BG92:BG110),0)</f>
        <v>100639044</v>
      </c>
      <c r="BH111" s="591"/>
      <c r="BI111" s="591">
        <f t="shared" ref="BI111" si="454">ROUND(SUM(BI92:BI110),0)</f>
        <v>100049886</v>
      </c>
      <c r="BJ111" s="591"/>
      <c r="BK111" s="591">
        <f t="shared" ref="BK111" si="455">ROUND(SUM(BK92:BK110),0)</f>
        <v>100639044</v>
      </c>
      <c r="BL111" s="591"/>
      <c r="BM111" s="591">
        <f t="shared" ref="BM111" si="456">ROUND(SUM(BM92:BM110),0)</f>
        <v>100639044</v>
      </c>
      <c r="BN111" s="591">
        <f>ROUND(SUM(BN92:BN110),0)</f>
        <v>3919107800</v>
      </c>
      <c r="BO111" s="591"/>
    </row>
    <row r="112" spans="1:67" ht="14.5" customHeight="1" x14ac:dyDescent="0.35">
      <c r="A112" s="617" t="s">
        <v>78</v>
      </c>
      <c r="B112" s="618"/>
      <c r="C112" s="102"/>
      <c r="D112" s="159"/>
      <c r="E112" s="17"/>
      <c r="F112" s="20"/>
      <c r="G112" s="12"/>
      <c r="H112" s="20"/>
      <c r="I112" s="12"/>
      <c r="J112" s="20"/>
      <c r="K112" s="12"/>
      <c r="L112" s="20"/>
      <c r="M112" s="12"/>
      <c r="N112" s="20"/>
      <c r="O112" s="12"/>
      <c r="P112" s="20"/>
      <c r="Q112" s="12"/>
      <c r="R112" s="20"/>
      <c r="S112" s="12"/>
      <c r="T112" s="20"/>
      <c r="U112" s="12"/>
      <c r="V112" s="20"/>
      <c r="W112" s="12"/>
      <c r="X112" s="20"/>
      <c r="Z112" s="428"/>
      <c r="AA112" s="428"/>
      <c r="AB112" s="428"/>
      <c r="AC112" s="428"/>
      <c r="AD112" s="428"/>
      <c r="AE112" s="428"/>
      <c r="AF112" s="428"/>
      <c r="AG112" s="428"/>
      <c r="AH112" s="428"/>
      <c r="AI112" s="428"/>
      <c r="AJ112" s="428"/>
      <c r="AL112" s="428"/>
      <c r="AM112" s="450"/>
      <c r="AO112" s="428"/>
      <c r="AP112" s="428"/>
      <c r="AQ112" s="428"/>
      <c r="AS112" s="428"/>
      <c r="AT112" s="428"/>
      <c r="AU112" s="428"/>
      <c r="AV112" s="428"/>
      <c r="AW112" s="428"/>
      <c r="AX112" s="428"/>
      <c r="AY112" s="428"/>
      <c r="AZ112" s="428"/>
      <c r="BA112" s="428"/>
      <c r="BB112" s="428"/>
      <c r="BC112" s="428"/>
      <c r="BD112" s="428"/>
      <c r="BE112" s="428"/>
      <c r="BF112" s="428"/>
      <c r="BG112" s="428"/>
      <c r="BH112" s="428"/>
      <c r="BI112" s="428"/>
      <c r="BJ112" s="428"/>
      <c r="BK112" s="428"/>
      <c r="BL112" s="428"/>
      <c r="BM112" s="428"/>
      <c r="BN112" s="428"/>
      <c r="BO112" s="428"/>
    </row>
    <row r="113" spans="1:67" ht="15.5" x14ac:dyDescent="0.35">
      <c r="A113" s="3">
        <v>1</v>
      </c>
      <c r="B113" s="5" t="s">
        <v>79</v>
      </c>
      <c r="C113" s="228">
        <f>+'1.1Lista_RH'!$P$26</f>
        <v>1</v>
      </c>
      <c r="D113" s="160">
        <f>+$C$7</f>
        <v>12</v>
      </c>
      <c r="E113" s="16">
        <f>+VLOOKUP(B113,'[1]1. Recurso Humano'!$E$33:$I$36,5,0)</f>
        <v>5753340</v>
      </c>
      <c r="F113" s="21">
        <f t="shared" ref="F113:F116" si="457">+C113*D113*E113</f>
        <v>69040080</v>
      </c>
      <c r="G113" s="7">
        <f>+VLOOKUP(B113,'[7]1. Recurso Humano'!$E$33:$I$36,5,0)</f>
        <v>5814000</v>
      </c>
      <c r="H113" s="21">
        <f t="shared" ref="H113:H116" si="458">+G113*C113*D113</f>
        <v>69768000</v>
      </c>
      <c r="I113" s="16">
        <f>+VLOOKUP(B113,'[2]1. Recurso Humano'!$E$33:$I$36,5,0)</f>
        <v>6775524</v>
      </c>
      <c r="J113" s="21">
        <f t="shared" ref="J113:J116" si="459">+C113*D113*I113</f>
        <v>81306288</v>
      </c>
      <c r="K113" s="16">
        <f>+VLOOKUP(B113,'[8]1. Recurso Humano'!$E$33:$I$36,5,0)</f>
        <v>5436317</v>
      </c>
      <c r="L113" s="21">
        <f t="shared" ref="L113:L116" si="460">+K113*D113*C113</f>
        <v>65235804</v>
      </c>
      <c r="M113" s="16">
        <f>+VLOOKUP(B113,'[9]1. Recurso Humano'!$E$33:$I$36,5,0)</f>
        <v>5602194</v>
      </c>
      <c r="N113" s="21">
        <f t="shared" ref="N113:N116" si="461">+M113*C113*D113</f>
        <v>67226328</v>
      </c>
      <c r="O113" s="16">
        <f>+VLOOKUP(B113,'[3]1. Recurso Humano'!$E$33:$I$36,5,0)</f>
        <v>5960390</v>
      </c>
      <c r="P113" s="21">
        <f t="shared" ref="P113:P116" si="462">+O113*D113*C113</f>
        <v>71524680</v>
      </c>
      <c r="Q113" s="16"/>
      <c r="R113" s="21"/>
      <c r="S113" s="16">
        <f>+VLOOKUP(B113,'[10]1. Recurso Humano'!$E$33:$I$36,5,0)</f>
        <v>5218700</v>
      </c>
      <c r="T113" s="21">
        <f t="shared" ref="T113:T116" si="463">+S113*C113*D113</f>
        <v>62624400</v>
      </c>
      <c r="U113" s="16">
        <f>+VLOOKUP(B113,'[4]1. Recurso Humano'!$E$33:$I$36,5,0)</f>
        <v>5040428</v>
      </c>
      <c r="V113" s="21">
        <f t="shared" ref="V113:V116" si="464">+U113*C113*D113</f>
        <v>60485136</v>
      </c>
      <c r="W113" s="16">
        <f>+VLOOKUP(B113,'[5]1. Recurso Humano'!$E$33:$I$36,5,0)</f>
        <v>5973703.3600000003</v>
      </c>
      <c r="X113" s="21">
        <f t="shared" ref="X113:X116" si="465">+W113*C113*D113</f>
        <v>71684440.320000008</v>
      </c>
      <c r="Z113" s="294">
        <f t="shared" ref="Z113:Z116" si="466">ROUND(_xlfn.STDEV.P($W113,$U113,$O113,$I113,$E113,Q113),0)</f>
        <v>554255</v>
      </c>
      <c r="AA113" s="294">
        <f>ROUND(MIN($E113,$G113,$I113,$K113,$M113,$O113,$S113,$U113,$W113),0)</f>
        <v>5040428</v>
      </c>
      <c r="AB113" s="294">
        <f>ROUND(MAX($E113,$G113,$I113,$K113,$M113,$O113,$S113,$U113,$W113),0)</f>
        <v>6775524</v>
      </c>
      <c r="AC113" s="294">
        <f>ROUND(MEDIAN($E113,$G113,$I113,$K113,$M113,$O113,$Q113,$S113,$U113,$W113),0)</f>
        <v>5753340</v>
      </c>
      <c r="AD113" s="450">
        <f t="shared" ref="AD113" si="467">$Z113/AC113</f>
        <v>9.633621513764179E-2</v>
      </c>
      <c r="AE113" s="294">
        <f>ROUND(HARMEAN($E113,$G113,$I113,$K113,$M113,$O113,$S113,$U113,$W113),0)</f>
        <v>5692458</v>
      </c>
      <c r="AF113" s="450">
        <f t="shared" ref="AF113" si="468">$Z113/AE113</f>
        <v>9.7366550618379621E-2</v>
      </c>
      <c r="AG113" s="294">
        <f>ROUND(GEOMEAN($E113,$G113,$I113,$K113,$M113,$O113,$S113,$U113,$W113),0)</f>
        <v>5711204</v>
      </c>
      <c r="AH113" s="450">
        <f t="shared" ref="AH113" si="469">$Z113/AG113</f>
        <v>9.7046962426836789E-2</v>
      </c>
      <c r="AI113" s="294">
        <f>ROUND(AVERAGE($E113,$G113,$I113,$K113,$M113,$O113,$S113,$U113,$W113),0)</f>
        <v>5730511</v>
      </c>
      <c r="AJ113" s="450">
        <f t="shared" ref="AJ113" si="470">$Z113/AI113</f>
        <v>9.6719995825852181E-2</v>
      </c>
      <c r="AL113" s="294">
        <f t="shared" ref="AL113:AL116" si="471">ROUND((MIN(AA113:AC113)+4*SMALL(AA113:AC113,2)+MAX(AA113:AC113))/6,0)</f>
        <v>5804885</v>
      </c>
      <c r="AM113" s="450">
        <f t="shared" si="413"/>
        <v>9.5480789025105581E-2</v>
      </c>
      <c r="AO113" s="469">
        <f>+AL113</f>
        <v>5804885</v>
      </c>
      <c r="AP113" s="294">
        <f t="shared" si="415"/>
        <v>69658620</v>
      </c>
      <c r="AQ113" s="455"/>
      <c r="AS113" s="469">
        <f>+ROUND(AVERAGE(E113,I113,O113,G113,K113,M113,S113,U113,W113),0)</f>
        <v>5730511</v>
      </c>
      <c r="AT113" s="469">
        <f>+ROUND(_xlfn.STDEV.P(E113,G113,I113,K113,M113,O113,S113,U113,W113),0)</f>
        <v>477576</v>
      </c>
      <c r="AU113" s="469">
        <f t="shared" ref="AU113:AU116" si="472">+AS113+AT113</f>
        <v>6208087</v>
      </c>
      <c r="AV113" s="469">
        <f t="shared" ref="AV113:AV116" si="473">+AS113-AT113</f>
        <v>5252935</v>
      </c>
      <c r="AW113" s="294">
        <f t="shared" ref="AW113:AW116" si="474">+IF(((IF(AND(E113&lt;=$AU113,E113&gt;=$AV113),E113,""))&lt;=0),"",(IF(AND(E113&lt;=AU113,E113&gt;=AV113),E113,"")))</f>
        <v>5753340</v>
      </c>
      <c r="AX113" s="294">
        <f>+IF(((IF(AND(G113&lt;=$AU113,G113&gt;=$AV113),G113,""))&lt;=0),"",(IF(AND(G113&lt;=$AU113,G113&gt;=$AV113),G113,"")))</f>
        <v>5814000</v>
      </c>
      <c r="AY113" s="294" t="str">
        <f>+IF(((IF(AND(I113&lt;=$AU113,I113&gt;=$AV113),I113,""))&lt;=0),"",(IF(AND(I113&lt;=$AU113,I113&gt;=$AV113),I113,"")))</f>
        <v/>
      </c>
      <c r="AZ113" s="294">
        <f>+IF(((IF(AND(K113&lt;=$AU113,K113&gt;=$AV113),K113,""))&lt;=0),"",(IF(AND(K113&lt;=$AU113,K113&gt;=$AV113),K113,"")))</f>
        <v>5436317</v>
      </c>
      <c r="BA113" s="294">
        <f t="shared" ref="BA113:BA116" si="475">+IF(((IF(AND(M113&lt;=$AU113,M113&gt;=$AV113),M113,""))&lt;=0),"",(IF(AND(M113&lt;=$AU113,M113&gt;=$AV113),M113,"")))</f>
        <v>5602194</v>
      </c>
      <c r="BB113" s="294">
        <f>+IF(((IF(AND(O113&lt;=$AU113,O113&gt;=$AV113),O113,""))&lt;=0),"",(IF(AND(O113&lt;=$AU113,O113&gt;=$AV113),O113,"")))</f>
        <v>5960390</v>
      </c>
      <c r="BC113" s="294" t="str">
        <f t="shared" ref="BC113:BC116" si="476">+IF(((IF(AND(S113&lt;=$AU113,S113&gt;=$AV113),S113,""))&lt;=0),"",(IF(AND(S113&lt;=$AU113,S113&gt;=$AV113),S113,"")))</f>
        <v/>
      </c>
      <c r="BD113" s="294" t="str">
        <f>+IF(((IF(AND(U113&lt;=$AU113,U113&gt;=$AV113),U113,""))&lt;=0),"",(IF(AND(U113&lt;=$AU113,U113&gt;=$AV113),U113,"")))</f>
        <v/>
      </c>
      <c r="BE113" s="294">
        <f>+IF(((IF(AND(W113&lt;=$AU113,W113&gt;=$AV113),W113,""))&lt;=0),"",(IF(AND(W113&lt;=$AU113,W113&gt;=$AV113),W113,"")))</f>
        <v>5973703.3600000003</v>
      </c>
      <c r="BF113" s="294">
        <f>+ROUND(_xlfn.STDEV.P(AW113:BE113),0)</f>
        <v>190784</v>
      </c>
      <c r="BG113" s="469">
        <f>+ROUND(AVERAGE(AW113:BE113),0)</f>
        <v>5756657</v>
      </c>
      <c r="BH113" s="450">
        <f t="shared" ref="BH113:BH116" si="477">+BF113/BG113</f>
        <v>3.3141456925434326E-2</v>
      </c>
      <c r="BI113" s="469">
        <f>+ROUND(GEOMEAN(AW113:BE113),0)</f>
        <v>5753464</v>
      </c>
      <c r="BJ113" s="450">
        <f t="shared" ref="BJ113:BJ116" si="478">+BF113/BI113</f>
        <v>3.315984944026764E-2</v>
      </c>
      <c r="BK113" s="469">
        <f>+ROUND(AVERAGE(AW113:BE113),0)</f>
        <v>5756657</v>
      </c>
      <c r="BL113" s="450">
        <f t="shared" ref="BL113:BL116" si="479">+BF113/BK113</f>
        <v>3.3141456925434326E-2</v>
      </c>
      <c r="BM113" s="469">
        <f>+BK113</f>
        <v>5756657</v>
      </c>
      <c r="BN113" s="294">
        <f>ROUND($C113*$D113*BM113,0)</f>
        <v>69079884</v>
      </c>
      <c r="BO113" s="3"/>
    </row>
    <row r="114" spans="1:67" ht="15.5" x14ac:dyDescent="0.35">
      <c r="A114" s="3">
        <v>2</v>
      </c>
      <c r="B114" s="5" t="s">
        <v>80</v>
      </c>
      <c r="C114" s="228">
        <f>+'1.1Lista_RH'!$P$27</f>
        <v>1</v>
      </c>
      <c r="D114" s="160">
        <f>+$C$7</f>
        <v>12</v>
      </c>
      <c r="E114" s="16">
        <f>+VLOOKUP(B114,'[1]1. Recurso Humano'!$E$33:$I$36,5,0)</f>
        <v>5753340</v>
      </c>
      <c r="F114" s="21">
        <f t="shared" si="457"/>
        <v>69040080</v>
      </c>
      <c r="G114" s="7">
        <f>+VLOOKUP(B114,'[7]1. Recurso Humano'!$E$33:$I$36,5,0)</f>
        <v>5434560</v>
      </c>
      <c r="H114" s="21">
        <f t="shared" si="458"/>
        <v>65214720</v>
      </c>
      <c r="I114" s="16">
        <f>+VLOOKUP(B114,'[2]1. Recurso Humano'!$E$33:$I$36,5,0)</f>
        <v>5629451</v>
      </c>
      <c r="J114" s="21">
        <f t="shared" si="459"/>
        <v>67553412</v>
      </c>
      <c r="K114" s="16">
        <f>+VLOOKUP(B114,'[8]1. Recurso Humano'!$E$33:$I$36,5,0)</f>
        <v>5436317</v>
      </c>
      <c r="L114" s="21">
        <f t="shared" si="460"/>
        <v>65235804</v>
      </c>
      <c r="M114" s="16">
        <f>+VLOOKUP(B114,'[9]1. Recurso Humano'!$E$33:$I$36,5,0)</f>
        <v>5696324</v>
      </c>
      <c r="N114" s="21">
        <f t="shared" si="461"/>
        <v>68355888</v>
      </c>
      <c r="O114" s="16">
        <f>+VLOOKUP(B114,'[3]1. Recurso Humano'!$E$33:$I$36,5,0)</f>
        <v>3101082</v>
      </c>
      <c r="P114" s="21">
        <f t="shared" si="462"/>
        <v>37212984</v>
      </c>
      <c r="Q114" s="16"/>
      <c r="R114" s="21"/>
      <c r="S114" s="16">
        <f>+VLOOKUP(B114,'[10]1. Recurso Humano'!$E$33:$I$36,5,0)</f>
        <v>5905010</v>
      </c>
      <c r="T114" s="21">
        <f t="shared" si="463"/>
        <v>70860120</v>
      </c>
      <c r="U114" s="16">
        <f>+VLOOKUP(B114,'[4]1. Recurso Humano'!$E$33:$I$36,5,0)</f>
        <v>5040428</v>
      </c>
      <c r="V114" s="21">
        <f t="shared" si="464"/>
        <v>60485136</v>
      </c>
      <c r="W114" s="16">
        <f>+VLOOKUP(B114,'[5]1. Recurso Humano'!$E$33:$I$36,5,0)</f>
        <v>5973703.3600000003</v>
      </c>
      <c r="X114" s="21">
        <f t="shared" si="465"/>
        <v>71684440.320000008</v>
      </c>
      <c r="Z114" s="294">
        <f t="shared" si="466"/>
        <v>1045921</v>
      </c>
      <c r="AA114" s="294">
        <f t="shared" ref="AA114:AA116" si="480">ROUND(MIN($E114,$G114,$I114,$K114,$M114,$O114,$S114,$U114,$W114),0)</f>
        <v>3101082</v>
      </c>
      <c r="AB114" s="294">
        <f t="shared" ref="AB114:AB116" si="481">ROUND(MAX($E114,$G114,$I114,$K114,$M114,$O114,$S114,$U114,$W114),0)</f>
        <v>5973703</v>
      </c>
      <c r="AC114" s="294">
        <f t="shared" ref="AC114:AC116" si="482">ROUND(MEDIAN($E114,$G114,$I114,$K114,$M114,$O114,$Q114,$S114,$U114,$W114),0)</f>
        <v>5629451</v>
      </c>
      <c r="AD114" s="450">
        <f t="shared" ref="AD114:AD116" si="483">$Z114/AC114</f>
        <v>0.1857944939923982</v>
      </c>
      <c r="AE114" s="294">
        <f t="shared" ref="AE114:AE116" si="484">ROUND(HARMEAN($E114,$G114,$I114,$K114,$M114,$O114,$S114,$U114,$W114),0)</f>
        <v>5135319</v>
      </c>
      <c r="AF114" s="450">
        <f t="shared" ref="AF114:AF116" si="485">$Z114/AE114</f>
        <v>0.20367206009986916</v>
      </c>
      <c r="AG114" s="294">
        <f t="shared" ref="AG114:AG116" si="486">ROUND(GEOMEAN($E114,$G114,$I114,$K114,$M114,$O114,$S114,$U114,$W114),0)</f>
        <v>5245249</v>
      </c>
      <c r="AH114" s="450">
        <f t="shared" ref="AH114:AH116" si="487">$Z114/AG114</f>
        <v>0.19940349828959503</v>
      </c>
      <c r="AI114" s="294">
        <f t="shared" ref="AI114:AI116" si="488">ROUND(AVERAGE($E114,$G114,$I114,$K114,$M114,$O114,$S114,$U114,$W114),0)</f>
        <v>5330024</v>
      </c>
      <c r="AJ114" s="450">
        <f t="shared" ref="AJ114:AJ116" si="489">$Z114/AI114</f>
        <v>0.19623194942461797</v>
      </c>
      <c r="AL114" s="294">
        <f t="shared" si="471"/>
        <v>5265432</v>
      </c>
      <c r="AM114" s="450">
        <f t="shared" si="413"/>
        <v>0.19863916199088696</v>
      </c>
      <c r="AO114" s="469">
        <f t="shared" ref="AO114:AO116" si="490">+AL114</f>
        <v>5265432</v>
      </c>
      <c r="AP114" s="294">
        <f t="shared" si="415"/>
        <v>63185184</v>
      </c>
      <c r="AQ114" s="455"/>
      <c r="AS114" s="469">
        <f t="shared" ref="AS114:AS116" si="491">+ROUND(AVERAGE(E114,I114,O114,G114,K114,M114,S114,U114,W114),0)</f>
        <v>5330024</v>
      </c>
      <c r="AT114" s="469">
        <f t="shared" ref="AT114:AT116" si="492">+ROUND(_xlfn.STDEV.P(E114,G114,I114,K114,M114,O114,S114,U114,W114),0)</f>
        <v>831480</v>
      </c>
      <c r="AU114" s="469">
        <f t="shared" si="472"/>
        <v>6161504</v>
      </c>
      <c r="AV114" s="469">
        <f t="shared" si="473"/>
        <v>4498544</v>
      </c>
      <c r="AW114" s="294">
        <f t="shared" si="474"/>
        <v>5753340</v>
      </c>
      <c r="AX114" s="294">
        <f t="shared" ref="AX114:AX116" si="493">+IF(((IF(AND(G114&lt;=$AU114,G114&gt;=$AV114),G114,""))&lt;=0),"",(IF(AND(G114&lt;=$AU114,G114&gt;=$AV114),G114,"")))</f>
        <v>5434560</v>
      </c>
      <c r="AY114" s="294">
        <f>+IF(((IF(AND(I114&lt;=$AU114,I114&gt;=$AV114),I114,""))&lt;=0),"",(IF(AND(I114&lt;=$AU114,I114&gt;=$AV114),I114,"")))</f>
        <v>5629451</v>
      </c>
      <c r="AZ114" s="294">
        <f t="shared" ref="AZ114:AZ116" si="494">+IF(((IF(AND(K114&lt;=$AU114,K114&gt;=$AV114),K114,""))&lt;=0),"",(IF(AND(K114&lt;=$AU114,K114&gt;=$AV114),K114,"")))</f>
        <v>5436317</v>
      </c>
      <c r="BA114" s="294">
        <f t="shared" si="475"/>
        <v>5696324</v>
      </c>
      <c r="BB114" s="294" t="str">
        <f>+IF(((IF(AND(O114&lt;=$AU114,O114&gt;=$AV114),O114,""))&lt;=0),"",(IF(AND(O114&lt;=$AU114,O114&gt;=$AV114),O114,"")))</f>
        <v/>
      </c>
      <c r="BC114" s="294">
        <f t="shared" si="476"/>
        <v>5905010</v>
      </c>
      <c r="BD114" s="294">
        <f>+IF(((IF(AND(U114&lt;=$AU114,U114&gt;=$AV114),U114,""))&lt;=0),"",(IF(AND(U114&lt;=$AU114,U114&gt;=$AV114),U114,"")))</f>
        <v>5040428</v>
      </c>
      <c r="BE114" s="294">
        <f>+IF(((IF(AND(W114&lt;=$AU114,W114&gt;=$AV114),W114,""))&lt;=0),"",(IF(AND(W114&lt;=$AU114,W114&gt;=$AV114),W114,"")))</f>
        <v>5973703.3600000003</v>
      </c>
      <c r="BF114" s="294">
        <f>+ROUND(_xlfn.STDEV.P(AW114:BE114),0)</f>
        <v>281298</v>
      </c>
      <c r="BG114" s="469">
        <f>+ROUND(AVERAGE(AW114:BE114),0)</f>
        <v>5608642</v>
      </c>
      <c r="BH114" s="450">
        <f t="shared" si="477"/>
        <v>5.0154386748164706E-2</v>
      </c>
      <c r="BI114" s="469">
        <f>+ROUND(GEOMEAN(AW114:BE114),0)</f>
        <v>5601414</v>
      </c>
      <c r="BJ114" s="450">
        <f t="shared" si="478"/>
        <v>5.0219105390174698E-2</v>
      </c>
      <c r="BK114" s="469">
        <f>+ROUND(AVERAGE(AW114:BE114),0)</f>
        <v>5608642</v>
      </c>
      <c r="BL114" s="450">
        <f t="shared" si="479"/>
        <v>5.0154386748164706E-2</v>
      </c>
      <c r="BM114" s="469">
        <f t="shared" ref="BM114:BM116" si="495">+BK114</f>
        <v>5608642</v>
      </c>
      <c r="BN114" s="294">
        <f>ROUND($C114*$D114*BM114,0)</f>
        <v>67303704</v>
      </c>
      <c r="BO114" s="3"/>
    </row>
    <row r="115" spans="1:67" ht="15.5" x14ac:dyDescent="0.35">
      <c r="A115" s="3">
        <v>3</v>
      </c>
      <c r="B115" s="5" t="s">
        <v>81</v>
      </c>
      <c r="C115" s="228">
        <f>+'1.1Lista_RH'!$P$28</f>
        <v>1</v>
      </c>
      <c r="D115" s="160">
        <f>+$C$7</f>
        <v>12</v>
      </c>
      <c r="E115" s="16">
        <f>+VLOOKUP(B115,'[1]1. Recurso Humano'!$E$33:$I$36,5,0)</f>
        <v>5753340</v>
      </c>
      <c r="F115" s="21">
        <f t="shared" si="457"/>
        <v>69040080</v>
      </c>
      <c r="G115" s="7">
        <f>+VLOOKUP(B115,'[7]1. Recurso Humano'!$E$33:$I$36,5,0)</f>
        <v>5355000</v>
      </c>
      <c r="H115" s="21">
        <f t="shared" si="458"/>
        <v>64260000</v>
      </c>
      <c r="I115" s="16">
        <f>+VLOOKUP(B115,'[2]1. Recurso Humano'!$E$33:$I$36,5,0)</f>
        <v>6775524</v>
      </c>
      <c r="J115" s="21">
        <f t="shared" si="459"/>
        <v>81306288</v>
      </c>
      <c r="K115" s="16">
        <f>+VLOOKUP(B115,'[8]1. Recurso Humano'!$E$33:$I$36,5,0)</f>
        <v>5436317</v>
      </c>
      <c r="L115" s="21">
        <f t="shared" si="460"/>
        <v>65235804</v>
      </c>
      <c r="M115" s="16">
        <f>+VLOOKUP(B115,'[9]1. Recurso Humano'!$E$33:$I$36,5,0)</f>
        <v>4087621</v>
      </c>
      <c r="N115" s="21">
        <f t="shared" si="461"/>
        <v>49051452</v>
      </c>
      <c r="O115" s="16">
        <f>+VLOOKUP(B115,'[3]1. Recurso Humano'!$E$33:$I$36,5,0)</f>
        <v>5960390</v>
      </c>
      <c r="P115" s="21">
        <f t="shared" si="462"/>
        <v>71524680</v>
      </c>
      <c r="Q115" s="16"/>
      <c r="R115" s="21"/>
      <c r="S115" s="16">
        <f>+VLOOKUP(B115,'[10]1. Recurso Humano'!$E$33:$I$36,5,0)</f>
        <v>4742374</v>
      </c>
      <c r="T115" s="21">
        <f t="shared" si="463"/>
        <v>56908488</v>
      </c>
      <c r="U115" s="16">
        <f>+VLOOKUP(B115,'[4]1. Recurso Humano'!$E$33:$I$36,5,0)</f>
        <v>5040428</v>
      </c>
      <c r="V115" s="21">
        <f t="shared" si="464"/>
        <v>60485136</v>
      </c>
      <c r="W115" s="16">
        <f>+VLOOKUP(B115,'[5]1. Recurso Humano'!$E$33:$I$36,5,0)</f>
        <v>5973703.3600000003</v>
      </c>
      <c r="X115" s="21">
        <f t="shared" si="465"/>
        <v>71684440.320000008</v>
      </c>
      <c r="Z115" s="294">
        <f t="shared" si="466"/>
        <v>554255</v>
      </c>
      <c r="AA115" s="294">
        <f t="shared" si="480"/>
        <v>4087621</v>
      </c>
      <c r="AB115" s="294">
        <f t="shared" si="481"/>
        <v>6775524</v>
      </c>
      <c r="AC115" s="294">
        <f t="shared" si="482"/>
        <v>5436317</v>
      </c>
      <c r="AD115" s="450">
        <f t="shared" si="483"/>
        <v>0.10195413549283458</v>
      </c>
      <c r="AE115" s="294">
        <f t="shared" si="484"/>
        <v>5353421</v>
      </c>
      <c r="AF115" s="450">
        <f t="shared" si="485"/>
        <v>0.10353286244440704</v>
      </c>
      <c r="AG115" s="294">
        <f t="shared" si="486"/>
        <v>5406685</v>
      </c>
      <c r="AH115" s="450">
        <f t="shared" si="487"/>
        <v>0.10251290763194083</v>
      </c>
      <c r="AI115" s="294">
        <f t="shared" si="488"/>
        <v>5458300</v>
      </c>
      <c r="AJ115" s="450">
        <f t="shared" si="489"/>
        <v>0.10154352087646337</v>
      </c>
      <c r="AL115" s="294">
        <f t="shared" si="471"/>
        <v>5434736</v>
      </c>
      <c r="AM115" s="450">
        <f t="shared" si="413"/>
        <v>0.10198379461302261</v>
      </c>
      <c r="AO115" s="469">
        <f t="shared" si="490"/>
        <v>5434736</v>
      </c>
      <c r="AP115" s="294">
        <f t="shared" si="415"/>
        <v>65216832</v>
      </c>
      <c r="AQ115" s="455"/>
      <c r="AS115" s="469">
        <f t="shared" si="491"/>
        <v>5458300</v>
      </c>
      <c r="AT115" s="469">
        <f t="shared" si="492"/>
        <v>739139</v>
      </c>
      <c r="AU115" s="469">
        <f t="shared" si="472"/>
        <v>6197439</v>
      </c>
      <c r="AV115" s="469">
        <f t="shared" si="473"/>
        <v>4719161</v>
      </c>
      <c r="AW115" s="294">
        <f t="shared" si="474"/>
        <v>5753340</v>
      </c>
      <c r="AX115" s="294">
        <f t="shared" si="493"/>
        <v>5355000</v>
      </c>
      <c r="AY115" s="294" t="str">
        <f>+IF(((IF(AND(I115&lt;=$AU115,I115&gt;=$AV115),I115,""))&lt;=0),"",(IF(AND(I115&lt;=$AU115,I115&gt;=$AV115),I115,"")))</f>
        <v/>
      </c>
      <c r="AZ115" s="294">
        <f t="shared" si="494"/>
        <v>5436317</v>
      </c>
      <c r="BA115" s="294" t="str">
        <f t="shared" si="475"/>
        <v/>
      </c>
      <c r="BB115" s="294">
        <f>+IF(((IF(AND(O115&lt;=$AU115,O115&gt;=$AV115),O115,""))&lt;=0),"",(IF(AND(O115&lt;=$AU115,O115&gt;=$AV115),O115,"")))</f>
        <v>5960390</v>
      </c>
      <c r="BC115" s="294">
        <f t="shared" si="476"/>
        <v>4742374</v>
      </c>
      <c r="BD115" s="294">
        <f>+IF(((IF(AND(U115&lt;=$AU115,U115&gt;=$AV115),U115,""))&lt;=0),"",(IF(AND(U115&lt;=$AU115,U115&gt;=$AV115),U115,"")))</f>
        <v>5040428</v>
      </c>
      <c r="BE115" s="294">
        <f>+IF(((IF(AND(W115&lt;=$AU115,W115&gt;=$AV115),W115,""))&lt;=0),"",(IF(AND(W115&lt;=$AU115,W115&gt;=$AV115),W115,"")))</f>
        <v>5973703.3600000003</v>
      </c>
      <c r="BF115" s="294">
        <f>+ROUND(_xlfn.STDEV.P(AW115:BE115),0)</f>
        <v>431393</v>
      </c>
      <c r="BG115" s="469">
        <f>+ROUND(AVERAGE(AW115:BE115),0)</f>
        <v>5465936</v>
      </c>
      <c r="BH115" s="450">
        <f t="shared" si="477"/>
        <v>7.8923902511847929E-2</v>
      </c>
      <c r="BI115" s="469">
        <f>+ROUND(GEOMEAN(AW115:BE115),0)</f>
        <v>5448549</v>
      </c>
      <c r="BJ115" s="450">
        <f t="shared" si="478"/>
        <v>7.917575853681412E-2</v>
      </c>
      <c r="BK115" s="469">
        <f>+ROUND(AVERAGE(AW115:BE115),0)</f>
        <v>5465936</v>
      </c>
      <c r="BL115" s="450">
        <f t="shared" si="479"/>
        <v>7.8923902511847929E-2</v>
      </c>
      <c r="BM115" s="469">
        <f t="shared" si="495"/>
        <v>5465936</v>
      </c>
      <c r="BN115" s="294">
        <f>ROUND($C115*$D115*BM115,0)</f>
        <v>65591232</v>
      </c>
      <c r="BO115" s="3"/>
    </row>
    <row r="116" spans="1:67" ht="15.5" x14ac:dyDescent="0.35">
      <c r="A116" s="3">
        <v>4</v>
      </c>
      <c r="B116" s="5" t="s">
        <v>82</v>
      </c>
      <c r="C116" s="228">
        <f>+'1.1Lista_RH'!$P$29</f>
        <v>1</v>
      </c>
      <c r="D116" s="160">
        <f>+$C$7</f>
        <v>12</v>
      </c>
      <c r="E116" s="16">
        <f>+VLOOKUP(B116,'[1]1. Recurso Humano'!$E$33:$I$36,5,0)</f>
        <v>5753340</v>
      </c>
      <c r="F116" s="21">
        <f t="shared" si="457"/>
        <v>69040080</v>
      </c>
      <c r="G116" s="7">
        <f>+VLOOKUP(B116,'[7]1. Recurso Humano'!$E$33:$I$36,5,0)</f>
        <v>4992000</v>
      </c>
      <c r="H116" s="21">
        <f t="shared" si="458"/>
        <v>59904000</v>
      </c>
      <c r="I116" s="16">
        <f>+VLOOKUP(B116,'[2]1. Recurso Humano'!$E$33:$I$36,5,0)</f>
        <v>5597172</v>
      </c>
      <c r="J116" s="21">
        <f t="shared" si="459"/>
        <v>67166064</v>
      </c>
      <c r="K116" s="16">
        <f>+VLOOKUP(B116,'[8]1. Recurso Humano'!$E$33:$I$36,5,0)</f>
        <v>5436317</v>
      </c>
      <c r="L116" s="21">
        <f t="shared" si="460"/>
        <v>65235804</v>
      </c>
      <c r="M116" s="16">
        <f>+VLOOKUP(B116,'[9]1. Recurso Humano'!$E$33:$I$36,5,0)</f>
        <v>4844848</v>
      </c>
      <c r="N116" s="21">
        <f t="shared" si="461"/>
        <v>58138176</v>
      </c>
      <c r="O116" s="16">
        <f>+VLOOKUP(B116,'[3]1. Recurso Humano'!$E$33:$I$36,5,0)</f>
        <v>5464993</v>
      </c>
      <c r="P116" s="21">
        <f t="shared" si="462"/>
        <v>65579916</v>
      </c>
      <c r="Q116" s="16"/>
      <c r="R116" s="21"/>
      <c r="S116" s="16">
        <f>+VLOOKUP(B116,'[10]1. Recurso Humano'!$E$33:$I$36,5,0)</f>
        <v>4703170</v>
      </c>
      <c r="T116" s="21">
        <f t="shared" si="463"/>
        <v>56438040</v>
      </c>
      <c r="U116" s="16">
        <f>+VLOOKUP(B116,'[4]1. Recurso Humano'!$E$33:$I$36,5,0)</f>
        <v>4992258</v>
      </c>
      <c r="V116" s="21">
        <f t="shared" si="464"/>
        <v>59907096</v>
      </c>
      <c r="W116" s="16">
        <f>+VLOOKUP(B116,'[5]1. Recurso Humano'!$E$33:$I$36,5,0)</f>
        <v>5024305.7680000002</v>
      </c>
      <c r="X116" s="21">
        <f t="shared" si="465"/>
        <v>60291669.216000006</v>
      </c>
      <c r="Z116" s="294">
        <f t="shared" si="466"/>
        <v>306499</v>
      </c>
      <c r="AA116" s="294">
        <f t="shared" si="480"/>
        <v>4703170</v>
      </c>
      <c r="AB116" s="294">
        <f t="shared" si="481"/>
        <v>5753340</v>
      </c>
      <c r="AC116" s="294">
        <f t="shared" si="482"/>
        <v>5024306</v>
      </c>
      <c r="AD116" s="450">
        <f t="shared" si="483"/>
        <v>6.1003250996256995E-2</v>
      </c>
      <c r="AE116" s="294">
        <f t="shared" si="484"/>
        <v>5178082</v>
      </c>
      <c r="AF116" s="450">
        <f t="shared" si="485"/>
        <v>5.9191608012387598E-2</v>
      </c>
      <c r="AG116" s="294">
        <f t="shared" si="486"/>
        <v>5189463</v>
      </c>
      <c r="AH116" s="450">
        <f t="shared" si="487"/>
        <v>5.9061795025805178E-2</v>
      </c>
      <c r="AI116" s="294">
        <f t="shared" si="488"/>
        <v>5200934</v>
      </c>
      <c r="AJ116" s="450">
        <f t="shared" si="489"/>
        <v>5.8931530375121083E-2</v>
      </c>
      <c r="AL116" s="294">
        <f t="shared" si="471"/>
        <v>5092289</v>
      </c>
      <c r="AM116" s="450">
        <f t="shared" si="413"/>
        <v>6.0188846312532539E-2</v>
      </c>
      <c r="AO116" s="469">
        <f t="shared" si="490"/>
        <v>5092289</v>
      </c>
      <c r="AP116" s="294">
        <f t="shared" si="415"/>
        <v>61107468</v>
      </c>
      <c r="AQ116" s="455"/>
      <c r="AS116" s="469">
        <f t="shared" si="491"/>
        <v>5200934</v>
      </c>
      <c r="AT116" s="469">
        <f t="shared" si="492"/>
        <v>346451</v>
      </c>
      <c r="AU116" s="469">
        <f t="shared" si="472"/>
        <v>5547385</v>
      </c>
      <c r="AV116" s="469">
        <f t="shared" si="473"/>
        <v>4854483</v>
      </c>
      <c r="AW116" s="294" t="str">
        <f t="shared" si="474"/>
        <v/>
      </c>
      <c r="AX116" s="294">
        <f t="shared" si="493"/>
        <v>4992000</v>
      </c>
      <c r="AY116" s="294" t="str">
        <f>+IF(((IF(AND(I116&lt;=$AU116,I116&gt;=$AV116),I116,""))&lt;=0),"",(IF(AND(I116&lt;=$AU116,I116&gt;=$AV116),I116,"")))</f>
        <v/>
      </c>
      <c r="AZ116" s="294">
        <f t="shared" si="494"/>
        <v>5436317</v>
      </c>
      <c r="BA116" s="294" t="str">
        <f t="shared" si="475"/>
        <v/>
      </c>
      <c r="BB116" s="294">
        <f>+IF(((IF(AND(O116&lt;=$AU116,O116&gt;=$AV116),O116,""))&lt;=0),"",(IF(AND(O116&lt;=$AU116,O116&gt;=$AV116),O116,"")))</f>
        <v>5464993</v>
      </c>
      <c r="BC116" s="294" t="str">
        <f t="shared" si="476"/>
        <v/>
      </c>
      <c r="BD116" s="294">
        <f>+IF(((IF(AND(U116&lt;=$AU116,U116&gt;=$AV116),U116,""))&lt;=0),"",(IF(AND(U116&lt;=$AU116,U116&gt;=$AV116),U116,"")))</f>
        <v>4992258</v>
      </c>
      <c r="BE116" s="294">
        <f>+IF(((IF(AND(W116&lt;=$AU116,W116&gt;=$AV116),W116,""))&lt;=0),"",(IF(AND(W116&lt;=$AU116,W116&gt;=$AV116),W116,"")))</f>
        <v>5024305.7680000002</v>
      </c>
      <c r="BF116" s="294">
        <f>+ROUND(_xlfn.STDEV.P(AW116:BE116),0)</f>
        <v>219878</v>
      </c>
      <c r="BG116" s="469">
        <f>+ROUND(AVERAGE(AW116:BE116),0)</f>
        <v>5181975</v>
      </c>
      <c r="BH116" s="450">
        <f t="shared" si="477"/>
        <v>4.2431312385721662E-2</v>
      </c>
      <c r="BI116" s="469">
        <f>+ROUND(GEOMEAN(AW116:BE116),0)</f>
        <v>5177361</v>
      </c>
      <c r="BJ116" s="450">
        <f t="shared" si="478"/>
        <v>4.2469126645795031E-2</v>
      </c>
      <c r="BK116" s="469">
        <f>+ROUND(AVERAGE(AW116:BE116),0)</f>
        <v>5181975</v>
      </c>
      <c r="BL116" s="450">
        <f t="shared" si="479"/>
        <v>4.2431312385721662E-2</v>
      </c>
      <c r="BM116" s="469">
        <f t="shared" si="495"/>
        <v>5181975</v>
      </c>
      <c r="BN116" s="294">
        <f>ROUND($C116*$D116*BM116,0)</f>
        <v>62183700</v>
      </c>
      <c r="BO116" s="3"/>
    </row>
    <row r="117" spans="1:67" ht="15" thickBot="1" x14ac:dyDescent="0.4">
      <c r="A117" s="623" t="s">
        <v>83</v>
      </c>
      <c r="B117" s="616"/>
      <c r="C117" s="169">
        <f t="shared" ref="C117" si="496">SUM(C113:C116)</f>
        <v>4</v>
      </c>
      <c r="D117" s="161"/>
      <c r="E117" s="161">
        <f>SUM(E113:E116)</f>
        <v>23013360</v>
      </c>
      <c r="F117" s="161">
        <f t="shared" ref="F117" si="497">SUM(F113:F116)</f>
        <v>276160320</v>
      </c>
      <c r="G117" s="161">
        <f>SUM(G113:G116)</f>
        <v>21595560</v>
      </c>
      <c r="H117" s="161">
        <f>SUM(H113:H116)</f>
        <v>259146720</v>
      </c>
      <c r="I117" s="161">
        <f t="shared" ref="I117" si="498">SUM(I113:I116)</f>
        <v>24777671</v>
      </c>
      <c r="J117" s="161">
        <f t="shared" ref="J117:K117" si="499">SUM(J113:J116)</f>
        <v>297332052</v>
      </c>
      <c r="K117" s="161">
        <f t="shared" si="499"/>
        <v>21745268</v>
      </c>
      <c r="L117" s="161">
        <f t="shared" ref="L117:M117" si="500">SUM(L113:L116)</f>
        <v>260943216</v>
      </c>
      <c r="M117" s="161">
        <f t="shared" si="500"/>
        <v>20230987</v>
      </c>
      <c r="N117" s="161">
        <f t="shared" ref="N117:O117" si="501">SUM(N113:N116)</f>
        <v>242771844</v>
      </c>
      <c r="O117" s="161">
        <f t="shared" si="501"/>
        <v>20486855</v>
      </c>
      <c r="P117" s="161">
        <f t="shared" ref="P117" si="502">SUM(P113:P116)</f>
        <v>245842260</v>
      </c>
      <c r="Q117" s="161"/>
      <c r="R117" s="161"/>
      <c r="S117" s="161">
        <f t="shared" ref="S117" si="503">SUM(S113:S116)</f>
        <v>20569254</v>
      </c>
      <c r="T117" s="161">
        <f t="shared" ref="T117:U117" si="504">SUM(T113:T116)</f>
        <v>246831048</v>
      </c>
      <c r="U117" s="161">
        <f t="shared" si="504"/>
        <v>20113542</v>
      </c>
      <c r="V117" s="161">
        <f t="shared" ref="V117:W117" si="505">SUM(V113:V116)</f>
        <v>241362504</v>
      </c>
      <c r="W117" s="161">
        <f t="shared" si="505"/>
        <v>22945415.848000001</v>
      </c>
      <c r="X117" s="161">
        <f t="shared" ref="X117" si="506">SUM(X113:X116)</f>
        <v>275344990.17600006</v>
      </c>
      <c r="Z117" s="591">
        <f>ROUND(SUM(Z113:Z116),0)</f>
        <v>2460930</v>
      </c>
      <c r="AA117" s="591">
        <f t="shared" ref="AA117" si="507">ROUND(SUM(AA113:AA116),0)</f>
        <v>16932301</v>
      </c>
      <c r="AB117" s="591">
        <f t="shared" ref="AB117" si="508">ROUND(SUM(AB113:AB116),0)</f>
        <v>25278091</v>
      </c>
      <c r="AC117" s="591">
        <f t="shared" ref="AC117" si="509">ROUND(SUM(AC113:AC116),0)</f>
        <v>21843414</v>
      </c>
      <c r="AD117" s="591"/>
      <c r="AE117" s="591">
        <f t="shared" ref="AE117" si="510">ROUND(SUM(AE113:AE116),0)</f>
        <v>21359280</v>
      </c>
      <c r="AF117" s="591"/>
      <c r="AG117" s="591">
        <f t="shared" ref="AG117" si="511">ROUND(SUM(AG113:AG116),0)</f>
        <v>21552601</v>
      </c>
      <c r="AH117" s="591"/>
      <c r="AI117" s="591">
        <f t="shared" ref="AI117" si="512">ROUND(SUM(AI113:AI116),0)</f>
        <v>21719769</v>
      </c>
      <c r="AJ117" s="591"/>
      <c r="AL117" s="591">
        <f t="shared" ref="AL117" si="513">ROUND(SUM(AL113:AL116),0)</f>
        <v>21597342</v>
      </c>
      <c r="AM117" s="591"/>
      <c r="AO117" s="591">
        <f t="shared" ref="AO117" si="514">ROUND(SUM(AO113:AO116),0)</f>
        <v>21597342</v>
      </c>
      <c r="AP117" s="591">
        <f t="shared" ref="AP117" si="515">ROUND(SUM(AP113:AP116),0)</f>
        <v>259168104</v>
      </c>
      <c r="AQ117" s="591"/>
      <c r="AS117" s="591">
        <f>ROUND(SUM(AS113:AS116),0)</f>
        <v>21719769</v>
      </c>
      <c r="AT117" s="591">
        <f t="shared" ref="AT117" si="516">ROUND(SUM(AT113:AT116),0)</f>
        <v>2394646</v>
      </c>
      <c r="AU117" s="591">
        <f t="shared" ref="AU117" si="517">ROUND(SUM(AU113:AU116),0)</f>
        <v>24114415</v>
      </c>
      <c r="AV117" s="591">
        <f t="shared" ref="AV117" si="518">ROUND(SUM(AV113:AV116),0)</f>
        <v>19325123</v>
      </c>
      <c r="AW117" s="591">
        <f t="shared" ref="AW117:BC117" si="519">ROUND(SUM(AW113:AW116),0)</f>
        <v>17260020</v>
      </c>
      <c r="AX117" s="591">
        <f t="shared" si="519"/>
        <v>21595560</v>
      </c>
      <c r="AY117" s="591">
        <f t="shared" ref="AY117" si="520">ROUND(SUM(AY113:AY116),0)</f>
        <v>5629451</v>
      </c>
      <c r="AZ117" s="591">
        <f t="shared" si="519"/>
        <v>21745268</v>
      </c>
      <c r="BA117" s="591">
        <f t="shared" si="519"/>
        <v>11298518</v>
      </c>
      <c r="BB117" s="591">
        <f t="shared" ref="BB117" si="521">ROUND(SUM(BB113:BB116),0)</f>
        <v>17385773</v>
      </c>
      <c r="BC117" s="591">
        <f t="shared" si="519"/>
        <v>10647384</v>
      </c>
      <c r="BD117" s="591">
        <f t="shared" ref="BD117" si="522">ROUND(SUM(BD113:BD116),0)</f>
        <v>15073114</v>
      </c>
      <c r="BE117" s="591">
        <f t="shared" ref="BE117" si="523">ROUND(SUM(BE113:BE116),0)</f>
        <v>22945416</v>
      </c>
      <c r="BF117" s="591">
        <f t="shared" ref="BF117" si="524">ROUND(SUM(BF113:BF116),0)</f>
        <v>1123353</v>
      </c>
      <c r="BG117" s="591">
        <f t="shared" ref="BG117" si="525">ROUND(SUM(BG113:BG116),0)</f>
        <v>22013210</v>
      </c>
      <c r="BH117" s="591"/>
      <c r="BI117" s="591">
        <f t="shared" ref="BI117" si="526">ROUND(SUM(BI113:BI116),0)</f>
        <v>21980788</v>
      </c>
      <c r="BJ117" s="591"/>
      <c r="BK117" s="591">
        <f t="shared" ref="BK117" si="527">ROUND(SUM(BK113:BK116),0)</f>
        <v>22013210</v>
      </c>
      <c r="BL117" s="591"/>
      <c r="BM117" s="591">
        <f t="shared" ref="BM117" si="528">ROUND(SUM(BM113:BM116),0)</f>
        <v>22013210</v>
      </c>
      <c r="BN117" s="591">
        <f t="shared" ref="BN117" si="529">ROUND(SUM(BN113:BN116),0)</f>
        <v>264158520</v>
      </c>
      <c r="BO117" s="591"/>
    </row>
    <row r="118" spans="1:67" ht="15" customHeight="1" thickBot="1" x14ac:dyDescent="0.4">
      <c r="A118" s="602" t="s">
        <v>84</v>
      </c>
      <c r="B118" s="603"/>
      <c r="C118" s="164">
        <f t="shared" ref="C118" si="530">+C111+C117</f>
        <v>65.48</v>
      </c>
      <c r="D118" s="18"/>
      <c r="E118" s="141">
        <f>+E111+E117</f>
        <v>135724220</v>
      </c>
      <c r="F118" s="18">
        <f t="shared" ref="F118" si="531">+F117+F111</f>
        <v>4380157366.8000002</v>
      </c>
      <c r="G118" s="18">
        <f t="shared" ref="G118" si="532">+G117+G111</f>
        <v>126205260</v>
      </c>
      <c r="H118" s="18">
        <f>+H117+H111</f>
        <v>4567861476</v>
      </c>
      <c r="I118" s="18">
        <f t="shared" ref="I118" si="533">+I117+I111</f>
        <v>136482702</v>
      </c>
      <c r="J118" s="18">
        <f t="shared" ref="J118:K118" si="534">+J117+J111</f>
        <v>4353737323.5200005</v>
      </c>
      <c r="K118" s="18">
        <f t="shared" si="534"/>
        <v>120860595</v>
      </c>
      <c r="L118" s="18">
        <f t="shared" ref="L118:M118" si="535">+L117+L111</f>
        <v>4241484130.8600001</v>
      </c>
      <c r="M118" s="18">
        <f t="shared" si="535"/>
        <v>124047455</v>
      </c>
      <c r="N118" s="18">
        <f t="shared" ref="N118:O118" si="536">+N117+N111</f>
        <v>4227132310.48</v>
      </c>
      <c r="O118" s="18">
        <f t="shared" si="536"/>
        <v>108782367</v>
      </c>
      <c r="P118" s="18">
        <f t="shared" ref="P118" si="537">+P117+P111</f>
        <v>3926598588.8600001</v>
      </c>
      <c r="Q118" s="18"/>
      <c r="R118" s="18"/>
      <c r="S118" s="18">
        <f>+S117+S111</f>
        <v>144911623</v>
      </c>
      <c r="T118" s="18">
        <f t="shared" ref="T118:U118" si="538">+T117+T111</f>
        <v>4394194950.1800003</v>
      </c>
      <c r="U118" s="18">
        <f t="shared" si="538"/>
        <v>109422731</v>
      </c>
      <c r="V118" s="18">
        <f t="shared" ref="V118:W118" si="539">+V117+V111</f>
        <v>3883584340.3599997</v>
      </c>
      <c r="W118" s="18">
        <f t="shared" si="539"/>
        <v>128009431.66181</v>
      </c>
      <c r="X118" s="18">
        <f t="shared" ref="X118" si="540">+X117+X111</f>
        <v>4441335187.8295994</v>
      </c>
      <c r="Z118" s="472">
        <f>+ROUND(SUM(Z117+Z111),0)</f>
        <v>18931591</v>
      </c>
      <c r="AA118" s="472">
        <f t="shared" ref="AA118" si="541">+ROUND(SUM(AA117+AA111),0)</f>
        <v>96381552</v>
      </c>
      <c r="AB118" s="472">
        <f t="shared" ref="AB118" si="542">+ROUND(SUM(AB117+AB111),0)</f>
        <v>172190143</v>
      </c>
      <c r="AC118" s="472">
        <f t="shared" ref="AC118" si="543">+ROUND(SUM(AC117+AC111),0)</f>
        <v>121522369</v>
      </c>
      <c r="AD118" s="472"/>
      <c r="AE118" s="472">
        <f t="shared" ref="AE118" si="544">+ROUND(SUM(AE117+AE111),0)</f>
        <v>121392294</v>
      </c>
      <c r="AF118" s="472"/>
      <c r="AG118" s="472">
        <f t="shared" ref="AG118" si="545">+ROUND(SUM(AG117+AG111),0)</f>
        <v>123605450</v>
      </c>
      <c r="AH118" s="472"/>
      <c r="AI118" s="472">
        <f t="shared" ref="AI118" si="546">+ROUND(SUM(AI117+AI111),0)</f>
        <v>126049599</v>
      </c>
      <c r="AJ118" s="472"/>
      <c r="AL118" s="472">
        <f t="shared" ref="AL118" si="547">+ROUND(SUM(AL117+AL111),0)</f>
        <v>125776863</v>
      </c>
      <c r="AM118" s="472"/>
      <c r="AO118" s="472">
        <f t="shared" ref="AO118" si="548">+ROUND(SUM(AO117+AO111),0)</f>
        <v>125776863</v>
      </c>
      <c r="AP118" s="472">
        <f>+ROUND(SUM(AP117+AP111),0)</f>
        <v>4274391159</v>
      </c>
      <c r="AQ118" s="472"/>
      <c r="AS118" s="472">
        <f>+ROUND(SUM(AS117+AS111),0)</f>
        <v>126049599</v>
      </c>
      <c r="AT118" s="472">
        <f t="shared" ref="AT118" si="549">+ROUND(SUM(AT117+AT111),0)</f>
        <v>22674820</v>
      </c>
      <c r="AU118" s="472">
        <f t="shared" ref="AU118" si="550">+ROUND(SUM(AU117+AU111),0)</f>
        <v>148724419</v>
      </c>
      <c r="AV118" s="472">
        <f t="shared" ref="AV118" si="551">+ROUND(SUM(AV117+AV111),0)</f>
        <v>103374779</v>
      </c>
      <c r="AW118" s="472">
        <f t="shared" ref="AW118:BC118" si="552">+ROUND(SUM(AW117+AW111),0)</f>
        <v>103120880</v>
      </c>
      <c r="AX118" s="472">
        <f t="shared" si="552"/>
        <v>96672210</v>
      </c>
      <c r="AY118" s="472">
        <f t="shared" ref="AY118" si="553">+ROUND(SUM(AY117+AY111),0)</f>
        <v>72220193</v>
      </c>
      <c r="AZ118" s="472">
        <f t="shared" si="552"/>
        <v>83851969</v>
      </c>
      <c r="BA118" s="472">
        <f t="shared" si="552"/>
        <v>109967163</v>
      </c>
      <c r="BB118" s="472">
        <f t="shared" ref="BB118" si="554">+ROUND(SUM(BB117+BB111),0)</f>
        <v>83939722</v>
      </c>
      <c r="BC118" s="472">
        <f t="shared" si="552"/>
        <v>61112119</v>
      </c>
      <c r="BD118" s="472">
        <f t="shared" ref="BD118" si="555">+ROUND(SUM(BD117+BD111),0)</f>
        <v>85057653</v>
      </c>
      <c r="BE118" s="472">
        <f t="shared" ref="BE118" si="556">+ROUND(SUM(BE117+BE111),0)</f>
        <v>101080966</v>
      </c>
      <c r="BF118" s="472">
        <f t="shared" ref="BF118" si="557">+ROUND(SUM(BF117+BF111),0)</f>
        <v>10375598</v>
      </c>
      <c r="BG118" s="472">
        <f t="shared" ref="BG118" si="558">+ROUND(SUM(BG117+BG111),0)</f>
        <v>122652254</v>
      </c>
      <c r="BH118" s="472"/>
      <c r="BI118" s="472">
        <f t="shared" ref="BI118" si="559">+ROUND(SUM(BI117+BI111),0)</f>
        <v>122030674</v>
      </c>
      <c r="BJ118" s="472"/>
      <c r="BK118" s="472">
        <f t="shared" ref="BK118" si="560">+ROUND(SUM(BK117+BK111),0)</f>
        <v>122652254</v>
      </c>
      <c r="BL118" s="472"/>
      <c r="BM118" s="472">
        <f t="shared" ref="BM118" si="561">+ROUND(SUM(BM117+BM111),0)</f>
        <v>122652254</v>
      </c>
      <c r="BN118" s="472">
        <f>+ROUND(SUM(BN117+BN111),0)</f>
        <v>4183266320</v>
      </c>
      <c r="BO118" s="472"/>
    </row>
    <row r="119" spans="1:67" ht="14.5" customHeight="1" x14ac:dyDescent="0.35">
      <c r="A119" s="619" t="s">
        <v>85</v>
      </c>
      <c r="B119" s="620"/>
      <c r="C119" s="166"/>
      <c r="D119" s="167"/>
      <c r="E119" s="106"/>
      <c r="F119" s="107"/>
      <c r="G119" s="106"/>
      <c r="H119" s="107"/>
      <c r="I119" s="106"/>
      <c r="J119" s="107"/>
      <c r="K119" s="106"/>
      <c r="L119" s="107"/>
      <c r="M119" s="106"/>
      <c r="N119" s="107"/>
      <c r="O119" s="106"/>
      <c r="P119" s="107"/>
      <c r="Q119" s="106"/>
      <c r="R119" s="107"/>
      <c r="S119" s="106"/>
      <c r="T119" s="107"/>
      <c r="U119" s="106"/>
      <c r="V119" s="107"/>
      <c r="W119" s="106"/>
      <c r="X119" s="107"/>
      <c r="Z119" s="428"/>
      <c r="AA119" s="428"/>
      <c r="AB119" s="428"/>
      <c r="AC119" s="428"/>
      <c r="AD119" s="428"/>
      <c r="AE119" s="428"/>
      <c r="AF119" s="428"/>
      <c r="AG119" s="428"/>
      <c r="AH119" s="428"/>
      <c r="AI119" s="428"/>
      <c r="AJ119" s="428"/>
      <c r="AL119" s="428"/>
      <c r="AM119" s="450"/>
      <c r="AO119" s="428"/>
      <c r="AP119" s="428"/>
      <c r="AQ119" s="428"/>
      <c r="AS119" s="428"/>
      <c r="AT119" s="428"/>
      <c r="AU119" s="428"/>
      <c r="AV119" s="428"/>
      <c r="AW119" s="428"/>
      <c r="AX119" s="428"/>
      <c r="AY119" s="428"/>
      <c r="AZ119" s="428"/>
      <c r="BA119" s="428"/>
      <c r="BB119" s="428"/>
      <c r="BC119" s="428"/>
      <c r="BD119" s="428"/>
      <c r="BE119" s="428"/>
      <c r="BF119" s="428"/>
      <c r="BG119" s="428"/>
      <c r="BH119" s="428"/>
      <c r="BI119" s="428"/>
      <c r="BJ119" s="428"/>
      <c r="BK119" s="428"/>
      <c r="BL119" s="428"/>
      <c r="BM119" s="428"/>
      <c r="BN119" s="428"/>
      <c r="BO119" s="428"/>
    </row>
    <row r="120" spans="1:67" ht="15.5" x14ac:dyDescent="0.35">
      <c r="A120" s="3">
        <v>1</v>
      </c>
      <c r="B120" s="5" t="s">
        <v>86</v>
      </c>
      <c r="C120" s="228">
        <f>+'1.1Lista_RH'!$P$30</f>
        <v>12</v>
      </c>
      <c r="D120" s="160">
        <f>+$C$8</f>
        <v>11.5</v>
      </c>
      <c r="E120" s="16">
        <f>+VLOOKUP(B120,'[1]1. Recurso Humano'!$E$38:$I$40,5,0)</f>
        <v>5753340</v>
      </c>
      <c r="F120" s="21">
        <f t="shared" ref="F120:F122" si="562">+C120*D120*E120</f>
        <v>793960920</v>
      </c>
      <c r="G120" s="16">
        <f>+VLOOKUP(B120,'[7]1. Recurso Humano'!$E$38:$I$40,5,0)</f>
        <v>5377950</v>
      </c>
      <c r="H120" s="21">
        <f t="shared" ref="H120:H122" si="563">+G120*C120*D120</f>
        <v>742157100</v>
      </c>
      <c r="I120" s="16">
        <f>+VLOOKUP(B120,'[2]1. Recurso Humano'!$E$38:$I$40,5,0)</f>
        <v>5629451</v>
      </c>
      <c r="J120" s="21">
        <f t="shared" ref="J120:J122" si="564">+C120*D120*I120</f>
        <v>776864238</v>
      </c>
      <c r="K120" s="16">
        <f>+VLOOKUP(B120,'[8]1. Recurso Humano'!$E$38:$I$40,5,0)</f>
        <v>6058643</v>
      </c>
      <c r="L120" s="21">
        <f t="shared" ref="L120:L122" si="565">+K120*D120*C120</f>
        <v>836092734</v>
      </c>
      <c r="M120" s="16">
        <f>+VLOOKUP(B120,'[9]1. Recurso Humano'!$E$38:$I$40,5,0)</f>
        <v>5696324</v>
      </c>
      <c r="N120" s="21">
        <f t="shared" ref="N120:N122" si="566">+M120*C120*D120</f>
        <v>786092712</v>
      </c>
      <c r="O120" s="16">
        <f>+VLOOKUP(B120,'[3]1. Recurso Humano'!$E$38:$I$40,5,0)</f>
        <v>5464993</v>
      </c>
      <c r="P120" s="21">
        <f t="shared" ref="P120:P122" si="567">+O120*D120*C120</f>
        <v>754169034</v>
      </c>
      <c r="Q120" s="16"/>
      <c r="R120" s="21"/>
      <c r="S120" s="16">
        <f>+VLOOKUP(B120,'[10]1. Recurso Humano'!$E$38:$I$40,5,0)</f>
        <v>5118671</v>
      </c>
      <c r="T120" s="21">
        <f t="shared" ref="T120:T122" si="568">+S120*C120*D120</f>
        <v>706376598</v>
      </c>
      <c r="U120" s="16">
        <f>+VLOOKUP(B120,'[4]1. Recurso Humano'!$E$38:$I$40,5,0)</f>
        <v>5387237</v>
      </c>
      <c r="V120" s="21">
        <f t="shared" ref="V120:V122" si="569">+U120*C120*D120</f>
        <v>743438706</v>
      </c>
      <c r="W120" s="16">
        <f>+VLOOKUP(B120,'[5]1. Recurso Humano'!$E$38:$I$40,5,0)</f>
        <v>5973703.3600000003</v>
      </c>
      <c r="X120" s="21">
        <f t="shared" ref="X120:X122" si="570">+W120*C120*D120</f>
        <v>824371063.68000007</v>
      </c>
      <c r="Z120" s="294">
        <f t="shared" ref="Z120:Z122" si="571">ROUND(_xlfn.STDEV.P($W120,$U120,$O120,$I120,$E120,Q120),0)</f>
        <v>209197</v>
      </c>
      <c r="AA120" s="294">
        <f>ROUND(MIN($E120,$G120,$I120,$K120,$M120,$O120,$S120,$U120,$W120),0)</f>
        <v>5118671</v>
      </c>
      <c r="AB120" s="294">
        <f>ROUND(MAX($E120,$G120,$I120,$K120,$M120,$O120,$S120,$U120,$W120),0)</f>
        <v>6058643</v>
      </c>
      <c r="AC120" s="294">
        <f>ROUND(MEDIAN($E120,$G120,$I120,$K120,$M120,$O120,$Q120,$S120,$U120,$W120),0)</f>
        <v>5629451</v>
      </c>
      <c r="AD120" s="450">
        <f t="shared" ref="AD120" si="572">$Z120/AC120</f>
        <v>3.7161172554837051E-2</v>
      </c>
      <c r="AE120" s="294">
        <f>ROUND(HARMEAN($E120,$G120,$I120,$K120,$M120,$O120,$S120,$U120,$W120),0)</f>
        <v>5592253</v>
      </c>
      <c r="AF120" s="450">
        <f t="shared" ref="AF120" si="573">$Z120/AE120</f>
        <v>3.7408357597555043E-2</v>
      </c>
      <c r="AG120" s="294">
        <f>ROUND(GEOMEAN($E120,$G120,$I120,$K120,$M120,$O120,$S120,$U120,$W120),0)</f>
        <v>5599480</v>
      </c>
      <c r="AH120" s="450">
        <f t="shared" ref="AH120" si="574">$Z120/AG120</f>
        <v>3.7360076292798618E-2</v>
      </c>
      <c r="AI120" s="294">
        <f>ROUND(AVERAGE($E120,$G120,$I120,$K120,$M120,$O120,$S120,$U120,$W120),0)</f>
        <v>5606701</v>
      </c>
      <c r="AJ120" s="450">
        <f t="shared" ref="AJ120" si="575">$Z120/AI120</f>
        <v>3.7311959385742166E-2</v>
      </c>
      <c r="AL120" s="294">
        <f t="shared" ref="AL120:AL122" si="576">ROUND((MIN(AA120:AC120)+4*SMALL(AA120:AC120,2)+MAX(AA120:AC120))/6,0)</f>
        <v>5615853</v>
      </c>
      <c r="AM120" s="450">
        <f t="shared" si="413"/>
        <v>3.7251153119570612E-2</v>
      </c>
      <c r="AO120" s="469">
        <f>+AL120</f>
        <v>5615853</v>
      </c>
      <c r="AP120" s="294">
        <f t="shared" ref="AP120:AP122" si="577">ROUND($C120*$D120*AO120,0)</f>
        <v>774987714</v>
      </c>
      <c r="AQ120" s="455"/>
      <c r="AS120" s="469">
        <f>+ROUND(AVERAGE(E120,I120,O120,G120,K120,M120,S120,U120,W120),0)</f>
        <v>5606701</v>
      </c>
      <c r="AT120" s="469">
        <f>+ROUND(_xlfn.STDEV.P(E120,G120,I120,K120,M120,O120,S120,U120,W120),0)</f>
        <v>284359</v>
      </c>
      <c r="AU120" s="469">
        <f t="shared" ref="AU120:AU122" si="578">+AS120+AT120</f>
        <v>5891060</v>
      </c>
      <c r="AV120" s="469">
        <f t="shared" ref="AV120:AV122" si="579">+AS120-AT120</f>
        <v>5322342</v>
      </c>
      <c r="AW120" s="294">
        <f t="shared" ref="AW120:AW122" si="580">+IF(((IF(AND(E120&lt;=$AU120,E120&gt;=$AV120),E120,""))&lt;=0),"",(IF(AND(E120&lt;=AU120,E120&gt;=AV120),E120,"")))</f>
        <v>5753340</v>
      </c>
      <c r="AX120" s="294">
        <f>+IF(((IF(AND(G120&lt;=$AU120,G120&gt;=$AV120),G120,""))&lt;=0),"",(IF(AND(G120&lt;=$AU120,G120&gt;=$AV120),G120,"")))</f>
        <v>5377950</v>
      </c>
      <c r="AY120" s="294">
        <f>+IF(((IF(AND(I120&lt;=$AU120,I120&gt;=$AV120),I120,""))&lt;=0),"",(IF(AND(I120&lt;=$AU120,I120&gt;=$AV120),I120,"")))</f>
        <v>5629451</v>
      </c>
      <c r="AZ120" s="294" t="str">
        <f t="shared" ref="AZ120:AZ122" si="581">+IF(((IF(AND(K120&lt;=$AU120,K120&gt;=$AV120),K120,""))&lt;=0),"",(IF(AND(K120&lt;=$AU120,K120&gt;=$AV120),K120,"")))</f>
        <v/>
      </c>
      <c r="BA120" s="294">
        <f t="shared" ref="BA120:BA122" si="582">+IF(((IF(AND(M120&lt;=$AU120,M120&gt;=$AV120),M120,""))&lt;=0),"",(IF(AND(M120&lt;=$AU120,M120&gt;=$AV120),M120,"")))</f>
        <v>5696324</v>
      </c>
      <c r="BB120" s="294">
        <f>+IF(((IF(AND(O120&lt;=$AU120,O120&gt;=$AV120),O120,""))&lt;=0),"",(IF(AND(O120&lt;=$AU120,O120&gt;=$AV120),O120,"")))</f>
        <v>5464993</v>
      </c>
      <c r="BC120" s="294" t="str">
        <f t="shared" ref="BC120:BC122" si="583">+IF(((IF(AND(S120&lt;=$AU120,S120&gt;=$AV120),S120,""))&lt;=0),"",(IF(AND(S120&lt;=$AU120,S120&gt;=$AV120),S120,"")))</f>
        <v/>
      </c>
      <c r="BD120" s="294">
        <f>+IF(((IF(AND(U120&lt;=$AU120,U120&gt;=$AV120),U120,""))&lt;=0),"",(IF(AND(U120&lt;=$AU120,U120&gt;=$AV120),U120,"")))</f>
        <v>5387237</v>
      </c>
      <c r="BE120" s="294" t="str">
        <f>+IF(((IF(AND(W120&lt;=$AU120,W120&gt;=$AV120),W120,""))&lt;=0),"",(IF(AND(W120&lt;=$AU120,W120&gt;=$AV120),W120,"")))</f>
        <v/>
      </c>
      <c r="BF120" s="294">
        <f>+ROUND(_xlfn.STDEV.P(AW120:BE120),0)</f>
        <v>148535</v>
      </c>
      <c r="BG120" s="469">
        <f>+ROUND(AVERAGE(AW120:BE120),0)</f>
        <v>5551549</v>
      </c>
      <c r="BH120" s="450">
        <f t="shared" ref="BH120:BH122" si="584">+BF120/BG120</f>
        <v>2.6755595600435122E-2</v>
      </c>
      <c r="BI120" s="469">
        <f>+ROUND(GEOMEAN(AW120:BE120),0)</f>
        <v>5549564</v>
      </c>
      <c r="BJ120" s="450">
        <f t="shared" ref="BJ120:BJ122" si="585">+BF120/BI120</f>
        <v>2.6765165695899713E-2</v>
      </c>
      <c r="BK120" s="469">
        <f>+ROUND(AVERAGE(AW120:BE120),0)</f>
        <v>5551549</v>
      </c>
      <c r="BL120" s="450">
        <f>+BF120/BK120</f>
        <v>2.6755595600435122E-2</v>
      </c>
      <c r="BM120" s="469">
        <f>+BK120</f>
        <v>5551549</v>
      </c>
      <c r="BN120" s="294">
        <f>ROUND($C120*$D120*BM120,0)</f>
        <v>766113762</v>
      </c>
      <c r="BO120" s="3"/>
    </row>
    <row r="121" spans="1:67" ht="15.5" x14ac:dyDescent="0.35">
      <c r="A121" s="3">
        <v>2</v>
      </c>
      <c r="B121" s="5" t="s">
        <v>87</v>
      </c>
      <c r="C121" s="228">
        <f>+'1.1Lista_RH'!$P$31+'1.1Lista_RH'!$P$32+'1.1Lista_RH'!$P$33</f>
        <v>5</v>
      </c>
      <c r="D121" s="160">
        <f>+$C$8</f>
        <v>11.5</v>
      </c>
      <c r="E121" s="16">
        <f>+VLOOKUP(B121,'[1]1. Recurso Humano'!$E$38:$I$40,5,0)</f>
        <v>3148850</v>
      </c>
      <c r="F121" s="21">
        <f t="shared" si="562"/>
        <v>181058875</v>
      </c>
      <c r="G121" s="16">
        <f>+VLOOKUP(B121,'[7]1. Recurso Humano'!$E$38:$I$40,5,0)</f>
        <v>4992000</v>
      </c>
      <c r="H121" s="21">
        <f t="shared" si="563"/>
        <v>287040000</v>
      </c>
      <c r="I121" s="16">
        <f>+VLOOKUP(B121,'[2]1. Recurso Humano'!$E$38:$I$40,5,0)</f>
        <v>4425874</v>
      </c>
      <c r="J121" s="21">
        <f t="shared" si="564"/>
        <v>254487755</v>
      </c>
      <c r="K121" s="16">
        <f>+VLOOKUP(B121,'[8]1. Recurso Humano'!$E$38:$I$40,5,0)</f>
        <v>4139935</v>
      </c>
      <c r="L121" s="21">
        <f t="shared" si="565"/>
        <v>238046262.5</v>
      </c>
      <c r="M121" s="16">
        <f>+VLOOKUP(B121,'[9]1. Recurso Humano'!$E$38:$I$40,5,0)</f>
        <v>4450588</v>
      </c>
      <c r="N121" s="21">
        <f t="shared" si="566"/>
        <v>255908810</v>
      </c>
      <c r="O121" s="16">
        <f>+VLOOKUP(B121,'[3]1. Recurso Humano'!$E$38:$I$40,5,0)</f>
        <v>3101082</v>
      </c>
      <c r="P121" s="21">
        <f t="shared" si="567"/>
        <v>178312215</v>
      </c>
      <c r="Q121" s="16"/>
      <c r="R121" s="21"/>
      <c r="S121" s="16">
        <f>+VLOOKUP(B121,'[10]1. Recurso Humano'!$E$38:$I$40,5,0)</f>
        <v>5118671</v>
      </c>
      <c r="T121" s="21">
        <f t="shared" si="568"/>
        <v>294323582.5</v>
      </c>
      <c r="U121" s="16">
        <f>+VLOOKUP(B121,'[4]1. Recurso Humano'!$E$38:$I$40,5,0)</f>
        <v>3025270</v>
      </c>
      <c r="V121" s="21">
        <f t="shared" si="569"/>
        <v>173953025</v>
      </c>
      <c r="W121" s="16">
        <f>+VLOOKUP(B121,'[5]1. Recurso Humano'!$E$38:$I$40,5,0)</f>
        <v>3052480</v>
      </c>
      <c r="X121" s="21">
        <f t="shared" si="570"/>
        <v>175517600</v>
      </c>
      <c r="Z121" s="294">
        <f t="shared" si="571"/>
        <v>539239</v>
      </c>
      <c r="AA121" s="294">
        <f t="shared" ref="AA121:AA122" si="586">ROUND(MIN($E121,$G121,$I121,$K121,$M121,$O121,$S121,$U121,$W121),0)</f>
        <v>3025270</v>
      </c>
      <c r="AB121" s="294">
        <f t="shared" ref="AB121:AB122" si="587">ROUND(MAX($E121,$G121,$I121,$K121,$M121,$O121,$S121,$U121,$W121),0)</f>
        <v>5118671</v>
      </c>
      <c r="AC121" s="294">
        <f t="shared" ref="AC121:AC122" si="588">ROUND(MEDIAN($E121,$G121,$I121,$K121,$M121,$O121,$Q121,$S121,$U121,$W121),0)</f>
        <v>4139935</v>
      </c>
      <c r="AD121" s="450">
        <f t="shared" ref="AD121:AD122" si="589">$Z121/AC121</f>
        <v>0.13025301121877517</v>
      </c>
      <c r="AE121" s="294">
        <f t="shared" ref="AE121:AE122" si="590">ROUND(HARMEAN($E121,$G121,$I121,$K121,$M121,$O121,$S121,$U121,$W121),0)</f>
        <v>3771904</v>
      </c>
      <c r="AF121" s="450">
        <f t="shared" ref="AF121:AF122" si="591">$Z121/AE121</f>
        <v>0.14296201600040723</v>
      </c>
      <c r="AG121" s="294">
        <f t="shared" ref="AG121:AG122" si="592">ROUND(GEOMEAN($E121,$G121,$I121,$K121,$M121,$O121,$S121,$U121,$W121),0)</f>
        <v>3854709</v>
      </c>
      <c r="AH121" s="450">
        <f t="shared" ref="AH121:AH122" si="593">$Z121/AG121</f>
        <v>0.1398909749088712</v>
      </c>
      <c r="AI121" s="294">
        <f t="shared" ref="AI121:AI122" si="594">ROUND(AVERAGE($E121,$G121,$I121,$K121,$M121,$O121,$S121,$U121,$W121),0)</f>
        <v>3939417</v>
      </c>
      <c r="AJ121" s="450">
        <f t="shared" ref="AJ121:AJ122" si="595">$Z121/AI121</f>
        <v>0.13688294486214583</v>
      </c>
      <c r="AL121" s="294">
        <f>ROUND((MIN(AA121:AC121)+4*SMALL(AA121:AC121,2)+MAX(AA121:AC121))/6,0)</f>
        <v>4117280</v>
      </c>
      <c r="AM121" s="450">
        <f t="shared" si="413"/>
        <v>0.13096971787199316</v>
      </c>
      <c r="AO121" s="469">
        <f t="shared" ref="AO121:AO122" si="596">+AL121</f>
        <v>4117280</v>
      </c>
      <c r="AP121" s="294">
        <f t="shared" si="577"/>
        <v>236743600</v>
      </c>
      <c r="AQ121" s="455"/>
      <c r="AS121" s="469">
        <f t="shared" ref="AS121:AS122" si="597">+ROUND(AVERAGE(E121,I121,O121,G121,K121,M121,S121,U121,W121),0)</f>
        <v>3939417</v>
      </c>
      <c r="AT121" s="469">
        <f t="shared" ref="AT121:AT122" si="598">+ROUND(_xlfn.STDEV.P(E121,G121,I121,K121,M121,O121,S121,U121,W121),0)</f>
        <v>815601</v>
      </c>
      <c r="AU121" s="469">
        <f t="shared" si="578"/>
        <v>4755018</v>
      </c>
      <c r="AV121" s="469">
        <f t="shared" si="579"/>
        <v>3123816</v>
      </c>
      <c r="AW121" s="294">
        <f t="shared" si="580"/>
        <v>3148850</v>
      </c>
      <c r="AX121" s="294" t="str">
        <f t="shared" ref="AX121:AX122" si="599">+IF(((IF(AND(G121&lt;=$AU121,G121&gt;=$AV121),G121,""))&lt;=0),"",(IF(AND(G121&lt;=$AU121,G121&gt;=$AV121),G121,"")))</f>
        <v/>
      </c>
      <c r="AY121" s="294">
        <f>+IF(((IF(AND(I121&lt;=$AU121,I121&gt;=$AV121),I121,""))&lt;=0),"",(IF(AND(I121&lt;=$AU121,I121&gt;=$AV121),I121,"")))</f>
        <v>4425874</v>
      </c>
      <c r="AZ121" s="294">
        <f t="shared" si="581"/>
        <v>4139935</v>
      </c>
      <c r="BA121" s="294">
        <f t="shared" si="582"/>
        <v>4450588</v>
      </c>
      <c r="BB121" s="294" t="str">
        <f>+IF(((IF(AND(O121&lt;=$AU121,O121&gt;=$AV121),O121,""))&lt;=0),"",(IF(AND(O121&lt;=$AU121,O121&gt;=$AV121),O121,"")))</f>
        <v/>
      </c>
      <c r="BC121" s="294" t="str">
        <f t="shared" si="583"/>
        <v/>
      </c>
      <c r="BD121" s="294" t="str">
        <f>+IF(((IF(AND(U121&lt;=$AU121,U121&gt;=$AV121),U121,""))&lt;=0),"",(IF(AND(U121&lt;=$AU121,U121&gt;=$AV121),U121,"")))</f>
        <v/>
      </c>
      <c r="BE121" s="294" t="str">
        <f>+IF(((IF(AND(W121&lt;=$AU121,W121&gt;=$AV121),W121,""))&lt;=0),"",(IF(AND(W121&lt;=$AU121,W121&gt;=$AV121),W121,"")))</f>
        <v/>
      </c>
      <c r="BF121" s="294">
        <f>+ROUND(_xlfn.STDEV.P(AW121:BE121),0)</f>
        <v>529530</v>
      </c>
      <c r="BG121" s="469">
        <f>+ROUND(AVERAGE(AW121:BE121),0)</f>
        <v>4041312</v>
      </c>
      <c r="BH121" s="450">
        <f t="shared" si="584"/>
        <v>0.13102923011140935</v>
      </c>
      <c r="BI121" s="469">
        <f>+ROUND(GEOMEAN(AW121:BE121),0)</f>
        <v>4003045</v>
      </c>
      <c r="BJ121" s="450">
        <f t="shared" si="585"/>
        <v>0.13228180047938506</v>
      </c>
      <c r="BK121" s="469">
        <f>+ROUND(AVERAGE(AW121:BE121),0)</f>
        <v>4041312</v>
      </c>
      <c r="BL121" s="450">
        <f t="shared" ref="BL121:BL122" si="600">+BF121/BK121</f>
        <v>0.13102923011140935</v>
      </c>
      <c r="BM121" s="469">
        <f t="shared" ref="BM121:BM122" si="601">+BK121</f>
        <v>4041312</v>
      </c>
      <c r="BN121" s="294">
        <f>ROUND($C121*$D121*BM121,0)</f>
        <v>232375440</v>
      </c>
      <c r="BO121" s="3"/>
    </row>
    <row r="122" spans="1:67" ht="16" thickBot="1" x14ac:dyDescent="0.4">
      <c r="A122" s="11">
        <v>3</v>
      </c>
      <c r="B122" s="10" t="s">
        <v>88</v>
      </c>
      <c r="C122" s="229">
        <f>+'1.1Lista_RH'!$P$34</f>
        <v>1</v>
      </c>
      <c r="D122" s="172">
        <f>+$C$8</f>
        <v>11.5</v>
      </c>
      <c r="E122" s="90">
        <f>+VLOOKUP(B122,'[1]1. Recurso Humano'!$E$38:$I$40,5,0)</f>
        <v>5753340</v>
      </c>
      <c r="F122" s="21">
        <f t="shared" si="562"/>
        <v>66163410</v>
      </c>
      <c r="G122" s="16">
        <f>+VLOOKUP(B122,'[7]1. Recurso Humano'!$E$38:$I$40,5,0)</f>
        <v>5814000</v>
      </c>
      <c r="H122" s="21">
        <f t="shared" si="563"/>
        <v>66861000</v>
      </c>
      <c r="I122" s="16">
        <f>+VLOOKUP(B122,'[2]1. Recurso Humano'!$E$38:$I$40,5,0)</f>
        <v>7364700</v>
      </c>
      <c r="J122" s="21">
        <f t="shared" si="564"/>
        <v>84694050</v>
      </c>
      <c r="K122" s="16">
        <f>+VLOOKUP(B122,'[8]1. Recurso Humano'!$E$38:$I$40,5,0)</f>
        <v>5436317</v>
      </c>
      <c r="L122" s="21">
        <f t="shared" si="565"/>
        <v>62517645.5</v>
      </c>
      <c r="M122" s="16">
        <f>+VLOOKUP(B122,'[9]1. Recurso Humano'!$E$38:$I$40,5,0)</f>
        <v>5602134</v>
      </c>
      <c r="N122" s="21">
        <f t="shared" si="566"/>
        <v>64424541</v>
      </c>
      <c r="O122" s="16">
        <f>+VLOOKUP(B122,'[3]1. Recurso Humano'!$E$38:$I$40,5,0)</f>
        <v>5960390</v>
      </c>
      <c r="P122" s="21">
        <f t="shared" si="567"/>
        <v>68544485</v>
      </c>
      <c r="Q122" s="16"/>
      <c r="R122" s="173"/>
      <c r="S122" s="16">
        <f>+VLOOKUP(B122,'[10]1. Recurso Humano'!$E$38:$I$40,5,0)</f>
        <v>5218700</v>
      </c>
      <c r="T122" s="21">
        <f t="shared" si="568"/>
        <v>60015050</v>
      </c>
      <c r="U122" s="16">
        <f>+VLOOKUP(B122,'[4]1. Recurso Humano'!$E$38:$I$40,5,0)</f>
        <v>5040428</v>
      </c>
      <c r="V122" s="21">
        <f t="shared" si="569"/>
        <v>57964922</v>
      </c>
      <c r="W122" s="16">
        <f>+VLOOKUP(B122,'[5]1. Recurso Humano'!$E$38:$I$40,5,0)</f>
        <v>5973703.3600000003</v>
      </c>
      <c r="X122" s="21">
        <f t="shared" si="570"/>
        <v>68697588.640000001</v>
      </c>
      <c r="Z122" s="294">
        <f t="shared" si="571"/>
        <v>754264</v>
      </c>
      <c r="AA122" s="294">
        <f t="shared" si="586"/>
        <v>5040428</v>
      </c>
      <c r="AB122" s="294">
        <f t="shared" si="587"/>
        <v>7364700</v>
      </c>
      <c r="AC122" s="294">
        <f t="shared" si="588"/>
        <v>5753340</v>
      </c>
      <c r="AD122" s="450">
        <f t="shared" si="589"/>
        <v>0.13110019571240358</v>
      </c>
      <c r="AE122" s="294">
        <f t="shared" si="590"/>
        <v>5735282</v>
      </c>
      <c r="AF122" s="450">
        <f t="shared" si="591"/>
        <v>0.13151297529920936</v>
      </c>
      <c r="AG122" s="294">
        <f t="shared" si="592"/>
        <v>5764355</v>
      </c>
      <c r="AH122" s="450">
        <f t="shared" si="593"/>
        <v>0.13084967875850811</v>
      </c>
      <c r="AI122" s="294">
        <f t="shared" si="594"/>
        <v>5795968</v>
      </c>
      <c r="AJ122" s="450">
        <f t="shared" si="595"/>
        <v>0.13013598418762837</v>
      </c>
      <c r="AL122" s="294">
        <f t="shared" si="576"/>
        <v>5903081</v>
      </c>
      <c r="AM122" s="450">
        <f t="shared" si="413"/>
        <v>0.12777463158645461</v>
      </c>
      <c r="AO122" s="469">
        <f t="shared" si="596"/>
        <v>5903081</v>
      </c>
      <c r="AP122" s="294">
        <f t="shared" si="577"/>
        <v>67885432</v>
      </c>
      <c r="AQ122" s="455"/>
      <c r="AS122" s="469">
        <f t="shared" si="597"/>
        <v>5795968</v>
      </c>
      <c r="AT122" s="469">
        <f t="shared" si="598"/>
        <v>631813</v>
      </c>
      <c r="AU122" s="469">
        <f t="shared" si="578"/>
        <v>6427781</v>
      </c>
      <c r="AV122" s="469">
        <f t="shared" si="579"/>
        <v>5164155</v>
      </c>
      <c r="AW122" s="294">
        <f t="shared" si="580"/>
        <v>5753340</v>
      </c>
      <c r="AX122" s="294">
        <f t="shared" si="599"/>
        <v>5814000</v>
      </c>
      <c r="AY122" s="294" t="str">
        <f>+IF(((IF(AND(I122&lt;=$AU122,I122&gt;=$AV122),I122,""))&lt;=0),"",(IF(AND(I122&lt;=$AU122,I122&gt;=$AV122),I122,"")))</f>
        <v/>
      </c>
      <c r="AZ122" s="294">
        <f t="shared" si="581"/>
        <v>5436317</v>
      </c>
      <c r="BA122" s="294">
        <f t="shared" si="582"/>
        <v>5602134</v>
      </c>
      <c r="BB122" s="294">
        <f>+IF(((IF(AND(O122&lt;=$AU122,O122&gt;=$AV122),O122,""))&lt;=0),"",(IF(AND(O122&lt;=$AU122,O122&gt;=$AV122),O122,"")))</f>
        <v>5960390</v>
      </c>
      <c r="BC122" s="294">
        <f t="shared" si="583"/>
        <v>5218700</v>
      </c>
      <c r="BD122" s="294" t="str">
        <f>+IF(((IF(AND(U122&lt;=$AU122,U122&gt;=$AV122),U122,""))&lt;=0),"",(IF(AND(U122&lt;=$AU122,U122&gt;=$AV122),U122,"")))</f>
        <v/>
      </c>
      <c r="BE122" s="294">
        <f>+IF(((IF(AND(W122&lt;=$AU122,W122&gt;=$AV122),W122,""))&lt;=0),"",(IF(AND(W122&lt;=$AU122,W122&gt;=$AV122),W122,"")))</f>
        <v>5973703.3600000003</v>
      </c>
      <c r="BF122" s="294">
        <f>+ROUND(_xlfn.STDEV.P(AW122:BE122),0)</f>
        <v>258141</v>
      </c>
      <c r="BG122" s="469">
        <f>+ROUND(AVERAGE(AW122:BE122),0)</f>
        <v>5679798</v>
      </c>
      <c r="BH122" s="450">
        <f t="shared" si="584"/>
        <v>4.5448975474127774E-2</v>
      </c>
      <c r="BI122" s="469">
        <f>+ROUND(GEOMEAN(AW122:BE122),0)</f>
        <v>5673830</v>
      </c>
      <c r="BJ122" s="450">
        <f t="shared" si="585"/>
        <v>4.5496780834110295E-2</v>
      </c>
      <c r="BK122" s="469">
        <f>+ROUND(AVERAGE(AW122:BE122),0)</f>
        <v>5679798</v>
      </c>
      <c r="BL122" s="450">
        <f t="shared" si="600"/>
        <v>4.5448975474127774E-2</v>
      </c>
      <c r="BM122" s="469">
        <f t="shared" si="601"/>
        <v>5679798</v>
      </c>
      <c r="BN122" s="294">
        <f>ROUND($C122*$D122*BM122,0)</f>
        <v>65317677</v>
      </c>
      <c r="BO122" s="3"/>
    </row>
    <row r="123" spans="1:67" ht="15" thickBot="1" x14ac:dyDescent="0.4">
      <c r="A123" s="624" t="s">
        <v>89</v>
      </c>
      <c r="B123" s="625"/>
      <c r="C123" s="164">
        <f t="shared" ref="C123" si="602">SUM(C120:C122)</f>
        <v>18</v>
      </c>
      <c r="D123" s="141"/>
      <c r="E123" s="141">
        <f>SUM(E120:E122)</f>
        <v>14655530</v>
      </c>
      <c r="F123" s="139">
        <f t="shared" ref="F123" si="603">SUM(F120:F122)</f>
        <v>1041183205</v>
      </c>
      <c r="G123" s="139">
        <f t="shared" ref="G123" si="604">SUM(G120:G122)</f>
        <v>16183950</v>
      </c>
      <c r="H123" s="139">
        <f>SUM(H120:H122)</f>
        <v>1096058100</v>
      </c>
      <c r="I123" s="141">
        <f t="shared" ref="I123:W123" si="605">SUM(I120:I122)</f>
        <v>17420025</v>
      </c>
      <c r="J123" s="139">
        <f t="shared" ref="J123" si="606">SUM(J120:J122)</f>
        <v>1116046043</v>
      </c>
      <c r="K123" s="141">
        <f t="shared" si="605"/>
        <v>15634895</v>
      </c>
      <c r="L123" s="139">
        <f t="shared" ref="L123" si="607">SUM(L120:L122)</f>
        <v>1136656642</v>
      </c>
      <c r="M123" s="141">
        <f t="shared" si="605"/>
        <v>15749046</v>
      </c>
      <c r="N123" s="139">
        <f t="shared" ref="N123" si="608">SUM(N120:N122)</f>
        <v>1106426063</v>
      </c>
      <c r="O123" s="141">
        <f t="shared" si="605"/>
        <v>14526465</v>
      </c>
      <c r="P123" s="139">
        <f t="shared" ref="P123" si="609">SUM(P120:P122)</f>
        <v>1001025734</v>
      </c>
      <c r="Q123" s="141"/>
      <c r="R123" s="139"/>
      <c r="S123" s="141">
        <f t="shared" si="605"/>
        <v>15456042</v>
      </c>
      <c r="T123" s="139">
        <f t="shared" ref="T123" si="610">SUM(T120:T122)</f>
        <v>1060715230.5</v>
      </c>
      <c r="U123" s="141">
        <f t="shared" si="605"/>
        <v>13452935</v>
      </c>
      <c r="V123" s="139">
        <f t="shared" ref="V123" si="611">SUM(V120:V122)</f>
        <v>975356653</v>
      </c>
      <c r="W123" s="141">
        <f t="shared" si="605"/>
        <v>14999886.719999999</v>
      </c>
      <c r="X123" s="139">
        <f t="shared" ref="X123" si="612">SUM(X120:X122)</f>
        <v>1068586252.3200001</v>
      </c>
      <c r="Z123" s="591">
        <f>SUM(Z120:Z122)</f>
        <v>1502700</v>
      </c>
      <c r="AA123" s="591">
        <f>SUM(AA120:AA122)</f>
        <v>13184369</v>
      </c>
      <c r="AB123" s="591">
        <f t="shared" ref="AB123" si="613">SUM(AB120:AB122)</f>
        <v>18542014</v>
      </c>
      <c r="AC123" s="591">
        <f t="shared" ref="AC123" si="614">SUM(AC120:AC122)</f>
        <v>15522726</v>
      </c>
      <c r="AD123" s="591"/>
      <c r="AE123" s="591">
        <f t="shared" ref="AE123" si="615">SUM(AE120:AE122)</f>
        <v>15099439</v>
      </c>
      <c r="AF123" s="591"/>
      <c r="AG123" s="591">
        <f t="shared" ref="AG123" si="616">SUM(AG120:AG122)</f>
        <v>15218544</v>
      </c>
      <c r="AH123" s="591"/>
      <c r="AI123" s="591">
        <f t="shared" ref="AI123" si="617">SUM(AI120:AI122)</f>
        <v>15342086</v>
      </c>
      <c r="AJ123" s="591"/>
      <c r="AL123" s="591">
        <f>SUM(AL120:AL122)</f>
        <v>15636214</v>
      </c>
      <c r="AM123" s="591"/>
      <c r="AO123" s="591">
        <f>SUM(AO120:AO122)</f>
        <v>15636214</v>
      </c>
      <c r="AP123" s="591">
        <f>SUM(AP120:AP122)</f>
        <v>1079616746</v>
      </c>
      <c r="AQ123" s="455"/>
      <c r="AS123" s="591">
        <f>SUM(AS120:AS122)</f>
        <v>15342086</v>
      </c>
      <c r="AT123" s="591">
        <f t="shared" ref="AT123" si="618">SUM(AT120:AT122)</f>
        <v>1731773</v>
      </c>
      <c r="AU123" s="591">
        <f t="shared" ref="AU123" si="619">SUM(AU120:AU122)</f>
        <v>17073859</v>
      </c>
      <c r="AV123" s="591">
        <f t="shared" ref="AV123" si="620">SUM(AV120:AV122)</f>
        <v>13610313</v>
      </c>
      <c r="AW123" s="591">
        <f t="shared" ref="AW123:BC123" si="621">SUM(AW120:AW122)</f>
        <v>14655530</v>
      </c>
      <c r="AX123" s="591">
        <f t="shared" si="621"/>
        <v>11191950</v>
      </c>
      <c r="AY123" s="591">
        <f t="shared" ref="AY123" si="622">SUM(AY120:AY122)</f>
        <v>10055325</v>
      </c>
      <c r="AZ123" s="591">
        <f t="shared" si="621"/>
        <v>9576252</v>
      </c>
      <c r="BA123" s="591">
        <f t="shared" si="621"/>
        <v>15749046</v>
      </c>
      <c r="BB123" s="591">
        <f t="shared" ref="BB123" si="623">SUM(BB120:BB122)</f>
        <v>11425383</v>
      </c>
      <c r="BC123" s="591">
        <f t="shared" si="621"/>
        <v>5218700</v>
      </c>
      <c r="BD123" s="591">
        <f t="shared" ref="BD123" si="624">SUM(BD120:BD122)</f>
        <v>5387237</v>
      </c>
      <c r="BE123" s="591">
        <f t="shared" ref="BE123" si="625">SUM(BE120:BE122)</f>
        <v>5973703.3600000003</v>
      </c>
      <c r="BF123" s="591">
        <f t="shared" ref="BF123" si="626">SUM(BF120:BF122)</f>
        <v>936206</v>
      </c>
      <c r="BG123" s="591">
        <f t="shared" ref="BG123" si="627">SUM(BG120:BG122)</f>
        <v>15272659</v>
      </c>
      <c r="BH123" s="591"/>
      <c r="BI123" s="591">
        <f t="shared" ref="BI123" si="628">SUM(BI120:BI122)</f>
        <v>15226439</v>
      </c>
      <c r="BJ123" s="591"/>
      <c r="BK123" s="591">
        <f t="shared" ref="BK123" si="629">SUM(BK120:BK122)</f>
        <v>15272659</v>
      </c>
      <c r="BL123" s="591"/>
      <c r="BM123" s="591">
        <f t="shared" ref="BM123" si="630">SUM(BM120:BM122)</f>
        <v>15272659</v>
      </c>
      <c r="BN123" s="591">
        <f>SUM(BN120:BN122)</f>
        <v>1063806879</v>
      </c>
      <c r="BO123" s="591"/>
    </row>
    <row r="124" spans="1:67" ht="15" thickBot="1" x14ac:dyDescent="0.4">
      <c r="A124" s="624" t="s">
        <v>90</v>
      </c>
      <c r="B124" s="625"/>
      <c r="C124" s="165">
        <f t="shared" ref="C124" si="631">+C123+C118</f>
        <v>83.48</v>
      </c>
      <c r="D124" s="142"/>
      <c r="E124" s="142">
        <f>+E123+E118</f>
        <v>150379750</v>
      </c>
      <c r="F124" s="140">
        <f t="shared" ref="F124" si="632">+F123+F118</f>
        <v>5421340571.8000002</v>
      </c>
      <c r="G124" s="140">
        <f t="shared" ref="G124" si="633">+G123+G118</f>
        <v>142389210</v>
      </c>
      <c r="H124" s="140">
        <f>+H123+H118</f>
        <v>5663919576</v>
      </c>
      <c r="I124" s="142">
        <f t="shared" ref="I124:W124" si="634">+I123+I118</f>
        <v>153902727</v>
      </c>
      <c r="J124" s="140">
        <f t="shared" ref="J124" si="635">+J123+J118</f>
        <v>5469783366.5200005</v>
      </c>
      <c r="K124" s="142">
        <f t="shared" si="634"/>
        <v>136495490</v>
      </c>
      <c r="L124" s="140">
        <f t="shared" ref="L124" si="636">+L123+L118</f>
        <v>5378140772.8600006</v>
      </c>
      <c r="M124" s="142">
        <f t="shared" si="634"/>
        <v>139796501</v>
      </c>
      <c r="N124" s="140">
        <f t="shared" ref="N124" si="637">+N123+N118</f>
        <v>5333558373.4799995</v>
      </c>
      <c r="O124" s="142">
        <f t="shared" si="634"/>
        <v>123308832</v>
      </c>
      <c r="P124" s="140">
        <f t="shared" ref="P124" si="638">+P123+P118</f>
        <v>4927624322.8600006</v>
      </c>
      <c r="Q124" s="142"/>
      <c r="R124" s="140"/>
      <c r="S124" s="142">
        <f>+S123+S118</f>
        <v>160367665</v>
      </c>
      <c r="T124" s="140">
        <f t="shared" ref="T124" si="639">+T123+T118</f>
        <v>5454910180.6800003</v>
      </c>
      <c r="U124" s="142">
        <f t="shared" si="634"/>
        <v>122875666</v>
      </c>
      <c r="V124" s="140">
        <f t="shared" ref="V124" si="640">+V123+V118</f>
        <v>4858940993.3599997</v>
      </c>
      <c r="W124" s="142">
        <f t="shared" si="634"/>
        <v>143009318.38181001</v>
      </c>
      <c r="X124" s="140">
        <f t="shared" ref="X124" si="641">+X123+X118</f>
        <v>5509921440.1495991</v>
      </c>
      <c r="Z124" s="472">
        <f>+Z118+Z123</f>
        <v>20434291</v>
      </c>
      <c r="AA124" s="472">
        <f t="shared" ref="AA124" si="642">+AA118+AA123</f>
        <v>109565921</v>
      </c>
      <c r="AB124" s="472">
        <f t="shared" ref="AB124" si="643">+AB118+AB123</f>
        <v>190732157</v>
      </c>
      <c r="AC124" s="472">
        <f t="shared" ref="AC124" si="644">+AC118+AC123</f>
        <v>137045095</v>
      </c>
      <c r="AD124" s="472"/>
      <c r="AE124" s="472">
        <f t="shared" ref="AE124" si="645">+AE118+AE123</f>
        <v>136491733</v>
      </c>
      <c r="AF124" s="472"/>
      <c r="AG124" s="472">
        <f t="shared" ref="AG124" si="646">+AG118+AG123</f>
        <v>138823994</v>
      </c>
      <c r="AH124" s="472"/>
      <c r="AI124" s="472">
        <f t="shared" ref="AI124" si="647">+AI118+AI123</f>
        <v>141391685</v>
      </c>
      <c r="AJ124" s="472"/>
      <c r="AL124" s="472">
        <f>+AL118+AL123</f>
        <v>141413077</v>
      </c>
      <c r="AM124" s="591"/>
      <c r="AO124" s="472">
        <f>+AO118+AO123</f>
        <v>141413077</v>
      </c>
      <c r="AP124" s="472">
        <f>+AP118+AP123</f>
        <v>5354007905</v>
      </c>
      <c r="AQ124" s="472">
        <f>+ROUND(AP124/C89,0)</f>
        <v>4269544</v>
      </c>
      <c r="AS124" s="472">
        <f>+AS118+AS123</f>
        <v>141391685</v>
      </c>
      <c r="AT124" s="472">
        <f t="shared" ref="AT124" si="648">+AT118+AT123</f>
        <v>24406593</v>
      </c>
      <c r="AU124" s="472">
        <f t="shared" ref="AU124" si="649">+AU118+AU123</f>
        <v>165798278</v>
      </c>
      <c r="AV124" s="472">
        <f t="shared" ref="AV124" si="650">+AV118+AV123</f>
        <v>116985092</v>
      </c>
      <c r="AW124" s="472">
        <f t="shared" ref="AW124:BC124" si="651">+AW118+AW123</f>
        <v>117776410</v>
      </c>
      <c r="AX124" s="472">
        <f t="shared" si="651"/>
        <v>107864160</v>
      </c>
      <c r="AY124" s="472">
        <f t="shared" ref="AY124" si="652">+AY118+AY123</f>
        <v>82275518</v>
      </c>
      <c r="AZ124" s="472">
        <f t="shared" si="651"/>
        <v>93428221</v>
      </c>
      <c r="BA124" s="472">
        <f t="shared" si="651"/>
        <v>125716209</v>
      </c>
      <c r="BB124" s="472">
        <f t="shared" ref="BB124" si="653">+BB118+BB123</f>
        <v>95365105</v>
      </c>
      <c r="BC124" s="472">
        <f t="shared" si="651"/>
        <v>66330819</v>
      </c>
      <c r="BD124" s="472">
        <f t="shared" ref="BD124" si="654">+BD118+BD123</f>
        <v>90444890</v>
      </c>
      <c r="BE124" s="472">
        <f t="shared" ref="BE124" si="655">+BE118+BE123</f>
        <v>107054669.36</v>
      </c>
      <c r="BF124" s="472">
        <f t="shared" ref="BF124" si="656">+BF118+BF123</f>
        <v>11311804</v>
      </c>
      <c r="BG124" s="472">
        <f t="shared" ref="BG124" si="657">+BG118+BG123</f>
        <v>137924913</v>
      </c>
      <c r="BH124" s="472"/>
      <c r="BI124" s="472">
        <f t="shared" ref="BI124" si="658">+BI118+BI123</f>
        <v>137257113</v>
      </c>
      <c r="BJ124" s="472"/>
      <c r="BK124" s="472">
        <f t="shared" ref="BK124" si="659">+BK118+BK123</f>
        <v>137924913</v>
      </c>
      <c r="BL124" s="472"/>
      <c r="BM124" s="472">
        <f t="shared" ref="BM124" si="660">+BM118+BM123</f>
        <v>137924913</v>
      </c>
      <c r="BN124" s="472">
        <f>+BN118+BN123</f>
        <v>5247073199</v>
      </c>
      <c r="BO124" s="472">
        <f>+ROUND(BN124/C89,0)</f>
        <v>4184269</v>
      </c>
    </row>
  </sheetData>
  <mergeCells count="99">
    <mergeCell ref="BI4:BK4"/>
    <mergeCell ref="AJ89:AJ90"/>
    <mergeCell ref="AE89:AE90"/>
    <mergeCell ref="AF89:AF90"/>
    <mergeCell ref="AG89:AG90"/>
    <mergeCell ref="AH89:AH90"/>
    <mergeCell ref="AI89:AI90"/>
    <mergeCell ref="AL12:AM12"/>
    <mergeCell ref="AO89:AQ89"/>
    <mergeCell ref="AL89:AM89"/>
    <mergeCell ref="AL51:AM51"/>
    <mergeCell ref="Z12:AJ12"/>
    <mergeCell ref="Z51:Z52"/>
    <mergeCell ref="AA51:AA52"/>
    <mergeCell ref="AB51:AB52"/>
    <mergeCell ref="AC51:AC52"/>
    <mergeCell ref="Z89:Z90"/>
    <mergeCell ref="AA89:AA90"/>
    <mergeCell ref="AB89:AB90"/>
    <mergeCell ref="AC89:AC90"/>
    <mergeCell ref="AD89:AD90"/>
    <mergeCell ref="A123:B123"/>
    <mergeCell ref="A124:B124"/>
    <mergeCell ref="A34:B34"/>
    <mergeCell ref="A53:B53"/>
    <mergeCell ref="A74:B74"/>
    <mergeCell ref="A81:B81"/>
    <mergeCell ref="A46:B46"/>
    <mergeCell ref="A89:B89"/>
    <mergeCell ref="A51:B51"/>
    <mergeCell ref="A47:B47"/>
    <mergeCell ref="A73:B73"/>
    <mergeCell ref="A79:B79"/>
    <mergeCell ref="A80:B80"/>
    <mergeCell ref="A85:B85"/>
    <mergeCell ref="A86:B86"/>
    <mergeCell ref="A91:B91"/>
    <mergeCell ref="A112:B112"/>
    <mergeCell ref="A119:B119"/>
    <mergeCell ref="A111:B111"/>
    <mergeCell ref="A117:B117"/>
    <mergeCell ref="A118:B118"/>
    <mergeCell ref="W89:X89"/>
    <mergeCell ref="E89:F89"/>
    <mergeCell ref="G89:H89"/>
    <mergeCell ref="I89:J89"/>
    <mergeCell ref="K89:L89"/>
    <mergeCell ref="M89:N89"/>
    <mergeCell ref="O89:P89"/>
    <mergeCell ref="Q89:R89"/>
    <mergeCell ref="S89:T89"/>
    <mergeCell ref="U89:V89"/>
    <mergeCell ref="M51:N51"/>
    <mergeCell ref="O51:P51"/>
    <mergeCell ref="Q51:R51"/>
    <mergeCell ref="S51:T51"/>
    <mergeCell ref="U51:V51"/>
    <mergeCell ref="K51:L51"/>
    <mergeCell ref="A35:B35"/>
    <mergeCell ref="A42:B42"/>
    <mergeCell ref="A41:B41"/>
    <mergeCell ref="A40:B40"/>
    <mergeCell ref="U12:V12"/>
    <mergeCell ref="W12:X12"/>
    <mergeCell ref="W51:X51"/>
    <mergeCell ref="A14:B14"/>
    <mergeCell ref="A12:B12"/>
    <mergeCell ref="E12:F12"/>
    <mergeCell ref="Q12:R12"/>
    <mergeCell ref="S12:T12"/>
    <mergeCell ref="G12:H12"/>
    <mergeCell ref="I12:J12"/>
    <mergeCell ref="K12:L12"/>
    <mergeCell ref="M12:N12"/>
    <mergeCell ref="O12:P12"/>
    <mergeCell ref="E51:F51"/>
    <mergeCell ref="G51:H51"/>
    <mergeCell ref="I51:J51"/>
    <mergeCell ref="AD51:AD52"/>
    <mergeCell ref="AE51:AE52"/>
    <mergeCell ref="AF51:AF52"/>
    <mergeCell ref="AG51:AG52"/>
    <mergeCell ref="AH51:AH52"/>
    <mergeCell ref="AI51:AI52"/>
    <mergeCell ref="AJ51:AJ52"/>
    <mergeCell ref="AO12:AQ12"/>
    <mergeCell ref="AS12:AV12"/>
    <mergeCell ref="AW12:BA12"/>
    <mergeCell ref="BB12:BB13"/>
    <mergeCell ref="BC12:BK12"/>
    <mergeCell ref="AO51:AQ51"/>
    <mergeCell ref="BF89:BF90"/>
    <mergeCell ref="BG89:BO89"/>
    <mergeCell ref="AS89:AV89"/>
    <mergeCell ref="AW51:BB51"/>
    <mergeCell ref="AW89:BE89"/>
    <mergeCell ref="AS51:AV51"/>
    <mergeCell ref="BC51:BC52"/>
    <mergeCell ref="BD51:BL51"/>
  </mergeCells>
  <phoneticPr fontId="7" type="noConversion"/>
  <pageMargins left="0.7" right="0.7" top="0.75" bottom="0.75" header="0.3" footer="0.3"/>
  <pageSetup orientation="portrait" r:id="rId1"/>
  <ignoredErrors>
    <ignoredError sqref="AH15 AE48:AE53 AG48:AI53 AE87:AE91 AG87:AI91 AE125:AE281 AG125:AI126 AH55:AH72 AH54 AH92" formula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3F554-704D-436E-8729-B73AAE0E90AE}">
  <dimension ref="A1:S71"/>
  <sheetViews>
    <sheetView topLeftCell="A44" zoomScaleNormal="100" workbookViewId="0">
      <selection activeCell="F22" sqref="F22"/>
    </sheetView>
  </sheetViews>
  <sheetFormatPr baseColWidth="10" defaultColWidth="9.1796875" defaultRowHeight="14.5" x14ac:dyDescent="0.35"/>
  <cols>
    <col min="1" max="1" width="23.453125" customWidth="1"/>
    <col min="2" max="2" width="25.1796875" customWidth="1"/>
    <col min="3" max="4" width="13.54296875" customWidth="1"/>
    <col min="5" max="6" width="14.7265625" customWidth="1"/>
    <col min="7" max="7" width="9.453125" customWidth="1"/>
    <col min="8" max="8" width="24.54296875" hidden="1" customWidth="1"/>
    <col min="9" max="9" width="2.81640625" hidden="1" customWidth="1"/>
    <col min="10" max="10" width="59.1796875" customWidth="1"/>
    <col min="11" max="11" width="9.81640625" bestFit="1" customWidth="1"/>
    <col min="12" max="12" width="47.7265625" customWidth="1"/>
    <col min="13" max="13" width="9.1796875" style="243"/>
    <col min="14" max="16" width="16" customWidth="1"/>
    <col min="18" max="18" width="11.26953125" customWidth="1"/>
  </cols>
  <sheetData>
    <row r="1" spans="1:19" ht="24.75" customHeight="1" x14ac:dyDescent="0.35">
      <c r="A1" s="662" t="s">
        <v>528</v>
      </c>
      <c r="B1" s="662"/>
      <c r="C1" s="662"/>
      <c r="D1" s="662"/>
      <c r="E1" s="662"/>
      <c r="F1" s="457"/>
      <c r="J1" s="666" t="s">
        <v>92</v>
      </c>
      <c r="K1" s="666"/>
      <c r="L1" s="666"/>
      <c r="N1" s="665" t="s">
        <v>550</v>
      </c>
      <c r="O1" s="665"/>
      <c r="P1" s="665"/>
    </row>
    <row r="2" spans="1:19" ht="7.5" customHeight="1" x14ac:dyDescent="0.35">
      <c r="J2" s="42"/>
    </row>
    <row r="3" spans="1:19" ht="26" x14ac:dyDescent="0.35">
      <c r="A3" s="80" t="s">
        <v>93</v>
      </c>
      <c r="B3" s="80" t="s">
        <v>94</v>
      </c>
      <c r="C3" s="80" t="s">
        <v>95</v>
      </c>
      <c r="D3" s="80" t="s">
        <v>96</v>
      </c>
      <c r="E3" s="463" t="s">
        <v>549</v>
      </c>
      <c r="F3" s="465" t="s">
        <v>524</v>
      </c>
      <c r="H3" s="80" t="s">
        <v>97</v>
      </c>
      <c r="I3" s="79"/>
      <c r="J3" s="98" t="s">
        <v>98</v>
      </c>
      <c r="K3" s="99" t="s">
        <v>99</v>
      </c>
      <c r="L3" s="99" t="s">
        <v>100</v>
      </c>
      <c r="N3" s="100" t="s">
        <v>101</v>
      </c>
      <c r="O3" s="100" t="s">
        <v>102</v>
      </c>
      <c r="P3" s="100" t="s">
        <v>103</v>
      </c>
    </row>
    <row r="4" spans="1:19" ht="18" customHeight="1" x14ac:dyDescent="0.35">
      <c r="A4" s="653" t="s">
        <v>104</v>
      </c>
      <c r="B4" s="81" t="s">
        <v>105</v>
      </c>
      <c r="C4" s="81">
        <v>20</v>
      </c>
      <c r="D4" s="553">
        <v>1</v>
      </c>
      <c r="E4" s="464">
        <f>+C4*D4</f>
        <v>20</v>
      </c>
      <c r="F4" s="466"/>
      <c r="H4" s="655" t="s">
        <v>106</v>
      </c>
      <c r="I4" s="75"/>
      <c r="J4" s="86" t="s">
        <v>41</v>
      </c>
      <c r="K4" s="87">
        <v>1</v>
      </c>
      <c r="L4" s="43" t="s">
        <v>107</v>
      </c>
      <c r="N4" s="552">
        <v>1</v>
      </c>
      <c r="O4" s="552">
        <v>1</v>
      </c>
      <c r="P4" s="552">
        <v>1</v>
      </c>
    </row>
    <row r="5" spans="1:19" ht="18" customHeight="1" x14ac:dyDescent="0.35">
      <c r="A5" s="653"/>
      <c r="B5" s="81" t="s">
        <v>108</v>
      </c>
      <c r="C5" s="81">
        <v>20</v>
      </c>
      <c r="D5" s="553">
        <v>1</v>
      </c>
      <c r="E5" s="464">
        <f t="shared" ref="E5:E20" si="0">+C5*D5</f>
        <v>20</v>
      </c>
      <c r="F5" s="466"/>
      <c r="H5" s="655"/>
      <c r="I5" s="75"/>
      <c r="J5" s="86" t="s">
        <v>59</v>
      </c>
      <c r="K5" s="87">
        <v>1</v>
      </c>
      <c r="L5" s="43" t="s">
        <v>109</v>
      </c>
      <c r="N5" s="552">
        <v>1</v>
      </c>
      <c r="O5" s="552">
        <v>2</v>
      </c>
      <c r="P5" s="552">
        <v>3</v>
      </c>
    </row>
    <row r="6" spans="1:19" ht="18" customHeight="1" x14ac:dyDescent="0.35">
      <c r="A6" s="653"/>
      <c r="B6" s="81" t="s">
        <v>110</v>
      </c>
      <c r="C6" s="81">
        <v>25</v>
      </c>
      <c r="D6" s="553">
        <v>1</v>
      </c>
      <c r="E6" s="464">
        <f t="shared" si="0"/>
        <v>25</v>
      </c>
      <c r="F6" s="466"/>
      <c r="H6" s="655"/>
      <c r="I6" s="75"/>
      <c r="J6" s="86" t="s">
        <v>60</v>
      </c>
      <c r="K6" s="87">
        <v>1</v>
      </c>
      <c r="L6" s="43" t="s">
        <v>111</v>
      </c>
      <c r="M6" s="244">
        <v>1.2</v>
      </c>
      <c r="N6" s="552">
        <f>+D13*K6</f>
        <v>5</v>
      </c>
      <c r="O6" s="552">
        <f>+D37*K6</f>
        <v>10</v>
      </c>
      <c r="P6" s="552">
        <f>+D61*K6</f>
        <v>15</v>
      </c>
    </row>
    <row r="7" spans="1:19" ht="18" customHeight="1" x14ac:dyDescent="0.35">
      <c r="A7" s="651" t="s">
        <v>112</v>
      </c>
      <c r="B7" s="652"/>
      <c r="C7" s="88">
        <f>SUM(C4:C6)</f>
        <v>65</v>
      </c>
      <c r="D7" s="554">
        <f>SUM(D4:D6)</f>
        <v>3</v>
      </c>
      <c r="E7" s="399">
        <f>SUM(E4:E6)</f>
        <v>65</v>
      </c>
      <c r="F7" s="461">
        <f>+E7/E23</f>
        <v>0.125</v>
      </c>
      <c r="H7" s="655"/>
      <c r="I7" s="75"/>
      <c r="J7" s="86" t="s">
        <v>113</v>
      </c>
      <c r="K7" s="87" t="s">
        <v>114</v>
      </c>
      <c r="L7" s="43" t="s">
        <v>111</v>
      </c>
      <c r="M7" s="244">
        <v>1.6</v>
      </c>
      <c r="N7" s="552">
        <f>+D18*K7</f>
        <v>6.8000000000000007</v>
      </c>
      <c r="O7" s="552">
        <f>+D42*K7</f>
        <v>10.88</v>
      </c>
      <c r="P7" s="552">
        <f>+D66*K7</f>
        <v>16.32</v>
      </c>
    </row>
    <row r="8" spans="1:19" ht="18" customHeight="1" x14ac:dyDescent="0.35">
      <c r="A8" s="653" t="s">
        <v>115</v>
      </c>
      <c r="B8" s="81" t="s">
        <v>116</v>
      </c>
      <c r="C8" s="81">
        <v>35</v>
      </c>
      <c r="D8" s="553">
        <v>1</v>
      </c>
      <c r="E8" s="464">
        <f t="shared" si="0"/>
        <v>35</v>
      </c>
      <c r="F8" s="466"/>
      <c r="H8" s="655"/>
      <c r="I8" s="75"/>
      <c r="J8" s="86" t="s">
        <v>117</v>
      </c>
      <c r="K8" s="87">
        <v>1.36</v>
      </c>
      <c r="L8" s="43" t="s">
        <v>111</v>
      </c>
      <c r="M8" s="244">
        <v>1.6</v>
      </c>
      <c r="N8" s="552">
        <f>+D21*K8</f>
        <v>2.72</v>
      </c>
      <c r="O8" s="552">
        <f>+D45*K8</f>
        <v>5.44</v>
      </c>
      <c r="P8" s="552">
        <f>+D69*K8</f>
        <v>8.16</v>
      </c>
      <c r="S8" s="48"/>
    </row>
    <row r="9" spans="1:19" ht="18" customHeight="1" x14ac:dyDescent="0.35">
      <c r="A9" s="653"/>
      <c r="B9" s="81" t="s">
        <v>118</v>
      </c>
      <c r="C9" s="81">
        <v>35</v>
      </c>
      <c r="D9" s="553">
        <v>1</v>
      </c>
      <c r="E9" s="464">
        <f t="shared" si="0"/>
        <v>35</v>
      </c>
      <c r="F9" s="466"/>
      <c r="H9" s="655"/>
      <c r="I9" s="75"/>
      <c r="J9" s="86" t="s">
        <v>119</v>
      </c>
      <c r="K9" s="87">
        <v>1.7</v>
      </c>
      <c r="L9" s="43" t="s">
        <v>111</v>
      </c>
      <c r="N9" s="552">
        <f>+D21*K9</f>
        <v>3.4</v>
      </c>
      <c r="O9" s="552">
        <f>+D45*K9</f>
        <v>6.8</v>
      </c>
      <c r="P9" s="552">
        <f>+D69*K9</f>
        <v>10.199999999999999</v>
      </c>
    </row>
    <row r="10" spans="1:19" ht="18" customHeight="1" x14ac:dyDescent="0.35">
      <c r="A10" s="653"/>
      <c r="B10" s="81" t="s">
        <v>120</v>
      </c>
      <c r="C10" s="81">
        <v>35</v>
      </c>
      <c r="D10" s="553">
        <v>1</v>
      </c>
      <c r="E10" s="464">
        <f t="shared" si="0"/>
        <v>35</v>
      </c>
      <c r="F10" s="466"/>
      <c r="H10" s="655"/>
      <c r="I10" s="75"/>
      <c r="J10" s="86" t="s">
        <v>62</v>
      </c>
      <c r="K10" s="87">
        <v>1</v>
      </c>
      <c r="L10" s="43" t="s">
        <v>107</v>
      </c>
      <c r="N10" s="552">
        <v>1</v>
      </c>
      <c r="O10" s="552">
        <v>1</v>
      </c>
      <c r="P10" s="552">
        <v>1</v>
      </c>
    </row>
    <row r="11" spans="1:19" ht="18" customHeight="1" x14ac:dyDescent="0.35">
      <c r="A11" s="653"/>
      <c r="B11" s="81" t="s">
        <v>121</v>
      </c>
      <c r="C11" s="81">
        <v>35</v>
      </c>
      <c r="D11" s="553">
        <v>1</v>
      </c>
      <c r="E11" s="464">
        <f t="shared" si="0"/>
        <v>35</v>
      </c>
      <c r="F11" s="466"/>
      <c r="H11" s="655"/>
      <c r="I11" s="75"/>
      <c r="J11" s="86" t="s">
        <v>63</v>
      </c>
      <c r="K11" s="87">
        <v>1</v>
      </c>
      <c r="L11" s="43" t="s">
        <v>107</v>
      </c>
      <c r="N11" s="552">
        <v>1</v>
      </c>
      <c r="O11" s="552">
        <v>1</v>
      </c>
      <c r="P11" s="552">
        <v>1</v>
      </c>
    </row>
    <row r="12" spans="1:19" ht="18" customHeight="1" x14ac:dyDescent="0.35">
      <c r="A12" s="653"/>
      <c r="B12" s="81" t="s">
        <v>122</v>
      </c>
      <c r="C12" s="81">
        <v>35</v>
      </c>
      <c r="D12" s="553">
        <v>1</v>
      </c>
      <c r="E12" s="464">
        <f t="shared" si="0"/>
        <v>35</v>
      </c>
      <c r="F12" s="466"/>
      <c r="H12" s="655"/>
      <c r="I12" s="75"/>
      <c r="J12" s="86" t="s">
        <v>64</v>
      </c>
      <c r="K12" s="87">
        <v>1</v>
      </c>
      <c r="L12" s="43" t="s">
        <v>107</v>
      </c>
      <c r="N12" s="552">
        <v>1</v>
      </c>
      <c r="O12" s="552">
        <v>1</v>
      </c>
      <c r="P12" s="552">
        <v>1</v>
      </c>
    </row>
    <row r="13" spans="1:19" ht="18" customHeight="1" x14ac:dyDescent="0.35">
      <c r="A13" s="651" t="s">
        <v>123</v>
      </c>
      <c r="B13" s="652"/>
      <c r="C13" s="88">
        <f>SUM(C8:C12)</f>
        <v>175</v>
      </c>
      <c r="D13" s="554">
        <f>SUM(D8:D12)</f>
        <v>5</v>
      </c>
      <c r="E13" s="399">
        <f>SUM(E8:E12)</f>
        <v>175</v>
      </c>
      <c r="F13" s="467"/>
      <c r="H13" s="655"/>
      <c r="I13" s="75"/>
      <c r="J13" s="86" t="s">
        <v>65</v>
      </c>
      <c r="K13" s="87">
        <v>1</v>
      </c>
      <c r="L13" s="43" t="s">
        <v>107</v>
      </c>
      <c r="N13" s="552">
        <v>1</v>
      </c>
      <c r="O13" s="552">
        <v>1</v>
      </c>
      <c r="P13" s="552">
        <v>1</v>
      </c>
      <c r="Q13" s="101"/>
    </row>
    <row r="14" spans="1:19" ht="18" customHeight="1" x14ac:dyDescent="0.35">
      <c r="A14" s="653" t="s">
        <v>124</v>
      </c>
      <c r="B14" s="81" t="s">
        <v>125</v>
      </c>
      <c r="C14" s="81">
        <v>40</v>
      </c>
      <c r="D14" s="553">
        <v>1</v>
      </c>
      <c r="E14" s="464">
        <f t="shared" si="0"/>
        <v>40</v>
      </c>
      <c r="F14" s="466"/>
      <c r="H14" s="655"/>
      <c r="I14" s="75"/>
      <c r="J14" s="86" t="s">
        <v>66</v>
      </c>
      <c r="K14" s="87">
        <v>1</v>
      </c>
      <c r="L14" s="43" t="s">
        <v>107</v>
      </c>
      <c r="N14" s="552">
        <v>1</v>
      </c>
      <c r="O14" s="552">
        <v>1</v>
      </c>
      <c r="P14" s="552">
        <v>1</v>
      </c>
    </row>
    <row r="15" spans="1:19" ht="18" customHeight="1" x14ac:dyDescent="0.35">
      <c r="A15" s="653"/>
      <c r="B15" s="81" t="s">
        <v>126</v>
      </c>
      <c r="C15" s="81">
        <v>40</v>
      </c>
      <c r="D15" s="553">
        <v>1</v>
      </c>
      <c r="E15" s="464">
        <f t="shared" si="0"/>
        <v>40</v>
      </c>
      <c r="F15" s="466"/>
      <c r="H15" s="655"/>
      <c r="I15" s="75"/>
      <c r="J15" s="86" t="s">
        <v>67</v>
      </c>
      <c r="K15" s="87">
        <v>1</v>
      </c>
      <c r="L15" s="43" t="s">
        <v>107</v>
      </c>
      <c r="N15" s="552">
        <v>1</v>
      </c>
      <c r="O15" s="552">
        <v>1</v>
      </c>
      <c r="P15" s="552">
        <v>1</v>
      </c>
    </row>
    <row r="16" spans="1:19" ht="18" customHeight="1" x14ac:dyDescent="0.35">
      <c r="A16" s="653"/>
      <c r="B16" s="81" t="s">
        <v>127</v>
      </c>
      <c r="C16" s="81">
        <v>40</v>
      </c>
      <c r="D16" s="553">
        <v>1</v>
      </c>
      <c r="E16" s="464">
        <f t="shared" si="0"/>
        <v>40</v>
      </c>
      <c r="F16" s="466"/>
      <c r="H16" s="655"/>
      <c r="I16" s="75"/>
      <c r="J16" s="86" t="s">
        <v>68</v>
      </c>
      <c r="K16" s="87">
        <v>1</v>
      </c>
      <c r="L16" s="43" t="s">
        <v>107</v>
      </c>
      <c r="N16" s="552">
        <v>1</v>
      </c>
      <c r="O16" s="552">
        <v>1</v>
      </c>
      <c r="P16" s="552">
        <v>1</v>
      </c>
    </row>
    <row r="17" spans="1:16" ht="18" customHeight="1" x14ac:dyDescent="0.35">
      <c r="A17" s="653"/>
      <c r="B17" s="81" t="s">
        <v>128</v>
      </c>
      <c r="C17" s="81">
        <v>40</v>
      </c>
      <c r="D17" s="553">
        <v>2</v>
      </c>
      <c r="E17" s="464">
        <f t="shared" si="0"/>
        <v>80</v>
      </c>
      <c r="F17" s="466"/>
      <c r="H17" s="655"/>
      <c r="I17" s="75"/>
      <c r="J17" s="86" t="s">
        <v>69</v>
      </c>
      <c r="K17" s="87">
        <v>1</v>
      </c>
      <c r="L17" s="43" t="s">
        <v>107</v>
      </c>
      <c r="N17" s="552">
        <v>1</v>
      </c>
      <c r="O17" s="552">
        <v>1</v>
      </c>
      <c r="P17" s="552">
        <v>1</v>
      </c>
    </row>
    <row r="18" spans="1:16" ht="18" customHeight="1" x14ac:dyDescent="0.35">
      <c r="A18" s="651" t="s">
        <v>129</v>
      </c>
      <c r="B18" s="652"/>
      <c r="C18" s="88">
        <f>SUM(C14:C17)</f>
        <v>160</v>
      </c>
      <c r="D18" s="554">
        <f>SUM(D14:D17)</f>
        <v>5</v>
      </c>
      <c r="E18" s="399">
        <f>SUM(E14:E17)</f>
        <v>200</v>
      </c>
      <c r="F18" s="467"/>
      <c r="G18" s="76"/>
      <c r="I18" s="75"/>
      <c r="J18" s="86" t="s">
        <v>70</v>
      </c>
      <c r="K18" s="87">
        <v>1</v>
      </c>
      <c r="L18" s="43" t="s">
        <v>107</v>
      </c>
      <c r="N18" s="552">
        <v>1</v>
      </c>
      <c r="O18" s="552">
        <v>1</v>
      </c>
      <c r="P18" s="552">
        <v>1</v>
      </c>
    </row>
    <row r="19" spans="1:16" ht="15.5" x14ac:dyDescent="0.35">
      <c r="A19" s="653" t="s">
        <v>130</v>
      </c>
      <c r="B19" s="81" t="s">
        <v>131</v>
      </c>
      <c r="C19" s="81">
        <v>40</v>
      </c>
      <c r="D19" s="553">
        <v>1</v>
      </c>
      <c r="E19" s="464">
        <f t="shared" si="0"/>
        <v>40</v>
      </c>
      <c r="F19" s="466"/>
      <c r="G19" s="76"/>
      <c r="I19" s="76"/>
      <c r="J19" s="86" t="s">
        <v>71</v>
      </c>
      <c r="K19" s="87">
        <v>1</v>
      </c>
      <c r="L19" s="43" t="s">
        <v>107</v>
      </c>
      <c r="N19" s="552">
        <v>1</v>
      </c>
      <c r="O19" s="552">
        <v>1</v>
      </c>
      <c r="P19" s="552">
        <v>1</v>
      </c>
    </row>
    <row r="20" spans="1:16" ht="15.5" x14ac:dyDescent="0.35">
      <c r="A20" s="653"/>
      <c r="B20" s="82" t="s">
        <v>132</v>
      </c>
      <c r="C20" s="82">
        <v>40</v>
      </c>
      <c r="D20" s="555">
        <v>1</v>
      </c>
      <c r="E20" s="464">
        <f t="shared" si="0"/>
        <v>40</v>
      </c>
      <c r="F20" s="466"/>
      <c r="G20" s="77"/>
      <c r="I20" s="74"/>
      <c r="J20" s="86" t="s">
        <v>72</v>
      </c>
      <c r="K20" s="551">
        <v>1</v>
      </c>
      <c r="L20" s="43" t="s">
        <v>133</v>
      </c>
      <c r="N20" s="552">
        <v>2</v>
      </c>
      <c r="O20" s="552">
        <v>3</v>
      </c>
      <c r="P20" s="552">
        <v>4</v>
      </c>
    </row>
    <row r="21" spans="1:16" ht="18" customHeight="1" x14ac:dyDescent="0.35">
      <c r="A21" s="651" t="s">
        <v>134</v>
      </c>
      <c r="B21" s="652"/>
      <c r="C21" s="88">
        <f>SUM(C19:C20)</f>
        <v>80</v>
      </c>
      <c r="D21" s="554">
        <f>SUM(D19:D20)</f>
        <v>2</v>
      </c>
      <c r="E21" s="399">
        <f>SUM(E19:E20)</f>
        <v>80</v>
      </c>
      <c r="F21" s="467"/>
      <c r="G21" s="77"/>
      <c r="I21" s="74"/>
      <c r="J21" s="86" t="s">
        <v>73</v>
      </c>
      <c r="K21" s="87">
        <v>1</v>
      </c>
      <c r="L21" s="43" t="s">
        <v>107</v>
      </c>
      <c r="N21" s="552">
        <v>1</v>
      </c>
      <c r="O21" s="552">
        <v>1</v>
      </c>
      <c r="P21" s="552">
        <v>1</v>
      </c>
    </row>
    <row r="22" spans="1:16" ht="18" customHeight="1" x14ac:dyDescent="0.35">
      <c r="A22" s="651" t="s">
        <v>525</v>
      </c>
      <c r="B22" s="652"/>
      <c r="C22" s="399">
        <f>+C21+C18+C13</f>
        <v>415</v>
      </c>
      <c r="D22" s="554">
        <f>+D21+D18+D13</f>
        <v>12</v>
      </c>
      <c r="E22" s="399">
        <f>+E21+E18+E13</f>
        <v>455</v>
      </c>
      <c r="F22" s="461">
        <f>+E22/E23</f>
        <v>0.875</v>
      </c>
      <c r="G22" s="77"/>
      <c r="I22" s="74"/>
      <c r="J22" s="86"/>
      <c r="K22" s="87"/>
      <c r="L22" s="43"/>
      <c r="N22" s="552"/>
      <c r="O22" s="552"/>
      <c r="P22" s="552"/>
    </row>
    <row r="23" spans="1:16" ht="15.5" x14ac:dyDescent="0.35">
      <c r="A23" s="654" t="s">
        <v>135</v>
      </c>
      <c r="B23" s="654"/>
      <c r="C23" s="654"/>
      <c r="D23" s="83">
        <f>+D7+D13+D18+D21</f>
        <v>15</v>
      </c>
      <c r="E23" s="398">
        <f>+E7+E13+E18+E21</f>
        <v>520</v>
      </c>
      <c r="F23" s="462">
        <f>+F22+F7</f>
        <v>1</v>
      </c>
      <c r="G23" s="77"/>
      <c r="H23" s="76"/>
      <c r="I23" s="74"/>
      <c r="J23" s="86" t="s">
        <v>74</v>
      </c>
      <c r="K23" s="87">
        <v>1</v>
      </c>
      <c r="L23" s="43" t="s">
        <v>107</v>
      </c>
      <c r="N23" s="552">
        <v>1</v>
      </c>
      <c r="O23" s="552">
        <v>1</v>
      </c>
      <c r="P23" s="552">
        <v>1</v>
      </c>
    </row>
    <row r="24" spans="1:16" ht="15.5" x14ac:dyDescent="0.35">
      <c r="A24" s="74"/>
      <c r="B24" s="74"/>
      <c r="C24" s="78"/>
      <c r="D24" s="76"/>
      <c r="E24" s="76"/>
      <c r="F24" s="76"/>
      <c r="G24" s="74"/>
      <c r="H24" s="76"/>
      <c r="I24" s="74"/>
      <c r="J24" s="86" t="s">
        <v>75</v>
      </c>
      <c r="K24" s="87">
        <v>1</v>
      </c>
      <c r="L24" s="43" t="s">
        <v>107</v>
      </c>
      <c r="N24" s="552">
        <v>1</v>
      </c>
      <c r="O24" s="552">
        <v>1</v>
      </c>
      <c r="P24" s="552">
        <v>1</v>
      </c>
    </row>
    <row r="25" spans="1:16" ht="18.5" x14ac:dyDescent="0.35">
      <c r="A25" s="663" t="s">
        <v>529</v>
      </c>
      <c r="B25" s="663"/>
      <c r="C25" s="663"/>
      <c r="D25" s="663"/>
      <c r="E25" s="663"/>
      <c r="F25" s="459"/>
      <c r="H25" s="74"/>
      <c r="J25" s="86" t="s">
        <v>76</v>
      </c>
      <c r="K25" s="87">
        <v>1</v>
      </c>
      <c r="L25" s="43" t="s">
        <v>107</v>
      </c>
      <c r="N25" s="552">
        <v>1</v>
      </c>
      <c r="O25" s="552">
        <v>1</v>
      </c>
      <c r="P25" s="552">
        <v>1</v>
      </c>
    </row>
    <row r="26" spans="1:16" ht="15.5" x14ac:dyDescent="0.35">
      <c r="A26" s="74"/>
      <c r="B26" s="74"/>
      <c r="C26" s="77"/>
      <c r="D26" s="77"/>
      <c r="E26" s="77"/>
      <c r="F26" s="77"/>
      <c r="H26" s="74"/>
      <c r="J26" s="86" t="s">
        <v>79</v>
      </c>
      <c r="K26" s="87">
        <v>1</v>
      </c>
      <c r="L26" s="43" t="s">
        <v>136</v>
      </c>
      <c r="N26" s="552">
        <v>1</v>
      </c>
      <c r="O26" s="552">
        <v>1</v>
      </c>
      <c r="P26" s="552">
        <v>1</v>
      </c>
    </row>
    <row r="27" spans="1:16" ht="26" x14ac:dyDescent="0.35">
      <c r="A27" s="84" t="s">
        <v>93</v>
      </c>
      <c r="B27" s="84" t="s">
        <v>94</v>
      </c>
      <c r="C27" s="84" t="s">
        <v>95</v>
      </c>
      <c r="D27" s="84" t="s">
        <v>96</v>
      </c>
      <c r="E27" s="84" t="s">
        <v>549</v>
      </c>
      <c r="F27" s="468" t="s">
        <v>524</v>
      </c>
      <c r="H27" s="84" t="s">
        <v>97</v>
      </c>
      <c r="J27" s="86" t="s">
        <v>80</v>
      </c>
      <c r="K27" s="87">
        <v>1</v>
      </c>
      <c r="L27" s="43" t="s">
        <v>107</v>
      </c>
      <c r="N27" s="552">
        <v>1</v>
      </c>
      <c r="O27" s="552">
        <v>1</v>
      </c>
      <c r="P27" s="552">
        <v>1</v>
      </c>
    </row>
    <row r="28" spans="1:16" ht="15.5" x14ac:dyDescent="0.35">
      <c r="A28" s="653" t="s">
        <v>104</v>
      </c>
      <c r="B28" s="81" t="s">
        <v>105</v>
      </c>
      <c r="C28" s="81">
        <v>20</v>
      </c>
      <c r="D28" s="176">
        <v>2</v>
      </c>
      <c r="E28" s="464">
        <f>+C28*D28</f>
        <v>40</v>
      </c>
      <c r="F28" s="466"/>
      <c r="H28" s="655" t="s">
        <v>137</v>
      </c>
      <c r="J28" s="86" t="s">
        <v>81</v>
      </c>
      <c r="K28" s="87">
        <v>1</v>
      </c>
      <c r="L28" s="43" t="s">
        <v>136</v>
      </c>
      <c r="N28" s="552">
        <v>1</v>
      </c>
      <c r="O28" s="552">
        <v>1</v>
      </c>
      <c r="P28" s="552">
        <v>1</v>
      </c>
    </row>
    <row r="29" spans="1:16" ht="15.5" x14ac:dyDescent="0.35">
      <c r="A29" s="653" t="s">
        <v>138</v>
      </c>
      <c r="B29" s="81" t="s">
        <v>108</v>
      </c>
      <c r="C29" s="81">
        <v>20</v>
      </c>
      <c r="D29" s="176">
        <v>3</v>
      </c>
      <c r="E29" s="464">
        <f t="shared" ref="E29:E44" si="1">+C29*D29</f>
        <v>60</v>
      </c>
      <c r="F29" s="466"/>
      <c r="H29" s="655"/>
      <c r="J29" s="86" t="s">
        <v>82</v>
      </c>
      <c r="K29" s="87">
        <v>1</v>
      </c>
      <c r="L29" s="43" t="s">
        <v>107</v>
      </c>
      <c r="N29" s="552">
        <v>1</v>
      </c>
      <c r="O29" s="552">
        <v>1</v>
      </c>
      <c r="P29" s="552">
        <v>1</v>
      </c>
    </row>
    <row r="30" spans="1:16" ht="15.5" x14ac:dyDescent="0.35">
      <c r="A30" s="653" t="s">
        <v>138</v>
      </c>
      <c r="B30" s="81" t="s">
        <v>110</v>
      </c>
      <c r="C30" s="81">
        <v>25</v>
      </c>
      <c r="D30" s="176">
        <v>3</v>
      </c>
      <c r="E30" s="464">
        <f t="shared" si="1"/>
        <v>75</v>
      </c>
      <c r="F30" s="466"/>
      <c r="H30" s="655"/>
      <c r="J30" s="547" t="s">
        <v>86</v>
      </c>
      <c r="K30" s="87">
        <v>1</v>
      </c>
      <c r="L30" s="548" t="s">
        <v>139</v>
      </c>
      <c r="M30" s="243">
        <v>1.25</v>
      </c>
      <c r="N30" s="552">
        <f>+D7*K30</f>
        <v>3</v>
      </c>
      <c r="O30" s="552">
        <f>+D31*K30</f>
        <v>8</v>
      </c>
      <c r="P30" s="552">
        <f>+D55*K30</f>
        <v>12</v>
      </c>
    </row>
    <row r="31" spans="1:16" ht="15.5" x14ac:dyDescent="0.35">
      <c r="A31" s="651" t="s">
        <v>112</v>
      </c>
      <c r="B31" s="652"/>
      <c r="C31" s="88">
        <f>SUM(C28:C30)</f>
        <v>65</v>
      </c>
      <c r="D31" s="88">
        <f>SUM(D28:D30)</f>
        <v>8</v>
      </c>
      <c r="E31" s="399">
        <f>SUM(E28:E30)</f>
        <v>175</v>
      </c>
      <c r="F31" s="461">
        <f>+E31/E47</f>
        <v>0.17412935323383086</v>
      </c>
      <c r="H31" s="655"/>
      <c r="J31" s="667" t="s">
        <v>87</v>
      </c>
      <c r="K31" s="87">
        <v>1</v>
      </c>
      <c r="L31" s="43" t="s">
        <v>140</v>
      </c>
      <c r="N31" s="552">
        <v>1</v>
      </c>
      <c r="O31" s="552">
        <v>2</v>
      </c>
      <c r="P31" s="552">
        <v>3</v>
      </c>
    </row>
    <row r="32" spans="1:16" ht="15.5" x14ac:dyDescent="0.35">
      <c r="A32" s="653" t="s">
        <v>115</v>
      </c>
      <c r="B32" s="81" t="s">
        <v>116</v>
      </c>
      <c r="C32" s="81">
        <v>35</v>
      </c>
      <c r="D32" s="176">
        <v>2</v>
      </c>
      <c r="E32" s="464">
        <f t="shared" si="1"/>
        <v>70</v>
      </c>
      <c r="F32" s="466"/>
      <c r="H32" s="655"/>
      <c r="J32" s="668"/>
      <c r="K32" s="87">
        <v>1</v>
      </c>
      <c r="L32" s="43" t="s">
        <v>141</v>
      </c>
      <c r="N32" s="552">
        <v>1</v>
      </c>
      <c r="O32" s="552">
        <v>1</v>
      </c>
      <c r="P32" s="552">
        <v>1</v>
      </c>
    </row>
    <row r="33" spans="1:16" ht="15.5" x14ac:dyDescent="0.35">
      <c r="A33" s="653" t="s">
        <v>138</v>
      </c>
      <c r="B33" s="81" t="s">
        <v>118</v>
      </c>
      <c r="C33" s="81">
        <v>35</v>
      </c>
      <c r="D33" s="176">
        <v>2</v>
      </c>
      <c r="E33" s="464">
        <f t="shared" si="1"/>
        <v>70</v>
      </c>
      <c r="F33" s="466"/>
      <c r="H33" s="655"/>
      <c r="J33" s="669"/>
      <c r="K33" s="87">
        <v>1</v>
      </c>
      <c r="L33" s="43" t="s">
        <v>142</v>
      </c>
      <c r="N33" s="552">
        <v>1</v>
      </c>
      <c r="O33" s="552">
        <v>1</v>
      </c>
      <c r="P33" s="552">
        <f>+D69/6</f>
        <v>1</v>
      </c>
    </row>
    <row r="34" spans="1:16" ht="15.5" x14ac:dyDescent="0.35">
      <c r="A34" s="653" t="s">
        <v>138</v>
      </c>
      <c r="B34" s="81" t="s">
        <v>120</v>
      </c>
      <c r="C34" s="81">
        <v>35</v>
      </c>
      <c r="D34" s="176">
        <v>2</v>
      </c>
      <c r="E34" s="464">
        <f t="shared" si="1"/>
        <v>70</v>
      </c>
      <c r="F34" s="466"/>
      <c r="H34" s="655"/>
      <c r="J34" s="549" t="s">
        <v>88</v>
      </c>
      <c r="K34" s="550">
        <v>1</v>
      </c>
      <c r="L34" s="95" t="s">
        <v>143</v>
      </c>
      <c r="N34" s="552">
        <v>1</v>
      </c>
      <c r="O34" s="552">
        <v>1</v>
      </c>
      <c r="P34" s="552">
        <v>1</v>
      </c>
    </row>
    <row r="35" spans="1:16" ht="16.5" x14ac:dyDescent="0.35">
      <c r="A35" s="653" t="s">
        <v>138</v>
      </c>
      <c r="B35" s="81" t="s">
        <v>121</v>
      </c>
      <c r="C35" s="81">
        <v>35</v>
      </c>
      <c r="D35" s="176">
        <v>2</v>
      </c>
      <c r="E35" s="464">
        <f t="shared" si="1"/>
        <v>70</v>
      </c>
      <c r="F35" s="466"/>
      <c r="H35" s="655"/>
      <c r="J35" s="670" t="s">
        <v>493</v>
      </c>
      <c r="K35" s="671"/>
      <c r="L35" s="672"/>
      <c r="N35" s="105">
        <f>SUM(N4:N8,N10:N34)</f>
        <v>43.519999999999996</v>
      </c>
      <c r="O35" s="105">
        <f>SUM(O4:O8,O10:O34)</f>
        <v>63.320000000000007</v>
      </c>
      <c r="P35" s="109">
        <f>SUM(P4:P8,P10:P34)</f>
        <v>83.48</v>
      </c>
    </row>
    <row r="36" spans="1:16" x14ac:dyDescent="0.35">
      <c r="A36" s="653" t="s">
        <v>138</v>
      </c>
      <c r="B36" s="81" t="s">
        <v>122</v>
      </c>
      <c r="C36" s="81">
        <v>35</v>
      </c>
      <c r="D36" s="176">
        <v>2</v>
      </c>
      <c r="E36" s="464">
        <f t="shared" si="1"/>
        <v>70</v>
      </c>
      <c r="F36" s="466"/>
      <c r="H36" s="655"/>
      <c r="J36" s="656" t="s">
        <v>492</v>
      </c>
      <c r="K36" s="657"/>
      <c r="L36" s="658"/>
    </row>
    <row r="37" spans="1:16" ht="15.5" x14ac:dyDescent="0.35">
      <c r="A37" s="651" t="s">
        <v>123</v>
      </c>
      <c r="B37" s="652"/>
      <c r="C37" s="88">
        <f>SUM(C32:C36)</f>
        <v>175</v>
      </c>
      <c r="D37" s="88">
        <f>SUM(D32:D36)</f>
        <v>10</v>
      </c>
      <c r="E37" s="399">
        <f>SUM(E32:E36)</f>
        <v>350</v>
      </c>
      <c r="F37" s="467"/>
      <c r="H37" s="655"/>
      <c r="J37" s="659" t="s">
        <v>494</v>
      </c>
      <c r="K37" s="660"/>
      <c r="L37" s="661"/>
      <c r="O37" s="391"/>
      <c r="P37" s="391"/>
    </row>
    <row r="38" spans="1:16" ht="15.5" x14ac:dyDescent="0.35">
      <c r="A38" s="653" t="s">
        <v>124</v>
      </c>
      <c r="B38" s="81" t="s">
        <v>125</v>
      </c>
      <c r="C38" s="81">
        <v>40</v>
      </c>
      <c r="D38" s="176">
        <v>2</v>
      </c>
      <c r="E38" s="464">
        <f t="shared" si="1"/>
        <v>80</v>
      </c>
      <c r="F38" s="466"/>
      <c r="H38" s="655"/>
      <c r="O38" s="391"/>
      <c r="P38" s="391"/>
    </row>
    <row r="39" spans="1:16" ht="18.5" x14ac:dyDescent="0.45">
      <c r="A39" s="653" t="s">
        <v>138</v>
      </c>
      <c r="B39" s="81" t="s">
        <v>126</v>
      </c>
      <c r="C39" s="81">
        <v>40</v>
      </c>
      <c r="D39" s="176">
        <v>2</v>
      </c>
      <c r="E39" s="464">
        <f t="shared" si="1"/>
        <v>80</v>
      </c>
      <c r="F39" s="466"/>
      <c r="H39" s="655"/>
      <c r="J39" s="162"/>
      <c r="O39" s="391"/>
      <c r="P39" s="391"/>
    </row>
    <row r="40" spans="1:16" ht="15.5" x14ac:dyDescent="0.35">
      <c r="A40" s="653" t="s">
        <v>138</v>
      </c>
      <c r="B40" s="81" t="s">
        <v>127</v>
      </c>
      <c r="C40" s="81">
        <v>40</v>
      </c>
      <c r="D40" s="176">
        <v>2</v>
      </c>
      <c r="E40" s="464">
        <f t="shared" si="1"/>
        <v>80</v>
      </c>
      <c r="F40" s="466"/>
      <c r="H40" s="655"/>
      <c r="J40" s="392"/>
    </row>
    <row r="41" spans="1:16" ht="15.5" x14ac:dyDescent="0.35">
      <c r="A41" s="653" t="s">
        <v>138</v>
      </c>
      <c r="B41" s="81" t="s">
        <v>128</v>
      </c>
      <c r="C41" s="81">
        <v>40</v>
      </c>
      <c r="D41" s="176">
        <v>2</v>
      </c>
      <c r="E41" s="464">
        <f t="shared" si="1"/>
        <v>80</v>
      </c>
      <c r="F41" s="466"/>
      <c r="H41" s="655"/>
      <c r="J41" s="392"/>
    </row>
    <row r="42" spans="1:16" x14ac:dyDescent="0.35">
      <c r="A42" s="651" t="s">
        <v>129</v>
      </c>
      <c r="B42" s="652"/>
      <c r="C42" s="88">
        <f>SUM(C38:C41)</f>
        <v>160</v>
      </c>
      <c r="D42" s="88">
        <f>SUM(D38:D41)</f>
        <v>8</v>
      </c>
      <c r="E42" s="399">
        <f>SUM(E38:E41)</f>
        <v>320</v>
      </c>
      <c r="F42" s="467"/>
    </row>
    <row r="43" spans="1:16" x14ac:dyDescent="0.35">
      <c r="A43" s="653" t="s">
        <v>130</v>
      </c>
      <c r="B43" s="81" t="s">
        <v>131</v>
      </c>
      <c r="C43" s="81">
        <v>40</v>
      </c>
      <c r="D43" s="176">
        <v>2</v>
      </c>
      <c r="E43" s="464">
        <f t="shared" si="1"/>
        <v>80</v>
      </c>
      <c r="F43" s="466"/>
    </row>
    <row r="44" spans="1:16" x14ac:dyDescent="0.35">
      <c r="A44" s="653" t="s">
        <v>138</v>
      </c>
      <c r="B44" s="82" t="s">
        <v>132</v>
      </c>
      <c r="C44" s="82">
        <v>40</v>
      </c>
      <c r="D44" s="177">
        <v>2</v>
      </c>
      <c r="E44" s="464">
        <f t="shared" si="1"/>
        <v>80</v>
      </c>
      <c r="F44" s="466"/>
    </row>
    <row r="45" spans="1:16" x14ac:dyDescent="0.35">
      <c r="A45" s="651" t="s">
        <v>134</v>
      </c>
      <c r="B45" s="652"/>
      <c r="C45" s="88">
        <f>SUM(C43:C44)</f>
        <v>80</v>
      </c>
      <c r="D45" s="88">
        <f>SUM(D43:D44)</f>
        <v>4</v>
      </c>
      <c r="E45" s="399">
        <f>SUM(E43:E44)</f>
        <v>160</v>
      </c>
      <c r="F45" s="467"/>
    </row>
    <row r="46" spans="1:16" x14ac:dyDescent="0.35">
      <c r="A46" s="651" t="s">
        <v>525</v>
      </c>
      <c r="B46" s="652"/>
      <c r="C46" s="399">
        <f>+C45+C42+C37</f>
        <v>415</v>
      </c>
      <c r="D46" s="393">
        <f>+D45+D42+D37</f>
        <v>22</v>
      </c>
      <c r="E46" s="399">
        <f>+E45+E42+E37</f>
        <v>830</v>
      </c>
      <c r="F46" s="461">
        <f>+E46/E47</f>
        <v>0.82587064676616917</v>
      </c>
    </row>
    <row r="47" spans="1:16" x14ac:dyDescent="0.35">
      <c r="A47" s="654" t="s">
        <v>135</v>
      </c>
      <c r="B47" s="654"/>
      <c r="C47" s="654"/>
      <c r="D47" s="83">
        <f>+D31+D37+D42+D45</f>
        <v>30</v>
      </c>
      <c r="E47" s="398">
        <f>+E31+E37+E42+E45</f>
        <v>1005</v>
      </c>
      <c r="F47" s="462">
        <f>+F46+F31</f>
        <v>1</v>
      </c>
    </row>
    <row r="49" spans="1:8" ht="18.5" x14ac:dyDescent="0.35">
      <c r="A49" s="664" t="s">
        <v>530</v>
      </c>
      <c r="B49" s="664"/>
      <c r="C49" s="664"/>
      <c r="D49" s="664"/>
      <c r="E49" s="664"/>
      <c r="F49" s="460"/>
    </row>
    <row r="51" spans="1:8" ht="26" x14ac:dyDescent="0.35">
      <c r="A51" s="85" t="s">
        <v>93</v>
      </c>
      <c r="B51" s="85" t="s">
        <v>94</v>
      </c>
      <c r="C51" s="85" t="s">
        <v>95</v>
      </c>
      <c r="D51" s="85" t="s">
        <v>144</v>
      </c>
      <c r="E51" s="85" t="s">
        <v>549</v>
      </c>
      <c r="F51" s="85" t="s">
        <v>524</v>
      </c>
      <c r="H51" s="85" t="s">
        <v>97</v>
      </c>
    </row>
    <row r="52" spans="1:8" x14ac:dyDescent="0.35">
      <c r="A52" s="653" t="s">
        <v>104</v>
      </c>
      <c r="B52" s="81" t="s">
        <v>105</v>
      </c>
      <c r="C52" s="81">
        <v>20</v>
      </c>
      <c r="D52" s="176">
        <v>4</v>
      </c>
      <c r="E52" s="81">
        <f>+C52*D52</f>
        <v>80</v>
      </c>
      <c r="F52" s="458"/>
      <c r="H52" s="655" t="s">
        <v>145</v>
      </c>
    </row>
    <row r="53" spans="1:8" x14ac:dyDescent="0.35">
      <c r="A53" s="653" t="s">
        <v>138</v>
      </c>
      <c r="B53" s="81" t="s">
        <v>108</v>
      </c>
      <c r="C53" s="81">
        <v>20</v>
      </c>
      <c r="D53" s="176">
        <v>4</v>
      </c>
      <c r="E53" s="81">
        <f t="shared" ref="E53:E68" si="2">+C53*D53</f>
        <v>80</v>
      </c>
      <c r="F53" s="458"/>
      <c r="H53" s="655"/>
    </row>
    <row r="54" spans="1:8" x14ac:dyDescent="0.35">
      <c r="A54" s="653" t="s">
        <v>138</v>
      </c>
      <c r="B54" s="81" t="s">
        <v>110</v>
      </c>
      <c r="C54" s="81">
        <v>25</v>
      </c>
      <c r="D54" s="176">
        <v>4</v>
      </c>
      <c r="E54" s="81">
        <f t="shared" si="2"/>
        <v>100</v>
      </c>
      <c r="F54" s="458"/>
      <c r="H54" s="655"/>
    </row>
    <row r="55" spans="1:8" x14ac:dyDescent="0.35">
      <c r="A55" s="651" t="s">
        <v>112</v>
      </c>
      <c r="B55" s="652"/>
      <c r="C55" s="88">
        <f>SUM(C52:C54)</f>
        <v>65</v>
      </c>
      <c r="D55" s="88">
        <f>SUM(D52:D54)</f>
        <v>12</v>
      </c>
      <c r="E55" s="88">
        <f>SUM(E52:E54)</f>
        <v>260</v>
      </c>
      <c r="F55" s="461">
        <f>+E55/E71</f>
        <v>0.17275747508305647</v>
      </c>
      <c r="H55" s="655"/>
    </row>
    <row r="56" spans="1:8" x14ac:dyDescent="0.35">
      <c r="A56" s="653" t="s">
        <v>115</v>
      </c>
      <c r="B56" s="81" t="s">
        <v>116</v>
      </c>
      <c r="C56" s="81">
        <v>35</v>
      </c>
      <c r="D56" s="176">
        <v>3</v>
      </c>
      <c r="E56" s="81">
        <f t="shared" si="2"/>
        <v>105</v>
      </c>
      <c r="F56" s="466"/>
      <c r="H56" s="655"/>
    </row>
    <row r="57" spans="1:8" x14ac:dyDescent="0.35">
      <c r="A57" s="653" t="s">
        <v>138</v>
      </c>
      <c r="B57" s="81" t="s">
        <v>118</v>
      </c>
      <c r="C57" s="81">
        <v>35</v>
      </c>
      <c r="D57" s="176">
        <v>3</v>
      </c>
      <c r="E57" s="81">
        <f t="shared" si="2"/>
        <v>105</v>
      </c>
      <c r="F57" s="466"/>
      <c r="H57" s="655"/>
    </row>
    <row r="58" spans="1:8" x14ac:dyDescent="0.35">
      <c r="A58" s="653" t="s">
        <v>138</v>
      </c>
      <c r="B58" s="81" t="s">
        <v>120</v>
      </c>
      <c r="C58" s="81">
        <v>35</v>
      </c>
      <c r="D58" s="176">
        <v>3</v>
      </c>
      <c r="E58" s="81">
        <f t="shared" si="2"/>
        <v>105</v>
      </c>
      <c r="F58" s="466"/>
      <c r="H58" s="655"/>
    </row>
    <row r="59" spans="1:8" x14ac:dyDescent="0.35">
      <c r="A59" s="653" t="s">
        <v>138</v>
      </c>
      <c r="B59" s="81" t="s">
        <v>121</v>
      </c>
      <c r="C59" s="81">
        <v>35</v>
      </c>
      <c r="D59" s="176">
        <v>3</v>
      </c>
      <c r="E59" s="81">
        <f t="shared" si="2"/>
        <v>105</v>
      </c>
      <c r="F59" s="466"/>
      <c r="H59" s="655"/>
    </row>
    <row r="60" spans="1:8" x14ac:dyDescent="0.35">
      <c r="A60" s="653" t="s">
        <v>138</v>
      </c>
      <c r="B60" s="81" t="s">
        <v>122</v>
      </c>
      <c r="C60" s="81">
        <v>35</v>
      </c>
      <c r="D60" s="176">
        <v>3</v>
      </c>
      <c r="E60" s="81">
        <f t="shared" si="2"/>
        <v>105</v>
      </c>
      <c r="F60" s="466"/>
      <c r="H60" s="655"/>
    </row>
    <row r="61" spans="1:8" x14ac:dyDescent="0.35">
      <c r="A61" s="651" t="s">
        <v>123</v>
      </c>
      <c r="B61" s="652"/>
      <c r="C61" s="88">
        <f>SUM(C56:C60)</f>
        <v>175</v>
      </c>
      <c r="D61" s="88">
        <f>SUM(D56:D60)</f>
        <v>15</v>
      </c>
      <c r="E61" s="88">
        <f>SUM(E56:E60)</f>
        <v>525</v>
      </c>
      <c r="F61" s="467"/>
      <c r="H61" s="655"/>
    </row>
    <row r="62" spans="1:8" x14ac:dyDescent="0.35">
      <c r="A62" s="653" t="s">
        <v>124</v>
      </c>
      <c r="B62" s="81" t="s">
        <v>125</v>
      </c>
      <c r="C62" s="81">
        <v>40</v>
      </c>
      <c r="D62" s="176">
        <v>3</v>
      </c>
      <c r="E62" s="81">
        <f t="shared" si="2"/>
        <v>120</v>
      </c>
      <c r="F62" s="466"/>
      <c r="H62" s="655"/>
    </row>
    <row r="63" spans="1:8" x14ac:dyDescent="0.35">
      <c r="A63" s="653" t="s">
        <v>138</v>
      </c>
      <c r="B63" s="81" t="s">
        <v>126</v>
      </c>
      <c r="C63" s="81">
        <v>40</v>
      </c>
      <c r="D63" s="176">
        <v>3</v>
      </c>
      <c r="E63" s="81">
        <f t="shared" si="2"/>
        <v>120</v>
      </c>
      <c r="F63" s="466"/>
      <c r="H63" s="655"/>
    </row>
    <row r="64" spans="1:8" x14ac:dyDescent="0.35">
      <c r="A64" s="653" t="s">
        <v>138</v>
      </c>
      <c r="B64" s="81" t="s">
        <v>127</v>
      </c>
      <c r="C64" s="81">
        <v>40</v>
      </c>
      <c r="D64" s="176">
        <v>3</v>
      </c>
      <c r="E64" s="81">
        <f t="shared" si="2"/>
        <v>120</v>
      </c>
      <c r="F64" s="466"/>
      <c r="H64" s="655"/>
    </row>
    <row r="65" spans="1:8" x14ac:dyDescent="0.35">
      <c r="A65" s="653" t="s">
        <v>138</v>
      </c>
      <c r="B65" s="81" t="s">
        <v>128</v>
      </c>
      <c r="C65" s="81">
        <v>40</v>
      </c>
      <c r="D65" s="176">
        <v>3</v>
      </c>
      <c r="E65" s="81">
        <f t="shared" si="2"/>
        <v>120</v>
      </c>
      <c r="F65" s="466"/>
      <c r="H65" s="655"/>
    </row>
    <row r="66" spans="1:8" x14ac:dyDescent="0.35">
      <c r="A66" s="651" t="s">
        <v>146</v>
      </c>
      <c r="B66" s="652"/>
      <c r="C66" s="88">
        <f>SUM(C62:C65)</f>
        <v>160</v>
      </c>
      <c r="D66" s="88">
        <f>SUM(D62:D65)</f>
        <v>12</v>
      </c>
      <c r="E66" s="88">
        <f>SUM(E62:E65)</f>
        <v>480</v>
      </c>
      <c r="F66" s="467"/>
    </row>
    <row r="67" spans="1:8" x14ac:dyDescent="0.35">
      <c r="A67" s="653" t="s">
        <v>130</v>
      </c>
      <c r="B67" s="81" t="s">
        <v>131</v>
      </c>
      <c r="C67" s="81">
        <v>40</v>
      </c>
      <c r="D67" s="176">
        <v>3</v>
      </c>
      <c r="E67" s="81">
        <f t="shared" si="2"/>
        <v>120</v>
      </c>
      <c r="F67" s="466"/>
    </row>
    <row r="68" spans="1:8" x14ac:dyDescent="0.35">
      <c r="A68" s="653" t="s">
        <v>138</v>
      </c>
      <c r="B68" s="82" t="s">
        <v>132</v>
      </c>
      <c r="C68" s="82">
        <v>40</v>
      </c>
      <c r="D68" s="177">
        <v>3</v>
      </c>
      <c r="E68" s="81">
        <f t="shared" si="2"/>
        <v>120</v>
      </c>
      <c r="F68" s="466"/>
    </row>
    <row r="69" spans="1:8" x14ac:dyDescent="0.35">
      <c r="A69" s="651" t="s">
        <v>134</v>
      </c>
      <c r="B69" s="652"/>
      <c r="C69" s="88">
        <f>SUM(C67:C68)</f>
        <v>80</v>
      </c>
      <c r="D69" s="88">
        <f t="shared" ref="D69" si="3">SUM(D67:D68)</f>
        <v>6</v>
      </c>
      <c r="E69" s="88">
        <f>SUM(E67:E68)</f>
        <v>240</v>
      </c>
      <c r="F69" s="467"/>
    </row>
    <row r="70" spans="1:8" x14ac:dyDescent="0.35">
      <c r="A70" s="651" t="s">
        <v>525</v>
      </c>
      <c r="B70" s="652"/>
      <c r="C70" s="399">
        <f>+C69+C66+C61</f>
        <v>415</v>
      </c>
      <c r="D70" s="393">
        <f>+D69+D66+D61</f>
        <v>33</v>
      </c>
      <c r="E70" s="399">
        <f>+E69+E66+E61</f>
        <v>1245</v>
      </c>
      <c r="F70" s="461">
        <f>+E70/E71</f>
        <v>0.8272425249169435</v>
      </c>
    </row>
    <row r="71" spans="1:8" x14ac:dyDescent="0.35">
      <c r="A71" s="654" t="s">
        <v>135</v>
      </c>
      <c r="B71" s="654"/>
      <c r="C71" s="654"/>
      <c r="D71" s="83">
        <f>+D55+D61+D66+D69</f>
        <v>45</v>
      </c>
      <c r="E71" s="83">
        <f>+E55+E61+E66+E69</f>
        <v>1505</v>
      </c>
      <c r="F71" s="461">
        <f>+F70+F55</f>
        <v>1</v>
      </c>
    </row>
  </sheetData>
  <sheetProtection formatCells="0" formatColumns="0" formatRows="0" insertColumns="0" insertRows="0" insertHyperlinks="0" deleteColumns="0" deleteRows="0" sort="0" autoFilter="0" pivotTables="0"/>
  <mergeCells count="42">
    <mergeCell ref="A71:C71"/>
    <mergeCell ref="N1:P1"/>
    <mergeCell ref="J1:L1"/>
    <mergeCell ref="J31:J33"/>
    <mergeCell ref="A7:B7"/>
    <mergeCell ref="A13:B13"/>
    <mergeCell ref="A21:B21"/>
    <mergeCell ref="A31:B31"/>
    <mergeCell ref="A18:B18"/>
    <mergeCell ref="H28:H41"/>
    <mergeCell ref="H52:H65"/>
    <mergeCell ref="A52:A54"/>
    <mergeCell ref="A56:A60"/>
    <mergeCell ref="A61:B61"/>
    <mergeCell ref="A66:B66"/>
    <mergeCell ref="J35:L35"/>
    <mergeCell ref="J36:L36"/>
    <mergeCell ref="J37:L37"/>
    <mergeCell ref="A69:B69"/>
    <mergeCell ref="A1:E1"/>
    <mergeCell ref="A28:A30"/>
    <mergeCell ref="A32:A36"/>
    <mergeCell ref="A38:A41"/>
    <mergeCell ref="A43:A44"/>
    <mergeCell ref="A23:C23"/>
    <mergeCell ref="A25:E25"/>
    <mergeCell ref="A49:E49"/>
    <mergeCell ref="A37:B37"/>
    <mergeCell ref="A42:B42"/>
    <mergeCell ref="A45:B45"/>
    <mergeCell ref="A55:B55"/>
    <mergeCell ref="A62:A65"/>
    <mergeCell ref="A70:B70"/>
    <mergeCell ref="A67:A68"/>
    <mergeCell ref="A47:C47"/>
    <mergeCell ref="H4:H17"/>
    <mergeCell ref="A4:A6"/>
    <mergeCell ref="A8:A12"/>
    <mergeCell ref="A14:A17"/>
    <mergeCell ref="A19:A20"/>
    <mergeCell ref="A22:B22"/>
    <mergeCell ref="A46:B46"/>
  </mergeCells>
  <pageMargins left="0.7" right="0.7" top="0.75" bottom="0.75" header="0.3" footer="0.3"/>
  <ignoredErrors>
    <ignoredError sqref="E13 E7 E55:E66 E18 E31:E42" formula="1"/>
    <ignoredError sqref="K7" numberStoredAsText="1"/>
  </ignoredErrors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D3148-6D4F-4F22-B3C4-4442C8DD0226}">
  <sheetPr>
    <tabColor theme="4" tint="0.39997558519241921"/>
  </sheetPr>
  <dimension ref="A1:BP103"/>
  <sheetViews>
    <sheetView topLeftCell="D11" zoomScale="70" zoomScaleNormal="70" workbookViewId="0">
      <selection activeCell="A107" sqref="A107"/>
    </sheetView>
  </sheetViews>
  <sheetFormatPr baseColWidth="10" defaultColWidth="11.453125" defaultRowHeight="15.5" x14ac:dyDescent="0.35"/>
  <cols>
    <col min="1" max="1" width="7.1796875" bestFit="1" customWidth="1"/>
    <col min="2" max="2" width="128.54296875" customWidth="1"/>
    <col min="3" max="3" width="24.453125" customWidth="1"/>
    <col min="4" max="4" width="23" customWidth="1"/>
    <col min="5" max="5" width="27.7265625" bestFit="1" customWidth="1"/>
    <col min="6" max="6" width="27" bestFit="1" customWidth="1"/>
    <col min="7" max="7" width="30.7265625" bestFit="1" customWidth="1"/>
    <col min="8" max="8" width="26.453125" customWidth="1"/>
    <col min="9" max="9" width="28.1796875" customWidth="1"/>
    <col min="10" max="10" width="27.81640625" bestFit="1" customWidth="1"/>
    <col min="11" max="11" width="28.453125" bestFit="1" customWidth="1"/>
    <col min="12" max="12" width="26.453125" customWidth="1"/>
    <col min="13" max="13" width="27.81640625" customWidth="1"/>
    <col min="14" max="14" width="26.7265625" customWidth="1"/>
    <col min="15" max="15" width="29" customWidth="1"/>
    <col min="16" max="16" width="26.7265625" bestFit="1" customWidth="1"/>
    <col min="17" max="17" width="28.453125" bestFit="1" customWidth="1"/>
    <col min="18" max="19" width="28.1796875" customWidth="1"/>
    <col min="20" max="20" width="27.81640625" customWidth="1"/>
    <col min="21" max="21" width="28.7265625" customWidth="1"/>
    <col min="22" max="22" width="26.7265625" bestFit="1" customWidth="1"/>
    <col min="23" max="23" width="28.7265625" bestFit="1" customWidth="1"/>
    <col min="24" max="24" width="27" bestFit="1" customWidth="1"/>
    <col min="25" max="25" width="31.54296875" bestFit="1" customWidth="1"/>
    <col min="26" max="26" width="4.54296875" customWidth="1"/>
    <col min="27" max="27" width="29" style="391" customWidth="1"/>
    <col min="28" max="28" width="27.81640625" style="391" customWidth="1"/>
    <col min="29" max="29" width="31.54296875" style="391" customWidth="1"/>
    <col min="30" max="30" width="28.1796875" style="391" customWidth="1"/>
    <col min="31" max="31" width="13" style="391" customWidth="1"/>
    <col min="32" max="32" width="28.453125" style="391" customWidth="1"/>
    <col min="33" max="33" width="13" style="391" customWidth="1"/>
    <col min="34" max="34" width="28.453125" style="391" customWidth="1"/>
    <col min="35" max="35" width="13" style="391" customWidth="1"/>
    <col min="36" max="36" width="28.1796875" style="391" customWidth="1"/>
    <col min="37" max="37" width="12.7265625" style="391" customWidth="1"/>
    <col min="38" max="38" width="3.81640625" style="391" customWidth="1"/>
    <col min="39" max="39" width="28.453125" style="391" customWidth="1"/>
    <col min="40" max="40" width="15.1796875" style="391" customWidth="1"/>
    <col min="41" max="41" width="3.81640625" customWidth="1"/>
    <col min="42" max="42" width="28.453125" customWidth="1"/>
    <col min="43" max="43" width="29" customWidth="1"/>
    <col min="44" max="44" width="22.26953125" customWidth="1"/>
    <col min="45" max="45" width="3.81640625" customWidth="1"/>
    <col min="46" max="61" width="31.1796875" customWidth="1"/>
    <col min="62" max="62" width="37.26953125" customWidth="1"/>
    <col min="63" max="63" width="37.54296875" customWidth="1"/>
    <col min="64" max="64" width="31.1796875" customWidth="1"/>
    <col min="65" max="65" width="22.26953125" customWidth="1"/>
    <col min="66" max="68" width="32.54296875" customWidth="1"/>
  </cols>
  <sheetData>
    <row r="1" spans="1:64" ht="16" thickBot="1" x14ac:dyDescent="0.4"/>
    <row r="2" spans="1:64" x14ac:dyDescent="0.35">
      <c r="A2" s="630" t="s">
        <v>460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  <c r="P2" s="631"/>
      <c r="Q2" s="631"/>
      <c r="R2" s="631"/>
      <c r="S2" s="631"/>
      <c r="T2" s="631"/>
      <c r="U2" s="631"/>
      <c r="V2" s="631"/>
      <c r="W2" s="631"/>
      <c r="X2" s="631"/>
      <c r="Y2" s="631"/>
      <c r="AP2" s="353"/>
      <c r="AQ2" s="353"/>
    </row>
    <row r="3" spans="1:64" x14ac:dyDescent="0.35">
      <c r="A3" s="633"/>
      <c r="B3" s="634"/>
      <c r="C3" s="634"/>
      <c r="D3" s="634"/>
      <c r="E3" s="634"/>
      <c r="F3" s="634"/>
      <c r="G3" s="634"/>
      <c r="H3" s="634"/>
      <c r="I3" s="634"/>
      <c r="J3" s="634"/>
      <c r="K3" s="634"/>
      <c r="L3" s="634"/>
      <c r="M3" s="634"/>
      <c r="N3" s="634"/>
      <c r="O3" s="634"/>
      <c r="P3" s="634"/>
      <c r="Q3" s="634"/>
      <c r="R3" s="634"/>
      <c r="S3" s="634"/>
      <c r="T3" s="634"/>
      <c r="U3" s="634"/>
      <c r="V3" s="634"/>
      <c r="W3" s="634"/>
      <c r="X3" s="634"/>
      <c r="Y3" s="634"/>
      <c r="AO3" s="391"/>
      <c r="AP3" s="391"/>
      <c r="AQ3" s="353"/>
    </row>
    <row r="4" spans="1:64" x14ac:dyDescent="0.35">
      <c r="A4" s="633"/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  <c r="P4" s="634"/>
      <c r="Q4" s="634"/>
      <c r="R4" s="634"/>
      <c r="S4" s="634"/>
      <c r="T4" s="634"/>
      <c r="U4" s="634"/>
      <c r="V4" s="634"/>
      <c r="W4" s="634"/>
      <c r="X4" s="634"/>
      <c r="Y4" s="634"/>
      <c r="AO4" s="391"/>
      <c r="AP4" s="391"/>
      <c r="AQ4" s="353"/>
    </row>
    <row r="5" spans="1:64" ht="36" customHeight="1" thickBot="1" x14ac:dyDescent="0.4">
      <c r="A5" s="636"/>
      <c r="B5" s="637"/>
      <c r="C5" s="637"/>
      <c r="D5" s="637"/>
      <c r="E5" s="637"/>
      <c r="F5" s="637"/>
      <c r="G5" s="637"/>
      <c r="H5" s="637"/>
      <c r="I5" s="637"/>
      <c r="J5" s="637"/>
      <c r="K5" s="637"/>
      <c r="L5" s="637"/>
      <c r="M5" s="637"/>
      <c r="N5" s="637"/>
      <c r="O5" s="637"/>
      <c r="P5" s="637"/>
      <c r="Q5" s="637"/>
      <c r="R5" s="637"/>
      <c r="S5" s="637"/>
      <c r="T5" s="637"/>
      <c r="U5" s="637"/>
      <c r="V5" s="637"/>
      <c r="W5" s="637"/>
      <c r="X5" s="637"/>
      <c r="Y5" s="637"/>
      <c r="AO5" s="391"/>
      <c r="AP5" s="391"/>
      <c r="BI5" s="574" t="s">
        <v>556</v>
      </c>
      <c r="BJ5" s="626" t="s">
        <v>557</v>
      </c>
      <c r="BK5" s="626"/>
      <c r="BL5" s="626"/>
    </row>
    <row r="6" spans="1:64" x14ac:dyDescent="0.3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AP6" s="178"/>
      <c r="AQ6" s="178"/>
    </row>
    <row r="7" spans="1:64" ht="18.75" customHeight="1" x14ac:dyDescent="0.3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64" x14ac:dyDescent="0.3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64" x14ac:dyDescent="0.3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64" ht="16" thickBot="1" x14ac:dyDescent="0.4">
      <c r="A10" s="8"/>
      <c r="B10" s="8"/>
      <c r="C10" s="8"/>
      <c r="D10" s="8"/>
      <c r="E10" s="8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8"/>
      <c r="W10" s="8"/>
      <c r="X10" s="8"/>
      <c r="Y10" s="8"/>
    </row>
    <row r="11" spans="1:64" ht="40.5" customHeight="1" thickBot="1" x14ac:dyDescent="0.4">
      <c r="B11" s="533" t="s">
        <v>147</v>
      </c>
      <c r="C11" s="534">
        <f>+Esc1_Costo_Canasta!P11</f>
        <v>500</v>
      </c>
      <c r="D11" s="678" t="s">
        <v>149</v>
      </c>
      <c r="E11" s="679" t="s">
        <v>150</v>
      </c>
      <c r="F11" s="691" t="s">
        <v>44</v>
      </c>
      <c r="G11" s="610"/>
      <c r="H11" s="602" t="s">
        <v>45</v>
      </c>
      <c r="I11" s="603"/>
      <c r="J11" s="602" t="s">
        <v>46</v>
      </c>
      <c r="K11" s="603"/>
      <c r="L11" s="602" t="s">
        <v>47</v>
      </c>
      <c r="M11" s="603"/>
      <c r="N11" s="602" t="s">
        <v>48</v>
      </c>
      <c r="O11" s="603"/>
      <c r="P11" s="602" t="s">
        <v>49</v>
      </c>
      <c r="Q11" s="603"/>
      <c r="R11" s="602" t="s">
        <v>50</v>
      </c>
      <c r="S11" s="603"/>
      <c r="T11" s="602" t="s">
        <v>51</v>
      </c>
      <c r="U11" s="683"/>
      <c r="V11" s="684" t="s">
        <v>52</v>
      </c>
      <c r="W11" s="685"/>
      <c r="X11" s="602" t="s">
        <v>53</v>
      </c>
      <c r="Y11" s="603"/>
      <c r="AA11" s="628" t="s">
        <v>466</v>
      </c>
      <c r="AB11" s="628"/>
      <c r="AC11" s="628"/>
      <c r="AD11" s="628"/>
      <c r="AE11" s="628"/>
      <c r="AF11" s="628"/>
      <c r="AG11" s="628"/>
      <c r="AH11" s="628"/>
      <c r="AI11" s="628"/>
      <c r="AJ11" s="628"/>
      <c r="AK11" s="628"/>
      <c r="AM11" s="682" t="s">
        <v>472</v>
      </c>
      <c r="AN11" s="682"/>
      <c r="AP11" s="596" t="s">
        <v>473</v>
      </c>
      <c r="AQ11" s="596"/>
      <c r="AR11" s="596"/>
      <c r="AT11" s="601" t="s">
        <v>533</v>
      </c>
      <c r="AU11" s="601"/>
      <c r="AV11" s="601"/>
      <c r="AW11" s="601"/>
      <c r="AX11" s="598" t="s">
        <v>534</v>
      </c>
      <c r="AY11" s="598"/>
      <c r="AZ11" s="598"/>
      <c r="BA11" s="598"/>
      <c r="BB11" s="598"/>
      <c r="BC11" s="594" t="s">
        <v>535</v>
      </c>
      <c r="BD11" s="595" t="s">
        <v>536</v>
      </c>
      <c r="BE11" s="595"/>
      <c r="BF11" s="595"/>
      <c r="BG11" s="595"/>
      <c r="BH11" s="595"/>
      <c r="BI11" s="595"/>
      <c r="BJ11" s="595"/>
      <c r="BK11" s="595"/>
      <c r="BL11" s="595"/>
    </row>
    <row r="12" spans="1:64" ht="61.5" customHeight="1" thickBot="1" x14ac:dyDescent="0.4">
      <c r="A12" s="1" t="s">
        <v>54</v>
      </c>
      <c r="B12" s="330" t="s">
        <v>20</v>
      </c>
      <c r="C12" s="330" t="s">
        <v>148</v>
      </c>
      <c r="D12" s="678"/>
      <c r="E12" s="679"/>
      <c r="F12" s="532" t="s">
        <v>496</v>
      </c>
      <c r="G12" s="125" t="s">
        <v>152</v>
      </c>
      <c r="H12" s="124" t="s">
        <v>496</v>
      </c>
      <c r="I12" s="125" t="s">
        <v>152</v>
      </c>
      <c r="J12" s="124" t="s">
        <v>496</v>
      </c>
      <c r="K12" s="125" t="s">
        <v>152</v>
      </c>
      <c r="L12" s="124" t="s">
        <v>496</v>
      </c>
      <c r="M12" s="125" t="s">
        <v>152</v>
      </c>
      <c r="N12" s="124" t="s">
        <v>496</v>
      </c>
      <c r="O12" s="125" t="s">
        <v>152</v>
      </c>
      <c r="P12" s="124" t="s">
        <v>496</v>
      </c>
      <c r="Q12" s="125" t="s">
        <v>152</v>
      </c>
      <c r="R12" s="124" t="s">
        <v>496</v>
      </c>
      <c r="S12" s="125" t="s">
        <v>152</v>
      </c>
      <c r="T12" s="124" t="s">
        <v>496</v>
      </c>
      <c r="U12" s="125" t="s">
        <v>152</v>
      </c>
      <c r="V12" s="124" t="s">
        <v>496</v>
      </c>
      <c r="W12" s="125" t="s">
        <v>152</v>
      </c>
      <c r="X12" s="124" t="s">
        <v>496</v>
      </c>
      <c r="Y12" s="125" t="s">
        <v>152</v>
      </c>
      <c r="AA12" s="413" t="s">
        <v>467</v>
      </c>
      <c r="AB12" s="413" t="s">
        <v>468</v>
      </c>
      <c r="AC12" s="413" t="s">
        <v>469</v>
      </c>
      <c r="AD12" s="413" t="s">
        <v>36</v>
      </c>
      <c r="AE12" s="413" t="s">
        <v>470</v>
      </c>
      <c r="AF12" s="413" t="s">
        <v>34</v>
      </c>
      <c r="AG12" s="413" t="s">
        <v>470</v>
      </c>
      <c r="AH12" s="413" t="s">
        <v>35</v>
      </c>
      <c r="AI12" s="413" t="s">
        <v>470</v>
      </c>
      <c r="AJ12" s="413" t="s">
        <v>471</v>
      </c>
      <c r="AK12" s="413" t="s">
        <v>470</v>
      </c>
      <c r="AM12" s="413" t="s">
        <v>497</v>
      </c>
      <c r="AN12" s="413" t="s">
        <v>470</v>
      </c>
      <c r="AP12" s="577" t="s">
        <v>55</v>
      </c>
      <c r="AQ12" s="578" t="s">
        <v>57</v>
      </c>
      <c r="AR12" s="577" t="s">
        <v>523</v>
      </c>
      <c r="AT12" s="530" t="s">
        <v>537</v>
      </c>
      <c r="AU12" s="529" t="s">
        <v>538</v>
      </c>
      <c r="AV12" s="524" t="s">
        <v>539</v>
      </c>
      <c r="AW12" s="524" t="s">
        <v>540</v>
      </c>
      <c r="AX12" s="414" t="s">
        <v>44</v>
      </c>
      <c r="AY12" s="414" t="s">
        <v>46</v>
      </c>
      <c r="AZ12" s="414" t="s">
        <v>49</v>
      </c>
      <c r="BA12" s="414" t="s">
        <v>52</v>
      </c>
      <c r="BB12" s="414" t="s">
        <v>53</v>
      </c>
      <c r="BC12" s="594"/>
      <c r="BD12" s="526" t="s">
        <v>537</v>
      </c>
      <c r="BE12" s="526" t="s">
        <v>470</v>
      </c>
      <c r="BF12" s="526" t="s">
        <v>35</v>
      </c>
      <c r="BG12" s="526" t="s">
        <v>470</v>
      </c>
      <c r="BH12" s="573" t="s">
        <v>471</v>
      </c>
      <c r="BI12" s="526" t="s">
        <v>470</v>
      </c>
      <c r="BJ12" s="572" t="s">
        <v>541</v>
      </c>
      <c r="BK12" s="573" t="s">
        <v>57</v>
      </c>
      <c r="BL12" s="572" t="s">
        <v>542</v>
      </c>
    </row>
    <row r="13" spans="1:64" x14ac:dyDescent="0.35">
      <c r="A13" s="680" t="s">
        <v>58</v>
      </c>
      <c r="B13" s="681"/>
      <c r="C13" s="113"/>
      <c r="D13" s="114"/>
      <c r="E13" s="114"/>
      <c r="F13" s="117"/>
      <c r="G13" s="118"/>
      <c r="H13" s="117"/>
      <c r="I13" s="118"/>
      <c r="J13" s="117"/>
      <c r="K13" s="118"/>
      <c r="L13" s="117"/>
      <c r="M13" s="118"/>
      <c r="N13" s="117"/>
      <c r="O13" s="118"/>
      <c r="P13" s="117"/>
      <c r="Q13" s="118"/>
      <c r="R13" s="117"/>
      <c r="S13" s="118"/>
      <c r="T13" s="117"/>
      <c r="U13" s="118"/>
      <c r="V13" s="117"/>
      <c r="W13" s="118"/>
      <c r="X13" s="117"/>
      <c r="Y13" s="118"/>
      <c r="AA13" s="447"/>
      <c r="AB13" s="447"/>
      <c r="AC13" s="447"/>
      <c r="AD13" s="447"/>
      <c r="AE13" s="447"/>
      <c r="AF13" s="447"/>
      <c r="AG13" s="447"/>
      <c r="AH13" s="447"/>
      <c r="AI13" s="447"/>
      <c r="AJ13" s="447"/>
      <c r="AK13" s="447"/>
      <c r="AM13" s="447"/>
      <c r="AN13" s="447"/>
      <c r="AP13" s="428"/>
      <c r="AQ13" s="428"/>
      <c r="AR13" s="428"/>
      <c r="AT13" s="428"/>
      <c r="AU13" s="428"/>
      <c r="AV13" s="428"/>
      <c r="AW13" s="428"/>
      <c r="AX13" s="428"/>
      <c r="AY13" s="428" t="str">
        <f>+IF(((IF(AND(J14&lt;=$AU14,J14&gt;=$AV14),J14,""))&lt;=0),"",(IF(AND(J14&lt;=AW14,J14&gt;=AW14),J14,"")))</f>
        <v/>
      </c>
      <c r="AZ13" s="428"/>
      <c r="BA13" s="428"/>
      <c r="BB13" s="428"/>
      <c r="BC13" s="428"/>
      <c r="BD13" s="428"/>
      <c r="BE13" s="428"/>
      <c r="BF13" s="428"/>
      <c r="BG13" s="428"/>
      <c r="BH13" s="428"/>
      <c r="BI13" s="428"/>
      <c r="BJ13" s="428"/>
      <c r="BK13" s="428"/>
      <c r="BL13" s="428"/>
    </row>
    <row r="14" spans="1:64" x14ac:dyDescent="0.35">
      <c r="A14" s="70">
        <v>1</v>
      </c>
      <c r="B14" s="295" t="s">
        <v>153</v>
      </c>
      <c r="C14" s="112" t="s">
        <v>154</v>
      </c>
      <c r="D14" s="400" t="s">
        <v>518</v>
      </c>
      <c r="E14" s="425">
        <v>2</v>
      </c>
      <c r="F14" s="401">
        <f>+VLOOKUP(B14,'[1]2. Material Educativo'!$D$13:$I$29,6,0)</f>
        <v>16660000</v>
      </c>
      <c r="G14" s="402">
        <f>+$E$14*F14</f>
        <v>33320000</v>
      </c>
      <c r="H14" s="401"/>
      <c r="I14" s="402"/>
      <c r="J14" s="401">
        <f>+VLOOKUP(B14,'[2]2. Material Educativo'!$D$13:$J$29,7,0)</f>
        <v>35000000</v>
      </c>
      <c r="K14" s="402">
        <f>+$E$14*J14</f>
        <v>70000000</v>
      </c>
      <c r="L14" s="401"/>
      <c r="M14" s="402"/>
      <c r="N14" s="401"/>
      <c r="O14" s="402"/>
      <c r="P14" s="401">
        <f>+VLOOKUP(B14,'[3]2. Material Educativo'!$D$13:$J$29,7,0)</f>
        <v>22100000</v>
      </c>
      <c r="Q14" s="402">
        <f>+$E$14*P14</f>
        <v>44200000</v>
      </c>
      <c r="R14" s="401"/>
      <c r="S14" s="402"/>
      <c r="T14" s="401"/>
      <c r="U14" s="402"/>
      <c r="V14" s="401">
        <f>+VLOOKUP(B14,'[4]2. Material Educativo'!$D$13:$J$29,7,0)</f>
        <v>238000</v>
      </c>
      <c r="W14" s="402">
        <f>+$E$14*V14</f>
        <v>476000</v>
      </c>
      <c r="X14" s="401">
        <f>+VLOOKUP(B14,'[5]2. Material Educativo'!$D$13:$J$29,7,0)</f>
        <v>5355000</v>
      </c>
      <c r="Y14" s="402">
        <f>+$E$14*X14</f>
        <v>10710000</v>
      </c>
      <c r="Z14" s="391"/>
      <c r="AA14" s="294">
        <f>ROUND(STDEV($X14,$V14,$P14,$J14,$F14,),0)</f>
        <v>13929933</v>
      </c>
      <c r="AB14" s="294">
        <f>ROUND(MIN($F14,$J14,$P14,$V14,$X14),0)</f>
        <v>238000</v>
      </c>
      <c r="AC14" s="294">
        <f>ROUND(MAX(F14,J14,P14,V14,X14),0)</f>
        <v>35000000</v>
      </c>
      <c r="AD14" s="294">
        <f>ROUND(MEDIAN($X14,$V14,$P14,$J14,$F14),0)</f>
        <v>16660000</v>
      </c>
      <c r="AE14" s="450">
        <f>$Z14/AD14</f>
        <v>0</v>
      </c>
      <c r="AF14" s="294">
        <f>ROUND(HARMEAN($X14,$V14,$P14,$J14,$F14),0)</f>
        <v>1105640</v>
      </c>
      <c r="AG14" s="450">
        <f>$Z14/AF14</f>
        <v>0</v>
      </c>
      <c r="AH14" s="294">
        <f>ROUND(GEOMEAN($X14,$V14,$P14,$J14,$F14),0)</f>
        <v>6967779</v>
      </c>
      <c r="AI14" s="450">
        <f t="shared" ref="AI14" si="0">$Z14/AH14</f>
        <v>0</v>
      </c>
      <c r="AJ14" s="294">
        <f>ROUND(AVERAGE($X14,$V14,$P14,$J14,$F14),0)</f>
        <v>15870600</v>
      </c>
      <c r="AK14" s="450">
        <f>$Z14/AJ14</f>
        <v>0</v>
      </c>
      <c r="AM14" s="588">
        <f>ROUND((((MIN($AB14:$AD14)*3)+SMALL($AB14:$AD14,2)+SMALL($AB14:$AD14,3))/5),0)</f>
        <v>10474800</v>
      </c>
      <c r="AN14" s="448">
        <f>+AA14/AM14</f>
        <v>1.3298519303471188</v>
      </c>
      <c r="AP14" s="469">
        <f>+AM14</f>
        <v>10474800</v>
      </c>
      <c r="AQ14" s="294">
        <f>ROUND($E14*AP14,0)</f>
        <v>20949600</v>
      </c>
      <c r="AR14" s="3"/>
      <c r="AT14" s="469">
        <f>+ROUND(AVERAGE(F14,J14,P14,V14,X14),0)</f>
        <v>15870600</v>
      </c>
      <c r="AU14" s="469">
        <f>+ROUND(_xlfn.STDEV.P(F14,J14,P14,V14,X14),0)</f>
        <v>12331411</v>
      </c>
      <c r="AV14" s="469">
        <f>+AT14+AU14</f>
        <v>28202011</v>
      </c>
      <c r="AW14" s="469">
        <f>+AT14-AU14</f>
        <v>3539189</v>
      </c>
      <c r="AX14" s="294">
        <f>+IF(((IF(AND(F14&lt;=$AV14,F14&gt;=$AW14),F14,""))&lt;=0),"",(IF(AND(F14&lt;=$AV14,F14&gt;=$AW14),F14,"")))</f>
        <v>16660000</v>
      </c>
      <c r="AY14" s="294" t="str">
        <f>+IF(((IF(AND(J14&lt;=$AV14,J14&gt;=$AW14),J14,""))&lt;=0),"",(IF(AND(J14&lt;=$AV14,J14&gt;=$AW14),J14,"")))</f>
        <v/>
      </c>
      <c r="AZ14" s="294">
        <f>+IF(((IF(AND(P14&lt;=$AV14,P14&gt;=$AW14),P14,""))&lt;=0),"",(IF(AND(P14&lt;=$AV14,P14&gt;=$AW14),P14,"")))</f>
        <v>22100000</v>
      </c>
      <c r="BA14" s="294" t="str">
        <f>+IF(((IF(AND(V14&lt;=$AV14,V14&gt;=$AW14),V14,""))&lt;=0),"",(IF(AND(V14&lt;=$AV14,V14&gt;=$AW14),V14,"")))</f>
        <v/>
      </c>
      <c r="BB14" s="294">
        <f>+IF(((IF(AND(X14&lt;=$AV14,X14&gt;=$AW14),X14,""))&lt;=0),"",(IF(AND(X14&lt;=$AV14,X14&gt;=$AW14),X14,"")))</f>
        <v>5355000</v>
      </c>
      <c r="BC14" s="294">
        <f>+ROUND(_xlfn.STDEV.P(AX14:BB14),0)</f>
        <v>6974490</v>
      </c>
      <c r="BD14" s="469">
        <f>+ROUND(AVERAGE(AX14:BB14),0)</f>
        <v>14705000</v>
      </c>
      <c r="BE14" s="450">
        <f>+BC14/BD14</f>
        <v>0.47429377762665759</v>
      </c>
      <c r="BF14" s="469">
        <f>+ROUND(GEOMEAN(AX14:BB14),0)</f>
        <v>12539366</v>
      </c>
      <c r="BG14" s="450">
        <f>+BC14/BF14</f>
        <v>0.55620754669733696</v>
      </c>
      <c r="BH14" s="469">
        <f>+ROUND(AVERAGE(AX14:BB14),0)</f>
        <v>14705000</v>
      </c>
      <c r="BI14" s="450">
        <f>+BC14/BH14</f>
        <v>0.47429377762665759</v>
      </c>
      <c r="BJ14" s="469">
        <f>+BH14</f>
        <v>14705000</v>
      </c>
      <c r="BK14" s="294">
        <f>ROUND(BJ14*E14,0)</f>
        <v>29410000</v>
      </c>
      <c r="BL14" s="3"/>
    </row>
    <row r="15" spans="1:64" x14ac:dyDescent="0.35">
      <c r="A15" s="70">
        <v>2</v>
      </c>
      <c r="B15" s="295" t="s">
        <v>156</v>
      </c>
      <c r="C15" s="112" t="s">
        <v>154</v>
      </c>
      <c r="D15" s="400" t="s">
        <v>518</v>
      </c>
      <c r="E15" s="425">
        <v>2</v>
      </c>
      <c r="F15" s="401">
        <f>+VLOOKUP(B15,'[1]2. Material Educativo'!$D$13:$I$29,6,0)</f>
        <v>56000000</v>
      </c>
      <c r="G15" s="402">
        <f>+$E$15*F15</f>
        <v>112000000</v>
      </c>
      <c r="H15" s="401"/>
      <c r="I15" s="402"/>
      <c r="J15" s="401">
        <f>+VLOOKUP(B15,'[2]2. Material Educativo'!$D$13:$J$29,7,0)</f>
        <v>70000000</v>
      </c>
      <c r="K15" s="402">
        <f>+$E$15*J15</f>
        <v>140000000</v>
      </c>
      <c r="L15" s="401"/>
      <c r="M15" s="402"/>
      <c r="N15" s="401"/>
      <c r="O15" s="402"/>
      <c r="P15" s="401">
        <f>+VLOOKUP(B15,'[3]2. Material Educativo'!$D$13:$J$29,7,0)</f>
        <v>22100000</v>
      </c>
      <c r="Q15" s="402">
        <f>+$E$15*P15</f>
        <v>44200000</v>
      </c>
      <c r="R15" s="401"/>
      <c r="S15" s="402"/>
      <c r="T15" s="401"/>
      <c r="U15" s="402"/>
      <c r="V15" s="401">
        <f>+VLOOKUP(B15,'[4]2. Material Educativo'!$D$13:$J$29,7,0)</f>
        <v>240000</v>
      </c>
      <c r="W15" s="402">
        <f>+$E$15*V15</f>
        <v>480000</v>
      </c>
      <c r="X15" s="401">
        <f>+VLOOKUP(B15,'[5]2. Material Educativo'!$D$13:$J$29,7,0)</f>
        <v>1785000</v>
      </c>
      <c r="Y15" s="402">
        <f>+$E$15*X15</f>
        <v>3570000</v>
      </c>
      <c r="Z15" s="391"/>
      <c r="AA15" s="294">
        <f t="shared" ref="AA15:AA30" si="1">ROUND(STDEV($X15,$V15,$P15,$J15,$F15,),0)</f>
        <v>30891427</v>
      </c>
      <c r="AB15" s="294">
        <f t="shared" ref="AB15:AB30" si="2">ROUND(MIN($F15,$J15,$P15,$V15,$X15),0)</f>
        <v>240000</v>
      </c>
      <c r="AC15" s="588">
        <f t="shared" ref="AC15:AC30" si="3">ROUND(MAX($F15,$H15,$J15,$L15,$N15,$P15,$R15,$T15,$V15,$X15),0)</f>
        <v>70000000</v>
      </c>
      <c r="AD15" s="294">
        <f t="shared" ref="AD15:AD30" si="4">ROUND(MEDIAN($X15,$V15,$P15,$J15,$F15),0)</f>
        <v>22100000</v>
      </c>
      <c r="AE15" s="448">
        <f>$AA15/AD15</f>
        <v>1.3978021266968326</v>
      </c>
      <c r="AF15" s="294">
        <f t="shared" ref="AF15:AF30" si="5">ROUND(HARMEAN($X15,$V15,$P15,$J15,$F15),0)</f>
        <v>1040738</v>
      </c>
      <c r="AG15" s="448">
        <f>$AA15/AF15</f>
        <v>29.682232223672049</v>
      </c>
      <c r="AH15" s="294">
        <f t="shared" ref="AH15:AH30" si="6">ROUND(GEOMEAN($X15,$V15,$P15,$J15,$F15),0)</f>
        <v>8201732</v>
      </c>
      <c r="AI15" s="448">
        <f t="shared" ref="AI15:AI30" si="7">$AA15/AH15</f>
        <v>3.7664516470423566</v>
      </c>
      <c r="AJ15" s="294">
        <f t="shared" ref="AJ15:AJ30" si="8">ROUND(AVERAGE($X15,$V15,$P15,$J15,$F15),0)</f>
        <v>30025000</v>
      </c>
      <c r="AK15" s="448">
        <f t="shared" ref="AK15:AK30" si="9">$AA15/AJ15</f>
        <v>1.0288568526228143</v>
      </c>
      <c r="AM15" s="588">
        <f t="shared" ref="AM15:AM36" si="10">ROUND((((MIN($AB15:$AD15)*3)+SMALL($AB15:$AD15,2)+SMALL($AB15:$AD15,3))/5),0)</f>
        <v>18564000</v>
      </c>
      <c r="AN15" s="448">
        <f t="shared" ref="AN15:AN37" si="11">+AA15/AM15</f>
        <v>1.6640501508295626</v>
      </c>
      <c r="AP15" s="469">
        <f t="shared" ref="AP15:AP37" si="12">+AM15</f>
        <v>18564000</v>
      </c>
      <c r="AQ15" s="294">
        <f t="shared" ref="AQ15:AQ30" si="13">ROUND($E15*AP15,0)</f>
        <v>37128000</v>
      </c>
      <c r="AR15" s="3"/>
      <c r="AT15" s="469">
        <f t="shared" ref="AT15:AT30" si="14">+ROUND(AVERAGE(F15,J15,P15,V15,X15),0)</f>
        <v>30025000</v>
      </c>
      <c r="AU15" s="469">
        <f t="shared" ref="AU15:AU30" si="15">+ROUND(_xlfn.STDEV.P(F15,J15,P15,V15,X15),0)</f>
        <v>28355425</v>
      </c>
      <c r="AV15" s="469">
        <f t="shared" ref="AV15:AV30" si="16">+AT15+AU15</f>
        <v>58380425</v>
      </c>
      <c r="AW15" s="469">
        <f t="shared" ref="AW15:AW29" si="17">+AT15-AU15</f>
        <v>1669575</v>
      </c>
      <c r="AX15" s="294">
        <f t="shared" ref="AX15:AX30" si="18">+IF(((IF(AND(F15&lt;=$AV15,F15&gt;=$AW15),F15,""))&lt;=0),"",(IF(AND(F15&lt;=$AV15,F15&gt;=$AW15),F15,"")))</f>
        <v>56000000</v>
      </c>
      <c r="AY15" s="294" t="str">
        <f t="shared" ref="AY15:AY30" si="19">+IF(((IF(AND(J15&lt;=$AV15,J15&gt;=$AW15),J15,""))&lt;=0),"",(IF(AND(J15&lt;=$AV15,J15&gt;=$AW15),J15,"")))</f>
        <v/>
      </c>
      <c r="AZ15" s="294">
        <f t="shared" ref="AZ15:AZ30" si="20">+IF(((IF(AND(P15&lt;=$AV15,P15&gt;=$AW15),P15,""))&lt;=0),"",(IF(AND(P15&lt;=$AV15,P15&gt;=$AW15),P15,"")))</f>
        <v>22100000</v>
      </c>
      <c r="BA15" s="294" t="str">
        <f t="shared" ref="BA15:BA30" si="21">+IF(((IF(AND(V15&lt;=$AV15,V15&gt;=$AW15),V15,""))&lt;=0),"",(IF(AND(V15&lt;=$AV15,V15&gt;=$AW15),V15,"")))</f>
        <v/>
      </c>
      <c r="BB15" s="294">
        <f t="shared" ref="BB15:BB30" si="22">+IF(((IF(AND(X15&lt;=$AV15,X15&gt;=$AW15),X15,""))&lt;=0),"",(IF(AND(X15&lt;=$AV15,X15&gt;=$AW15),X15,"")))</f>
        <v>1785000</v>
      </c>
      <c r="BC15" s="294">
        <f t="shared" ref="BC15:BC30" si="23">+ROUND(_xlfn.STDEV.P(AX15:BB15),0)</f>
        <v>22363600</v>
      </c>
      <c r="BD15" s="469">
        <f t="shared" ref="BD15:BD30" si="24">+ROUND(AVERAGE(AX15:BB15),0)</f>
        <v>26628333</v>
      </c>
      <c r="BE15" s="450">
        <f t="shared" ref="BE15:BE30" si="25">+BC15/BD15</f>
        <v>0.83984228378096371</v>
      </c>
      <c r="BF15" s="469">
        <f t="shared" ref="BF15:BF30" si="26">+ROUND(GEOMEAN(AX15:BB15),0)</f>
        <v>13023854</v>
      </c>
      <c r="BG15" s="450">
        <f t="shared" ref="BG15:BG30" si="27">+BC15/BF15</f>
        <v>1.717126128717352</v>
      </c>
      <c r="BH15" s="469">
        <f t="shared" ref="BH15:BH30" si="28">+ROUND(AVERAGE(AX15:BB15),0)</f>
        <v>26628333</v>
      </c>
      <c r="BI15" s="450">
        <f t="shared" ref="BI15:BI30" si="29">+BC15/BH15</f>
        <v>0.83984228378096371</v>
      </c>
      <c r="BJ15" s="469">
        <f t="shared" ref="BJ15:BJ30" si="30">+BH15</f>
        <v>26628333</v>
      </c>
      <c r="BK15" s="294">
        <f t="shared" ref="BK15:BK30" si="31">ROUND(BJ15*E15,0)</f>
        <v>53256666</v>
      </c>
      <c r="BL15" s="3"/>
    </row>
    <row r="16" spans="1:64" x14ac:dyDescent="0.35">
      <c r="A16" s="70">
        <v>3</v>
      </c>
      <c r="B16" s="295" t="s">
        <v>157</v>
      </c>
      <c r="C16" s="112" t="s">
        <v>154</v>
      </c>
      <c r="D16" s="400" t="s">
        <v>518</v>
      </c>
      <c r="E16" s="425">
        <v>2</v>
      </c>
      <c r="F16" s="401">
        <f>+VLOOKUP(B16,'[1]2. Material Educativo'!$D$13:$I$29,6,0)</f>
        <v>70000000</v>
      </c>
      <c r="G16" s="402">
        <f>+$E$16*F16</f>
        <v>140000000</v>
      </c>
      <c r="H16" s="401"/>
      <c r="I16" s="402"/>
      <c r="J16" s="401">
        <f>+VLOOKUP(B16,'[2]2. Material Educativo'!$D$13:$J$29,7,0)</f>
        <v>30000000</v>
      </c>
      <c r="K16" s="402">
        <f>+$E$16*J16</f>
        <v>60000000</v>
      </c>
      <c r="L16" s="401"/>
      <c r="M16" s="402"/>
      <c r="N16" s="401"/>
      <c r="O16" s="402"/>
      <c r="P16" s="401">
        <f>+VLOOKUP(B16,'[3]2. Material Educativo'!$D$13:$J$29,7,0)</f>
        <v>22100000</v>
      </c>
      <c r="Q16" s="402">
        <f>+$E$16*P16</f>
        <v>44200000</v>
      </c>
      <c r="R16" s="401"/>
      <c r="S16" s="402"/>
      <c r="T16" s="401"/>
      <c r="U16" s="402"/>
      <c r="V16" s="401">
        <f>+VLOOKUP(B16,'[4]2. Material Educativo'!$D$13:$J$29,7,0)</f>
        <v>80000</v>
      </c>
      <c r="W16" s="402">
        <f>+$E$16*V16</f>
        <v>160000</v>
      </c>
      <c r="X16" s="401">
        <f>+VLOOKUP(B16,'[5]2. Material Educativo'!$D$13:$J$29,7,0)</f>
        <v>451010</v>
      </c>
      <c r="Y16" s="402">
        <f>+$E$16*X16</f>
        <v>902020</v>
      </c>
      <c r="Z16" s="391"/>
      <c r="AA16" s="294">
        <f t="shared" si="1"/>
        <v>27503548</v>
      </c>
      <c r="AB16" s="294">
        <f t="shared" si="2"/>
        <v>80000</v>
      </c>
      <c r="AC16" s="588">
        <f t="shared" si="3"/>
        <v>70000000</v>
      </c>
      <c r="AD16" s="294">
        <f t="shared" si="4"/>
        <v>22100000</v>
      </c>
      <c r="AE16" s="448">
        <f t="shared" ref="AE16:AE30" si="32">$AA16/AD16</f>
        <v>1.2445044343891403</v>
      </c>
      <c r="AF16" s="294">
        <f t="shared" si="5"/>
        <v>337607</v>
      </c>
      <c r="AG16" s="448">
        <f t="shared" ref="AG16:AG30" si="33">$AA16/AF16</f>
        <v>81.466166282097234</v>
      </c>
      <c r="AH16" s="294">
        <f t="shared" si="6"/>
        <v>4413443</v>
      </c>
      <c r="AI16" s="448">
        <f t="shared" si="7"/>
        <v>6.2317668994478916</v>
      </c>
      <c r="AJ16" s="294">
        <f t="shared" si="8"/>
        <v>24526202</v>
      </c>
      <c r="AK16" s="448">
        <f t="shared" si="9"/>
        <v>1.1213944988302713</v>
      </c>
      <c r="AM16" s="588">
        <f t="shared" si="10"/>
        <v>18468000</v>
      </c>
      <c r="AN16" s="448">
        <f t="shared" si="11"/>
        <v>1.4892542776694824</v>
      </c>
      <c r="AP16" s="469">
        <f t="shared" si="12"/>
        <v>18468000</v>
      </c>
      <c r="AQ16" s="294">
        <f t="shared" si="13"/>
        <v>36936000</v>
      </c>
      <c r="AR16" s="3"/>
      <c r="AT16" s="469">
        <f t="shared" si="14"/>
        <v>24526202</v>
      </c>
      <c r="AU16" s="469">
        <f t="shared" si="15"/>
        <v>25616194</v>
      </c>
      <c r="AV16" s="469">
        <f t="shared" si="16"/>
        <v>50142396</v>
      </c>
      <c r="AW16" s="469">
        <f t="shared" si="17"/>
        <v>-1089992</v>
      </c>
      <c r="AX16" s="294" t="str">
        <f t="shared" si="18"/>
        <v/>
      </c>
      <c r="AY16" s="294">
        <f t="shared" si="19"/>
        <v>30000000</v>
      </c>
      <c r="AZ16" s="294">
        <f t="shared" si="20"/>
        <v>22100000</v>
      </c>
      <c r="BA16" s="294">
        <f t="shared" si="21"/>
        <v>80000</v>
      </c>
      <c r="BB16" s="294">
        <f t="shared" si="22"/>
        <v>451010</v>
      </c>
      <c r="BC16" s="294">
        <f t="shared" si="23"/>
        <v>13191986</v>
      </c>
      <c r="BD16" s="469">
        <f t="shared" si="24"/>
        <v>13157753</v>
      </c>
      <c r="BE16" s="450">
        <f t="shared" si="25"/>
        <v>1.0026017360259005</v>
      </c>
      <c r="BF16" s="469">
        <f t="shared" si="26"/>
        <v>2211553</v>
      </c>
      <c r="BG16" s="450">
        <f t="shared" si="27"/>
        <v>5.965032716828401</v>
      </c>
      <c r="BH16" s="469">
        <f t="shared" si="28"/>
        <v>13157753</v>
      </c>
      <c r="BI16" s="450">
        <f t="shared" si="29"/>
        <v>1.0026017360259005</v>
      </c>
      <c r="BJ16" s="469">
        <f t="shared" si="30"/>
        <v>13157753</v>
      </c>
      <c r="BK16" s="294">
        <f t="shared" si="31"/>
        <v>26315506</v>
      </c>
      <c r="BL16" s="3"/>
    </row>
    <row r="17" spans="1:64" x14ac:dyDescent="0.35">
      <c r="A17" s="70">
        <v>4</v>
      </c>
      <c r="B17" s="295" t="s">
        <v>158</v>
      </c>
      <c r="C17" s="112" t="s">
        <v>159</v>
      </c>
      <c r="D17" s="400" t="s">
        <v>155</v>
      </c>
      <c r="E17" s="116">
        <v>1</v>
      </c>
      <c r="F17" s="401"/>
      <c r="G17" s="402"/>
      <c r="H17" s="401"/>
      <c r="I17" s="402"/>
      <c r="J17" s="401"/>
      <c r="K17" s="402"/>
      <c r="L17" s="401"/>
      <c r="M17" s="402"/>
      <c r="N17" s="401"/>
      <c r="O17" s="402"/>
      <c r="P17" s="401">
        <f>+VLOOKUP(B17,'[3]2. Material Educativo'!$D$13:$J$29,7,0)</f>
        <v>4420000</v>
      </c>
      <c r="Q17" s="402">
        <f>+$E$17*P17</f>
        <v>4420000</v>
      </c>
      <c r="R17" s="401"/>
      <c r="S17" s="402"/>
      <c r="T17" s="401"/>
      <c r="U17" s="402"/>
      <c r="V17" s="401">
        <f>+VLOOKUP(B17,'[4]2. Material Educativo'!$D$13:$J$29,7,0)</f>
        <v>50000</v>
      </c>
      <c r="W17" s="402">
        <f>+$E$17*V17</f>
        <v>50000</v>
      </c>
      <c r="X17" s="401">
        <f>+VLOOKUP(B17,'[5]2. Material Educativo'!$D$13:$J$29,7,0)</f>
        <v>238000</v>
      </c>
      <c r="Y17" s="402">
        <f>+$E$17*X17</f>
        <v>238000</v>
      </c>
      <c r="Z17" s="403"/>
      <c r="AA17" s="294">
        <f t="shared" si="1"/>
        <v>2164427</v>
      </c>
      <c r="AB17" s="294">
        <f t="shared" si="2"/>
        <v>50000</v>
      </c>
      <c r="AC17" s="588">
        <f t="shared" si="3"/>
        <v>4420000</v>
      </c>
      <c r="AD17" s="294">
        <f t="shared" si="4"/>
        <v>238000</v>
      </c>
      <c r="AE17" s="448">
        <f t="shared" si="32"/>
        <v>9.0942310924369743</v>
      </c>
      <c r="AF17" s="294">
        <f t="shared" si="5"/>
        <v>122810</v>
      </c>
      <c r="AG17" s="448">
        <f t="shared" si="33"/>
        <v>17.624191841055289</v>
      </c>
      <c r="AH17" s="294">
        <f t="shared" si="6"/>
        <v>374676</v>
      </c>
      <c r="AI17" s="448">
        <f t="shared" si="7"/>
        <v>5.7767964854968028</v>
      </c>
      <c r="AJ17" s="294">
        <f t="shared" si="8"/>
        <v>1569333</v>
      </c>
      <c r="AK17" s="448">
        <f t="shared" si="9"/>
        <v>1.3792018647412627</v>
      </c>
      <c r="AM17" s="588">
        <f t="shared" si="10"/>
        <v>961600</v>
      </c>
      <c r="AN17" s="448">
        <f t="shared" si="11"/>
        <v>2.2508600249584028</v>
      </c>
      <c r="AP17" s="469">
        <f t="shared" si="12"/>
        <v>961600</v>
      </c>
      <c r="AQ17" s="294">
        <f t="shared" si="13"/>
        <v>961600</v>
      </c>
      <c r="AR17" s="3"/>
      <c r="AT17" s="469">
        <f t="shared" si="14"/>
        <v>1569333</v>
      </c>
      <c r="AU17" s="469">
        <f t="shared" si="15"/>
        <v>2017186</v>
      </c>
      <c r="AV17" s="469">
        <f t="shared" si="16"/>
        <v>3586519</v>
      </c>
      <c r="AW17" s="469">
        <f t="shared" si="17"/>
        <v>-447853</v>
      </c>
      <c r="AX17" s="294" t="str">
        <f t="shared" si="18"/>
        <v/>
      </c>
      <c r="AY17" s="294" t="str">
        <f t="shared" si="19"/>
        <v/>
      </c>
      <c r="AZ17" s="294" t="str">
        <f t="shared" si="20"/>
        <v/>
      </c>
      <c r="BA17" s="294">
        <f t="shared" si="21"/>
        <v>50000</v>
      </c>
      <c r="BB17" s="294">
        <f t="shared" si="22"/>
        <v>238000</v>
      </c>
      <c r="BC17" s="294">
        <f t="shared" si="23"/>
        <v>94000</v>
      </c>
      <c r="BD17" s="469">
        <f t="shared" si="24"/>
        <v>144000</v>
      </c>
      <c r="BE17" s="450">
        <f t="shared" si="25"/>
        <v>0.65277777777777779</v>
      </c>
      <c r="BF17" s="469">
        <f t="shared" si="26"/>
        <v>109087</v>
      </c>
      <c r="BG17" s="450">
        <f t="shared" si="27"/>
        <v>0.86169754416199917</v>
      </c>
      <c r="BH17" s="469">
        <f t="shared" si="28"/>
        <v>144000</v>
      </c>
      <c r="BI17" s="450">
        <f t="shared" si="29"/>
        <v>0.65277777777777779</v>
      </c>
      <c r="BJ17" s="469">
        <f t="shared" si="30"/>
        <v>144000</v>
      </c>
      <c r="BK17" s="294">
        <f t="shared" si="31"/>
        <v>144000</v>
      </c>
      <c r="BL17" s="3"/>
    </row>
    <row r="18" spans="1:64" x14ac:dyDescent="0.35">
      <c r="A18" s="70">
        <v>5</v>
      </c>
      <c r="B18" s="295" t="s">
        <v>160</v>
      </c>
      <c r="C18" s="112" t="s">
        <v>159</v>
      </c>
      <c r="D18" s="400" t="s">
        <v>155</v>
      </c>
      <c r="E18" s="116">
        <v>1</v>
      </c>
      <c r="F18" s="401"/>
      <c r="G18" s="402"/>
      <c r="H18" s="401"/>
      <c r="I18" s="402"/>
      <c r="J18" s="401"/>
      <c r="K18" s="402"/>
      <c r="L18" s="401"/>
      <c r="M18" s="402"/>
      <c r="N18" s="401"/>
      <c r="O18" s="402"/>
      <c r="P18" s="401">
        <f>+VLOOKUP(B18,'[3]2. Material Educativo'!$D$13:$J$29,7,0)</f>
        <v>4420000</v>
      </c>
      <c r="Q18" s="402">
        <f>+$E$18*P18</f>
        <v>4420000</v>
      </c>
      <c r="R18" s="401"/>
      <c r="S18" s="402"/>
      <c r="T18" s="401"/>
      <c r="U18" s="402"/>
      <c r="V18" s="401">
        <f>+VLOOKUP(B18,'[4]2. Material Educativo'!$D$13:$J$29,7,0)</f>
        <v>50000</v>
      </c>
      <c r="W18" s="402">
        <f>+$E$18*V18</f>
        <v>50000</v>
      </c>
      <c r="X18" s="401">
        <f>+VLOOKUP(B18,'[5]2. Material Educativo'!$D$13:$J$29,7,0)</f>
        <v>666400</v>
      </c>
      <c r="Y18" s="402">
        <f>+$E$18*X18</f>
        <v>666400</v>
      </c>
      <c r="Z18" s="391"/>
      <c r="AA18" s="294">
        <f t="shared" si="1"/>
        <v>2112450</v>
      </c>
      <c r="AB18" s="294">
        <f t="shared" si="2"/>
        <v>50000</v>
      </c>
      <c r="AC18" s="588">
        <f t="shared" si="3"/>
        <v>4420000</v>
      </c>
      <c r="AD18" s="294">
        <f t="shared" si="4"/>
        <v>666400</v>
      </c>
      <c r="AE18" s="448">
        <f t="shared" si="32"/>
        <v>3.1699429771908765</v>
      </c>
      <c r="AF18" s="294">
        <f t="shared" si="5"/>
        <v>138078</v>
      </c>
      <c r="AG18" s="448">
        <f t="shared" si="33"/>
        <v>15.298961456568026</v>
      </c>
      <c r="AH18" s="294">
        <f t="shared" si="6"/>
        <v>528091</v>
      </c>
      <c r="AI18" s="448">
        <f t="shared" si="7"/>
        <v>4.0001628507208036</v>
      </c>
      <c r="AJ18" s="294">
        <f t="shared" si="8"/>
        <v>1712133</v>
      </c>
      <c r="AK18" s="448">
        <f t="shared" si="9"/>
        <v>1.2338118592422433</v>
      </c>
      <c r="AM18" s="588">
        <f t="shared" si="10"/>
        <v>1047280</v>
      </c>
      <c r="AN18" s="448">
        <f t="shared" si="11"/>
        <v>2.0170823466503705</v>
      </c>
      <c r="AP18" s="469">
        <f t="shared" si="12"/>
        <v>1047280</v>
      </c>
      <c r="AQ18" s="294">
        <f t="shared" si="13"/>
        <v>1047280</v>
      </c>
      <c r="AR18" s="3"/>
      <c r="AT18" s="469">
        <f t="shared" si="14"/>
        <v>1712133</v>
      </c>
      <c r="AU18" s="469">
        <f t="shared" si="15"/>
        <v>1931216</v>
      </c>
      <c r="AV18" s="469">
        <f t="shared" si="16"/>
        <v>3643349</v>
      </c>
      <c r="AW18" s="469">
        <f t="shared" si="17"/>
        <v>-219083</v>
      </c>
      <c r="AX18" s="294" t="str">
        <f t="shared" si="18"/>
        <v/>
      </c>
      <c r="AY18" s="294" t="str">
        <f t="shared" si="19"/>
        <v/>
      </c>
      <c r="AZ18" s="294" t="str">
        <f t="shared" si="20"/>
        <v/>
      </c>
      <c r="BA18" s="294">
        <f t="shared" si="21"/>
        <v>50000</v>
      </c>
      <c r="BB18" s="294">
        <f t="shared" si="22"/>
        <v>666400</v>
      </c>
      <c r="BC18" s="294">
        <f t="shared" si="23"/>
        <v>308200</v>
      </c>
      <c r="BD18" s="469">
        <f t="shared" si="24"/>
        <v>358200</v>
      </c>
      <c r="BE18" s="450">
        <f t="shared" si="25"/>
        <v>0.86041317699609154</v>
      </c>
      <c r="BF18" s="469">
        <f t="shared" si="26"/>
        <v>182538</v>
      </c>
      <c r="BG18" s="450">
        <f t="shared" si="27"/>
        <v>1.6884155627869266</v>
      </c>
      <c r="BH18" s="469">
        <f t="shared" si="28"/>
        <v>358200</v>
      </c>
      <c r="BI18" s="450">
        <f t="shared" si="29"/>
        <v>0.86041317699609154</v>
      </c>
      <c r="BJ18" s="469">
        <f t="shared" si="30"/>
        <v>358200</v>
      </c>
      <c r="BK18" s="294">
        <f t="shared" si="31"/>
        <v>358200</v>
      </c>
      <c r="BL18" s="3"/>
    </row>
    <row r="19" spans="1:64" x14ac:dyDescent="0.35">
      <c r="A19" s="70">
        <v>6</v>
      </c>
      <c r="B19" s="295" t="s">
        <v>161</v>
      </c>
      <c r="C19" s="112" t="s">
        <v>159</v>
      </c>
      <c r="D19" s="400" t="s">
        <v>155</v>
      </c>
      <c r="E19" s="116">
        <v>1</v>
      </c>
      <c r="F19" s="401"/>
      <c r="G19" s="402"/>
      <c r="H19" s="401"/>
      <c r="I19" s="402"/>
      <c r="J19" s="401"/>
      <c r="K19" s="402"/>
      <c r="L19" s="401"/>
      <c r="M19" s="402"/>
      <c r="N19" s="401"/>
      <c r="O19" s="402"/>
      <c r="P19" s="401">
        <f>+VLOOKUP(B19,'[3]2. Material Educativo'!$D$13:$J$29,7,0)</f>
        <v>4420000</v>
      </c>
      <c r="Q19" s="402">
        <f>+$E$19*P19</f>
        <v>4420000</v>
      </c>
      <c r="R19" s="401"/>
      <c r="S19" s="402"/>
      <c r="T19" s="401"/>
      <c r="U19" s="402"/>
      <c r="V19" s="401">
        <f>+VLOOKUP(B19,'[4]2. Material Educativo'!$D$13:$J$29,7,0)</f>
        <v>50000</v>
      </c>
      <c r="W19" s="402">
        <f>+$E$19*V19</f>
        <v>50000</v>
      </c>
      <c r="X19" s="401">
        <f>+VLOOKUP(B19,'[5]2. Material Educativo'!$D$13:$J$29,7,0)</f>
        <v>201110</v>
      </c>
      <c r="Y19" s="402">
        <f>+$E$19*X19</f>
        <v>201110</v>
      </c>
      <c r="Z19" s="391"/>
      <c r="AA19" s="294">
        <f t="shared" si="1"/>
        <v>2169833</v>
      </c>
      <c r="AB19" s="294">
        <f t="shared" si="2"/>
        <v>50000</v>
      </c>
      <c r="AC19" s="588">
        <f t="shared" si="3"/>
        <v>4420000</v>
      </c>
      <c r="AD19" s="294">
        <f t="shared" si="4"/>
        <v>201110</v>
      </c>
      <c r="AE19" s="448">
        <f t="shared" si="32"/>
        <v>10.789284471184924</v>
      </c>
      <c r="AF19" s="294">
        <f t="shared" si="5"/>
        <v>119054</v>
      </c>
      <c r="AG19" s="448">
        <f t="shared" si="33"/>
        <v>18.225620306751559</v>
      </c>
      <c r="AH19" s="294">
        <f t="shared" si="6"/>
        <v>354222</v>
      </c>
      <c r="AI19" s="448">
        <f t="shared" si="7"/>
        <v>6.1256302544731831</v>
      </c>
      <c r="AJ19" s="294">
        <f t="shared" si="8"/>
        <v>1557037</v>
      </c>
      <c r="AK19" s="448">
        <f t="shared" si="9"/>
        <v>1.3935654708269618</v>
      </c>
      <c r="AM19" s="588">
        <f t="shared" si="10"/>
        <v>954222</v>
      </c>
      <c r="AN19" s="448">
        <f t="shared" si="11"/>
        <v>2.2739289180085978</v>
      </c>
      <c r="AP19" s="469">
        <f t="shared" si="12"/>
        <v>954222</v>
      </c>
      <c r="AQ19" s="294">
        <f t="shared" si="13"/>
        <v>954222</v>
      </c>
      <c r="AR19" s="3"/>
      <c r="AT19" s="469">
        <f t="shared" si="14"/>
        <v>1557037</v>
      </c>
      <c r="AU19" s="469">
        <f t="shared" si="15"/>
        <v>2025361</v>
      </c>
      <c r="AV19" s="469">
        <f t="shared" si="16"/>
        <v>3582398</v>
      </c>
      <c r="AW19" s="469">
        <f t="shared" si="17"/>
        <v>-468324</v>
      </c>
      <c r="AX19" s="294" t="str">
        <f t="shared" si="18"/>
        <v/>
      </c>
      <c r="AY19" s="294" t="str">
        <f t="shared" si="19"/>
        <v/>
      </c>
      <c r="AZ19" s="294" t="str">
        <f t="shared" si="20"/>
        <v/>
      </c>
      <c r="BA19" s="294">
        <f t="shared" si="21"/>
        <v>50000</v>
      </c>
      <c r="BB19" s="294">
        <f t="shared" si="22"/>
        <v>201110</v>
      </c>
      <c r="BC19" s="294">
        <f t="shared" si="23"/>
        <v>75555</v>
      </c>
      <c r="BD19" s="469">
        <f t="shared" si="24"/>
        <v>125555</v>
      </c>
      <c r="BE19" s="450">
        <f t="shared" si="25"/>
        <v>0.60176814941659029</v>
      </c>
      <c r="BF19" s="469">
        <f t="shared" si="26"/>
        <v>100277</v>
      </c>
      <c r="BG19" s="450">
        <f t="shared" si="27"/>
        <v>0.75346290774554481</v>
      </c>
      <c r="BH19" s="469">
        <f t="shared" si="28"/>
        <v>125555</v>
      </c>
      <c r="BI19" s="450">
        <f t="shared" si="29"/>
        <v>0.60176814941659029</v>
      </c>
      <c r="BJ19" s="469">
        <f t="shared" si="30"/>
        <v>125555</v>
      </c>
      <c r="BK19" s="294">
        <f t="shared" si="31"/>
        <v>125555</v>
      </c>
      <c r="BL19" s="3"/>
    </row>
    <row r="20" spans="1:64" ht="28" x14ac:dyDescent="0.35">
      <c r="A20" s="70">
        <v>7</v>
      </c>
      <c r="B20" s="295" t="s">
        <v>162</v>
      </c>
      <c r="C20" s="112" t="s">
        <v>163</v>
      </c>
      <c r="D20" s="400" t="s">
        <v>155</v>
      </c>
      <c r="E20" s="116">
        <v>1</v>
      </c>
      <c r="F20" s="401">
        <f>+VLOOKUP(B20,'[1]2. Material Educativo'!$D$13:$I$29,6,0)</f>
        <v>400000</v>
      </c>
      <c r="G20" s="402">
        <f>+$E$20*F20</f>
        <v>400000</v>
      </c>
      <c r="H20" s="401"/>
      <c r="I20" s="402"/>
      <c r="J20" s="401">
        <f>+VLOOKUP(B20,'[2]2. Material Educativo'!$D$13:$J$29,7,0)</f>
        <v>545700</v>
      </c>
      <c r="K20" s="402">
        <f>+$E$20*J20</f>
        <v>545700</v>
      </c>
      <c r="L20" s="401"/>
      <c r="M20" s="402"/>
      <c r="N20" s="401"/>
      <c r="O20" s="402"/>
      <c r="P20" s="401">
        <f>+VLOOKUP(B20,'[3]2. Material Educativo'!$D$13:$J$29,7,0)</f>
        <v>464100</v>
      </c>
      <c r="Q20" s="402">
        <f>+$E$20*P20</f>
        <v>464100</v>
      </c>
      <c r="R20" s="401"/>
      <c r="S20" s="402"/>
      <c r="T20" s="401"/>
      <c r="U20" s="402"/>
      <c r="V20" s="401">
        <f>+VLOOKUP(B20,'[4]2. Material Educativo'!$D$13:$J$29,7,0)</f>
        <v>540000</v>
      </c>
      <c r="W20" s="402">
        <f>+$E$20*V20</f>
        <v>540000</v>
      </c>
      <c r="X20" s="401">
        <f>+VLOOKUP(B20,'[5]2. Material Educativo'!$D$13:$J$29,7,0)</f>
        <v>190400</v>
      </c>
      <c r="Y20" s="402">
        <f>+$E$20*X20</f>
        <v>190400</v>
      </c>
      <c r="Z20" s="391"/>
      <c r="AA20" s="294">
        <f t="shared" si="1"/>
        <v>218000</v>
      </c>
      <c r="AB20" s="294">
        <f t="shared" si="2"/>
        <v>190400</v>
      </c>
      <c r="AC20" s="588">
        <f t="shared" si="3"/>
        <v>545700</v>
      </c>
      <c r="AD20" s="294">
        <f t="shared" si="4"/>
        <v>464100</v>
      </c>
      <c r="AE20" s="448">
        <f t="shared" si="32"/>
        <v>0.46972635207929325</v>
      </c>
      <c r="AF20" s="294">
        <f t="shared" si="5"/>
        <v>367886</v>
      </c>
      <c r="AG20" s="448">
        <f t="shared" si="33"/>
        <v>0.59257487373806017</v>
      </c>
      <c r="AH20" s="294">
        <f t="shared" si="6"/>
        <v>401363</v>
      </c>
      <c r="AI20" s="448">
        <f t="shared" si="7"/>
        <v>0.54314921903613433</v>
      </c>
      <c r="AJ20" s="294">
        <f t="shared" si="8"/>
        <v>428040</v>
      </c>
      <c r="AK20" s="448">
        <f t="shared" si="9"/>
        <v>0.50929819643024021</v>
      </c>
      <c r="AM20" s="588">
        <f t="shared" si="10"/>
        <v>316200</v>
      </c>
      <c r="AN20" s="448">
        <f t="shared" si="11"/>
        <v>0.68943706514864012</v>
      </c>
      <c r="AP20" s="469">
        <f t="shared" si="12"/>
        <v>316200</v>
      </c>
      <c r="AQ20" s="294">
        <f t="shared" si="13"/>
        <v>316200</v>
      </c>
      <c r="AR20" s="3"/>
      <c r="AT20" s="469">
        <f t="shared" si="14"/>
        <v>428040</v>
      </c>
      <c r="AU20" s="469">
        <f t="shared" si="15"/>
        <v>130337</v>
      </c>
      <c r="AV20" s="469">
        <f t="shared" si="16"/>
        <v>558377</v>
      </c>
      <c r="AW20" s="469">
        <f t="shared" si="17"/>
        <v>297703</v>
      </c>
      <c r="AX20" s="294">
        <f t="shared" si="18"/>
        <v>400000</v>
      </c>
      <c r="AY20" s="294">
        <f t="shared" si="19"/>
        <v>545700</v>
      </c>
      <c r="AZ20" s="294">
        <f t="shared" si="20"/>
        <v>464100</v>
      </c>
      <c r="BA20" s="294">
        <f t="shared" si="21"/>
        <v>540000</v>
      </c>
      <c r="BB20" s="294" t="str">
        <f t="shared" si="22"/>
        <v/>
      </c>
      <c r="BC20" s="294">
        <f t="shared" si="23"/>
        <v>59890</v>
      </c>
      <c r="BD20" s="469">
        <f t="shared" si="24"/>
        <v>487450</v>
      </c>
      <c r="BE20" s="450">
        <f t="shared" si="25"/>
        <v>0.12286388347522822</v>
      </c>
      <c r="BF20" s="469">
        <f t="shared" si="26"/>
        <v>483621</v>
      </c>
      <c r="BG20" s="450">
        <f t="shared" si="27"/>
        <v>0.1238366406752395</v>
      </c>
      <c r="BH20" s="469">
        <f t="shared" si="28"/>
        <v>487450</v>
      </c>
      <c r="BI20" s="450">
        <f t="shared" si="29"/>
        <v>0.12286388347522822</v>
      </c>
      <c r="BJ20" s="469">
        <f t="shared" si="30"/>
        <v>487450</v>
      </c>
      <c r="BK20" s="294">
        <f t="shared" si="31"/>
        <v>487450</v>
      </c>
      <c r="BL20" s="3"/>
    </row>
    <row r="21" spans="1:64" x14ac:dyDescent="0.35">
      <c r="A21" s="70">
        <v>8</v>
      </c>
      <c r="B21" s="295" t="s">
        <v>164</v>
      </c>
      <c r="C21" s="112" t="s">
        <v>159</v>
      </c>
      <c r="D21" s="400" t="s">
        <v>155</v>
      </c>
      <c r="E21" s="116">
        <v>1</v>
      </c>
      <c r="F21" s="401">
        <f>+VLOOKUP(B21,'[1]2. Material Educativo'!$D$13:$I$29,6,0)</f>
        <v>200000</v>
      </c>
      <c r="G21" s="402">
        <f>+$E$21*F21</f>
        <v>200000</v>
      </c>
      <c r="H21" s="401"/>
      <c r="I21" s="402"/>
      <c r="J21" s="401">
        <f>+VLOOKUP(B21,'[2]2. Material Educativo'!$D$13:$J$29,7,0)</f>
        <v>25000000</v>
      </c>
      <c r="K21" s="402">
        <f>+$E$21*J21</f>
        <v>25000000</v>
      </c>
      <c r="L21" s="401"/>
      <c r="M21" s="402"/>
      <c r="N21" s="401"/>
      <c r="O21" s="402"/>
      <c r="P21" s="401">
        <f>+VLOOKUP(B21,'[3]2. Material Educativo'!$D$13:$J$29,7,0)</f>
        <v>18785</v>
      </c>
      <c r="Q21" s="402">
        <f>+$E$21*P21</f>
        <v>18785</v>
      </c>
      <c r="R21" s="401"/>
      <c r="S21" s="402"/>
      <c r="T21" s="401"/>
      <c r="U21" s="402"/>
      <c r="V21" s="401">
        <f>+VLOOKUP(B21,'[4]2. Material Educativo'!$D$13:$J$29,7,0)</f>
        <v>50000</v>
      </c>
      <c r="W21" s="402">
        <f>+$E$21*V21</f>
        <v>50000</v>
      </c>
      <c r="X21" s="401">
        <f>+VLOOKUP(B21,'[5]2. Material Educativo'!$D$13:$J$29,7,0)</f>
        <v>29750</v>
      </c>
      <c r="Y21" s="402">
        <f>+$E$21*X21</f>
        <v>29750</v>
      </c>
      <c r="Z21" s="391"/>
      <c r="AA21" s="294">
        <f t="shared" si="1"/>
        <v>10182086</v>
      </c>
      <c r="AB21" s="294">
        <f t="shared" si="2"/>
        <v>18785</v>
      </c>
      <c r="AC21" s="588">
        <f t="shared" si="3"/>
        <v>25000000</v>
      </c>
      <c r="AD21" s="294">
        <f t="shared" si="4"/>
        <v>50000</v>
      </c>
      <c r="AE21" s="448">
        <f t="shared" si="32"/>
        <v>203.64171999999999</v>
      </c>
      <c r="AF21" s="294">
        <f t="shared" si="5"/>
        <v>44688</v>
      </c>
      <c r="AG21" s="448">
        <f t="shared" si="33"/>
        <v>227.8483261725743</v>
      </c>
      <c r="AH21" s="294">
        <f t="shared" si="6"/>
        <v>169452</v>
      </c>
      <c r="AI21" s="448">
        <f t="shared" si="7"/>
        <v>60.08831999622312</v>
      </c>
      <c r="AJ21" s="294">
        <f t="shared" si="8"/>
        <v>5059707</v>
      </c>
      <c r="AK21" s="448">
        <f t="shared" si="9"/>
        <v>2.012386487992289</v>
      </c>
      <c r="AM21" s="588">
        <f t="shared" si="10"/>
        <v>5021271</v>
      </c>
      <c r="AN21" s="448">
        <f t="shared" si="11"/>
        <v>2.0277905733428847</v>
      </c>
      <c r="AP21" s="469">
        <f t="shared" si="12"/>
        <v>5021271</v>
      </c>
      <c r="AQ21" s="294">
        <f t="shared" si="13"/>
        <v>5021271</v>
      </c>
      <c r="AR21" s="3"/>
      <c r="AT21" s="469">
        <f t="shared" si="14"/>
        <v>5059707</v>
      </c>
      <c r="AU21" s="469">
        <f t="shared" si="15"/>
        <v>9970362</v>
      </c>
      <c r="AV21" s="469">
        <f t="shared" si="16"/>
        <v>15030069</v>
      </c>
      <c r="AW21" s="469">
        <f t="shared" si="17"/>
        <v>-4910655</v>
      </c>
      <c r="AX21" s="294">
        <f t="shared" si="18"/>
        <v>200000</v>
      </c>
      <c r="AY21" s="294" t="str">
        <f t="shared" si="19"/>
        <v/>
      </c>
      <c r="AZ21" s="294">
        <f t="shared" si="20"/>
        <v>18785</v>
      </c>
      <c r="BA21" s="294">
        <f t="shared" si="21"/>
        <v>50000</v>
      </c>
      <c r="BB21" s="294">
        <f t="shared" si="22"/>
        <v>29750</v>
      </c>
      <c r="BC21" s="294">
        <f t="shared" si="23"/>
        <v>73241</v>
      </c>
      <c r="BD21" s="469">
        <f t="shared" si="24"/>
        <v>74634</v>
      </c>
      <c r="BE21" s="450">
        <f t="shared" si="25"/>
        <v>0.98133558431813916</v>
      </c>
      <c r="BF21" s="469">
        <f t="shared" si="26"/>
        <v>48621</v>
      </c>
      <c r="BG21" s="450">
        <f t="shared" si="27"/>
        <v>1.5063655622056313</v>
      </c>
      <c r="BH21" s="469">
        <f t="shared" si="28"/>
        <v>74634</v>
      </c>
      <c r="BI21" s="450">
        <f t="shared" si="29"/>
        <v>0.98133558431813916</v>
      </c>
      <c r="BJ21" s="469">
        <f t="shared" si="30"/>
        <v>74634</v>
      </c>
      <c r="BK21" s="294">
        <f t="shared" si="31"/>
        <v>74634</v>
      </c>
      <c r="BL21" s="3"/>
    </row>
    <row r="22" spans="1:64" x14ac:dyDescent="0.35">
      <c r="A22" s="70">
        <v>9</v>
      </c>
      <c r="B22" s="295" t="s">
        <v>165</v>
      </c>
      <c r="C22" s="112" t="s">
        <v>159</v>
      </c>
      <c r="D22" s="400" t="s">
        <v>155</v>
      </c>
      <c r="E22" s="116">
        <v>1</v>
      </c>
      <c r="F22" s="401">
        <f>+VLOOKUP(B22,'[1]2. Material Educativo'!$D$13:$I$29,6,0)</f>
        <v>200000</v>
      </c>
      <c r="G22" s="402">
        <f>+$E$22*F22</f>
        <v>200000</v>
      </c>
      <c r="H22" s="401"/>
      <c r="I22" s="402"/>
      <c r="J22" s="401">
        <f>+VLOOKUP(B22,'[2]2. Material Educativo'!$D$13:$J$29,7,0)</f>
        <v>25000000</v>
      </c>
      <c r="K22" s="402">
        <f>+$E$22*J22</f>
        <v>25000000</v>
      </c>
      <c r="L22" s="401"/>
      <c r="M22" s="402"/>
      <c r="N22" s="401"/>
      <c r="O22" s="402"/>
      <c r="P22" s="401">
        <f>+VLOOKUP(B22,'[3]2. Material Educativo'!$D$13:$J$29,7,0)</f>
        <v>22100</v>
      </c>
      <c r="Q22" s="402">
        <f>+$E$22*P22</f>
        <v>22100</v>
      </c>
      <c r="R22" s="401"/>
      <c r="S22" s="402"/>
      <c r="T22" s="401"/>
      <c r="U22" s="402"/>
      <c r="V22" s="401">
        <f>+VLOOKUP(B22,'[4]2. Material Educativo'!$D$13:$J$29,7,0)</f>
        <v>50000</v>
      </c>
      <c r="W22" s="402">
        <f>+$E$22*V22</f>
        <v>50000</v>
      </c>
      <c r="X22" s="401">
        <f>+VLOOKUP(B22,'[5]2. Material Educativo'!$D$13:$J$29,7,0)</f>
        <v>95200</v>
      </c>
      <c r="Y22" s="402">
        <f>+$E$22*X22</f>
        <v>95200</v>
      </c>
      <c r="Z22" s="391"/>
      <c r="AA22" s="294">
        <f t="shared" si="1"/>
        <v>10176464</v>
      </c>
      <c r="AB22" s="294">
        <f t="shared" si="2"/>
        <v>22100</v>
      </c>
      <c r="AC22" s="588">
        <f t="shared" si="3"/>
        <v>25000000</v>
      </c>
      <c r="AD22" s="294">
        <f t="shared" si="4"/>
        <v>95200</v>
      </c>
      <c r="AE22" s="448">
        <f t="shared" si="32"/>
        <v>106.89563025210084</v>
      </c>
      <c r="AF22" s="294">
        <f t="shared" si="5"/>
        <v>61886</v>
      </c>
      <c r="AG22" s="448">
        <f t="shared" si="33"/>
        <v>164.43887147335423</v>
      </c>
      <c r="AH22" s="294">
        <f t="shared" si="6"/>
        <v>220899</v>
      </c>
      <c r="AI22" s="448">
        <f t="shared" si="7"/>
        <v>46.068402301504307</v>
      </c>
      <c r="AJ22" s="294">
        <f t="shared" si="8"/>
        <v>5073460</v>
      </c>
      <c r="AK22" s="448">
        <f t="shared" si="9"/>
        <v>2.0058232448861331</v>
      </c>
      <c r="AM22" s="588">
        <f t="shared" si="10"/>
        <v>5032300</v>
      </c>
      <c r="AN22" s="448">
        <f t="shared" si="11"/>
        <v>2.0222291993720565</v>
      </c>
      <c r="AP22" s="469">
        <f t="shared" si="12"/>
        <v>5032300</v>
      </c>
      <c r="AQ22" s="294">
        <f t="shared" si="13"/>
        <v>5032300</v>
      </c>
      <c r="AR22" s="3"/>
      <c r="AT22" s="469">
        <f t="shared" si="14"/>
        <v>5073460</v>
      </c>
      <c r="AU22" s="469">
        <f t="shared" si="15"/>
        <v>9963454</v>
      </c>
      <c r="AV22" s="469">
        <f t="shared" si="16"/>
        <v>15036914</v>
      </c>
      <c r="AW22" s="469">
        <f t="shared" si="17"/>
        <v>-4889994</v>
      </c>
      <c r="AX22" s="294">
        <f t="shared" si="18"/>
        <v>200000</v>
      </c>
      <c r="AY22" s="294" t="str">
        <f t="shared" si="19"/>
        <v/>
      </c>
      <c r="AZ22" s="294">
        <f t="shared" si="20"/>
        <v>22100</v>
      </c>
      <c r="BA22" s="294">
        <f t="shared" si="21"/>
        <v>50000</v>
      </c>
      <c r="BB22" s="294">
        <f t="shared" si="22"/>
        <v>95200</v>
      </c>
      <c r="BC22" s="294">
        <f t="shared" si="23"/>
        <v>67683</v>
      </c>
      <c r="BD22" s="469">
        <f t="shared" si="24"/>
        <v>91825</v>
      </c>
      <c r="BE22" s="450">
        <f t="shared" si="25"/>
        <v>0.73708684998638718</v>
      </c>
      <c r="BF22" s="469">
        <f t="shared" si="26"/>
        <v>67726</v>
      </c>
      <c r="BG22" s="450">
        <f t="shared" si="27"/>
        <v>0.99936508873992258</v>
      </c>
      <c r="BH22" s="469">
        <f t="shared" si="28"/>
        <v>91825</v>
      </c>
      <c r="BI22" s="450">
        <f t="shared" si="29"/>
        <v>0.73708684998638718</v>
      </c>
      <c r="BJ22" s="469">
        <f t="shared" si="30"/>
        <v>91825</v>
      </c>
      <c r="BK22" s="294">
        <f t="shared" si="31"/>
        <v>91825</v>
      </c>
      <c r="BL22" s="3"/>
    </row>
    <row r="23" spans="1:64" x14ac:dyDescent="0.35">
      <c r="A23" s="70">
        <v>10</v>
      </c>
      <c r="B23" s="295" t="s">
        <v>166</v>
      </c>
      <c r="C23" s="112" t="s">
        <v>167</v>
      </c>
      <c r="D23" s="400" t="s">
        <v>155</v>
      </c>
      <c r="E23" s="116">
        <v>1</v>
      </c>
      <c r="F23" s="401">
        <f>+VLOOKUP(B23,'[1]2. Material Educativo'!$D$13:$I$29,6,0)</f>
        <v>275900</v>
      </c>
      <c r="G23" s="402">
        <f>+$E$23*F23</f>
        <v>275900</v>
      </c>
      <c r="H23" s="401"/>
      <c r="I23" s="402"/>
      <c r="J23" s="401">
        <f>+VLOOKUP(B23,'[2]2. Material Educativo'!$D$13:$J$29,7,0)</f>
        <v>3412765</v>
      </c>
      <c r="K23" s="402">
        <f>+$E$23*J23</f>
        <v>3412765</v>
      </c>
      <c r="L23" s="401"/>
      <c r="M23" s="402"/>
      <c r="N23" s="401"/>
      <c r="O23" s="402"/>
      <c r="P23" s="401">
        <f>+VLOOKUP(B23,'[3]2. Material Educativo'!$D$13:$J$29,7,0)</f>
        <v>663000</v>
      </c>
      <c r="Q23" s="402">
        <f>+$E$23*P23</f>
        <v>663000</v>
      </c>
      <c r="R23" s="401"/>
      <c r="S23" s="402"/>
      <c r="T23" s="401"/>
      <c r="U23" s="402"/>
      <c r="V23" s="401">
        <f>+VLOOKUP(B23,'[4]2. Material Educativo'!$D$13:$J$29,7,0)</f>
        <v>600000</v>
      </c>
      <c r="W23" s="402">
        <f>+$E$23*V23</f>
        <v>600000</v>
      </c>
      <c r="X23" s="401">
        <f>+VLOOKUP(B23,'[5]2. Material Educativo'!$D$13:$J$29,7,0)</f>
        <v>833000</v>
      </c>
      <c r="Y23" s="402">
        <f>+$E$23*X23</f>
        <v>833000</v>
      </c>
      <c r="Z23" s="391"/>
      <c r="AA23" s="294">
        <f t="shared" si="1"/>
        <v>1236081</v>
      </c>
      <c r="AB23" s="294">
        <f t="shared" si="2"/>
        <v>275900</v>
      </c>
      <c r="AC23" s="588">
        <f t="shared" si="3"/>
        <v>3412765</v>
      </c>
      <c r="AD23" s="294">
        <f t="shared" si="4"/>
        <v>663000</v>
      </c>
      <c r="AE23" s="448">
        <f t="shared" si="32"/>
        <v>1.8643755656108598</v>
      </c>
      <c r="AF23" s="294">
        <f t="shared" si="5"/>
        <v>602921</v>
      </c>
      <c r="AG23" s="448">
        <f t="shared" si="33"/>
        <v>2.050154166134535</v>
      </c>
      <c r="AH23" s="294">
        <f t="shared" si="6"/>
        <v>792198</v>
      </c>
      <c r="AI23" s="448">
        <f t="shared" si="7"/>
        <v>1.5603182537698908</v>
      </c>
      <c r="AJ23" s="294">
        <f t="shared" si="8"/>
        <v>1156933</v>
      </c>
      <c r="AK23" s="448">
        <f t="shared" si="9"/>
        <v>1.0684119132222869</v>
      </c>
      <c r="AM23" s="588">
        <f t="shared" si="10"/>
        <v>980693</v>
      </c>
      <c r="AN23" s="448">
        <f t="shared" si="11"/>
        <v>1.2604158487926396</v>
      </c>
      <c r="AP23" s="469">
        <f t="shared" si="12"/>
        <v>980693</v>
      </c>
      <c r="AQ23" s="294">
        <f t="shared" si="13"/>
        <v>980693</v>
      </c>
      <c r="AR23" s="3"/>
      <c r="AT23" s="469">
        <f t="shared" si="14"/>
        <v>1156933</v>
      </c>
      <c r="AU23" s="469">
        <f t="shared" si="15"/>
        <v>1142285</v>
      </c>
      <c r="AV23" s="469">
        <f t="shared" si="16"/>
        <v>2299218</v>
      </c>
      <c r="AW23" s="469">
        <f t="shared" si="17"/>
        <v>14648</v>
      </c>
      <c r="AX23" s="294">
        <f t="shared" si="18"/>
        <v>275900</v>
      </c>
      <c r="AY23" s="294" t="str">
        <f t="shared" si="19"/>
        <v/>
      </c>
      <c r="AZ23" s="294">
        <f t="shared" si="20"/>
        <v>663000</v>
      </c>
      <c r="BA23" s="294">
        <f t="shared" si="21"/>
        <v>600000</v>
      </c>
      <c r="BB23" s="294">
        <f t="shared" si="22"/>
        <v>833000</v>
      </c>
      <c r="BC23" s="294">
        <f t="shared" si="23"/>
        <v>201929</v>
      </c>
      <c r="BD23" s="469">
        <f t="shared" si="24"/>
        <v>592975</v>
      </c>
      <c r="BE23" s="450">
        <f t="shared" si="25"/>
        <v>0.34053543572663264</v>
      </c>
      <c r="BF23" s="469">
        <f t="shared" si="26"/>
        <v>549877</v>
      </c>
      <c r="BG23" s="450">
        <f t="shared" si="27"/>
        <v>0.36722576139754892</v>
      </c>
      <c r="BH23" s="469">
        <f t="shared" si="28"/>
        <v>592975</v>
      </c>
      <c r="BI23" s="450">
        <f t="shared" si="29"/>
        <v>0.34053543572663264</v>
      </c>
      <c r="BJ23" s="469">
        <f t="shared" si="30"/>
        <v>592975</v>
      </c>
      <c r="BK23" s="294">
        <f t="shared" si="31"/>
        <v>592975</v>
      </c>
      <c r="BL23" s="3"/>
    </row>
    <row r="24" spans="1:64" x14ac:dyDescent="0.35">
      <c r="A24" s="70">
        <v>11</v>
      </c>
      <c r="B24" s="295" t="s">
        <v>168</v>
      </c>
      <c r="C24" s="112" t="s">
        <v>167</v>
      </c>
      <c r="D24" s="400" t="s">
        <v>155</v>
      </c>
      <c r="E24" s="116">
        <v>1</v>
      </c>
      <c r="F24" s="401">
        <f>+VLOOKUP(B24,'[1]2. Material Educativo'!$D$13:$I$29,6,0)</f>
        <v>310000</v>
      </c>
      <c r="G24" s="402">
        <f>+$E$24*F24</f>
        <v>310000</v>
      </c>
      <c r="H24" s="401"/>
      <c r="I24" s="402"/>
      <c r="J24" s="401">
        <f>+VLOOKUP(B24,'[2]2. Material Educativo'!$D$13:$J$29,7,0)</f>
        <v>3412765</v>
      </c>
      <c r="K24" s="402">
        <f>+$E$24*J24</f>
        <v>3412765</v>
      </c>
      <c r="L24" s="401"/>
      <c r="M24" s="402"/>
      <c r="N24" s="401"/>
      <c r="O24" s="402"/>
      <c r="P24" s="401">
        <f>+VLOOKUP(B24,'[3]2. Material Educativo'!$D$13:$J$29,7,0)</f>
        <v>663000</v>
      </c>
      <c r="Q24" s="402">
        <f>+$E$24*P24</f>
        <v>663000</v>
      </c>
      <c r="R24" s="401"/>
      <c r="S24" s="402"/>
      <c r="T24" s="401"/>
      <c r="U24" s="402"/>
      <c r="V24" s="401">
        <f>+VLOOKUP(B24,'[4]2. Material Educativo'!$D$13:$J$29,7,0)</f>
        <v>300000</v>
      </c>
      <c r="W24" s="402">
        <f>+$E$24*V24</f>
        <v>300000</v>
      </c>
      <c r="X24" s="401">
        <f>+VLOOKUP(B24,'[5]2. Material Educativo'!$D$13:$J$29,7,0)</f>
        <v>2000390</v>
      </c>
      <c r="Y24" s="402">
        <f>+$E$24*X24</f>
        <v>2000390</v>
      </c>
      <c r="Z24" s="391"/>
      <c r="AA24" s="294">
        <f t="shared" si="1"/>
        <v>1328414</v>
      </c>
      <c r="AB24" s="294">
        <f t="shared" si="2"/>
        <v>300000</v>
      </c>
      <c r="AC24" s="588">
        <f t="shared" si="3"/>
        <v>3412765</v>
      </c>
      <c r="AD24" s="294">
        <f t="shared" si="4"/>
        <v>663000</v>
      </c>
      <c r="AE24" s="448">
        <f t="shared" si="32"/>
        <v>2.0036410256410258</v>
      </c>
      <c r="AF24" s="294">
        <f t="shared" si="5"/>
        <v>564311</v>
      </c>
      <c r="AG24" s="448">
        <f t="shared" si="33"/>
        <v>2.3540459073099762</v>
      </c>
      <c r="AH24" s="294">
        <f t="shared" si="6"/>
        <v>841092</v>
      </c>
      <c r="AI24" s="448">
        <f t="shared" si="7"/>
        <v>1.5793920284582423</v>
      </c>
      <c r="AJ24" s="294">
        <f t="shared" si="8"/>
        <v>1337231</v>
      </c>
      <c r="AK24" s="448">
        <f t="shared" si="9"/>
        <v>0.99340652437761312</v>
      </c>
      <c r="AM24" s="588">
        <f t="shared" si="10"/>
        <v>995153</v>
      </c>
      <c r="AN24" s="448">
        <f t="shared" si="11"/>
        <v>1.3348841836380938</v>
      </c>
      <c r="AP24" s="469">
        <f t="shared" si="12"/>
        <v>995153</v>
      </c>
      <c r="AQ24" s="294">
        <f t="shared" si="13"/>
        <v>995153</v>
      </c>
      <c r="AR24" s="3"/>
      <c r="AT24" s="469">
        <f t="shared" si="14"/>
        <v>1337231</v>
      </c>
      <c r="AU24" s="469">
        <f t="shared" si="15"/>
        <v>1211054</v>
      </c>
      <c r="AV24" s="469">
        <f t="shared" si="16"/>
        <v>2548285</v>
      </c>
      <c r="AW24" s="469">
        <f t="shared" si="17"/>
        <v>126177</v>
      </c>
      <c r="AX24" s="294">
        <f t="shared" si="18"/>
        <v>310000</v>
      </c>
      <c r="AY24" s="294" t="str">
        <f t="shared" si="19"/>
        <v/>
      </c>
      <c r="AZ24" s="294">
        <f t="shared" si="20"/>
        <v>663000</v>
      </c>
      <c r="BA24" s="294">
        <f t="shared" si="21"/>
        <v>300000</v>
      </c>
      <c r="BB24" s="294">
        <f t="shared" si="22"/>
        <v>2000390</v>
      </c>
      <c r="BC24" s="294">
        <f t="shared" si="23"/>
        <v>697936</v>
      </c>
      <c r="BD24" s="469">
        <f t="shared" si="24"/>
        <v>818348</v>
      </c>
      <c r="BE24" s="450">
        <f t="shared" si="25"/>
        <v>0.85285966361499022</v>
      </c>
      <c r="BF24" s="469">
        <f t="shared" si="26"/>
        <v>592622</v>
      </c>
      <c r="BG24" s="450">
        <f t="shared" si="27"/>
        <v>1.1777085562128979</v>
      </c>
      <c r="BH24" s="469">
        <f t="shared" si="28"/>
        <v>818348</v>
      </c>
      <c r="BI24" s="450">
        <f t="shared" si="29"/>
        <v>0.85285966361499022</v>
      </c>
      <c r="BJ24" s="469">
        <f t="shared" si="30"/>
        <v>818348</v>
      </c>
      <c r="BK24" s="294">
        <f t="shared" si="31"/>
        <v>818348</v>
      </c>
      <c r="BL24" s="3"/>
    </row>
    <row r="25" spans="1:64" x14ac:dyDescent="0.35">
      <c r="A25" s="70">
        <v>12</v>
      </c>
      <c r="B25" s="295" t="s">
        <v>169</v>
      </c>
      <c r="C25" s="112" t="s">
        <v>167</v>
      </c>
      <c r="D25" s="400" t="s">
        <v>155</v>
      </c>
      <c r="E25" s="116">
        <v>1</v>
      </c>
      <c r="F25" s="401">
        <f>+VLOOKUP(B25,'[1]2. Material Educativo'!$D$13:$I$29,6,0)</f>
        <v>305370</v>
      </c>
      <c r="G25" s="402">
        <f>+$E$25*F25</f>
        <v>305370</v>
      </c>
      <c r="H25" s="401"/>
      <c r="I25" s="402"/>
      <c r="J25" s="401">
        <f>+VLOOKUP(B25,'[2]2. Material Educativo'!$D$13:$J$29,7,0)</f>
        <v>2241650</v>
      </c>
      <c r="K25" s="402">
        <f>+$E$25*J25</f>
        <v>2241650</v>
      </c>
      <c r="L25" s="401"/>
      <c r="M25" s="402"/>
      <c r="N25" s="401"/>
      <c r="O25" s="402"/>
      <c r="P25" s="401">
        <f>+VLOOKUP(B25,'[3]2. Material Educativo'!$D$13:$J$29,7,0)</f>
        <v>663000</v>
      </c>
      <c r="Q25" s="402">
        <f>+$E$25*P25</f>
        <v>663000</v>
      </c>
      <c r="R25" s="401"/>
      <c r="S25" s="402"/>
      <c r="T25" s="401"/>
      <c r="U25" s="402"/>
      <c r="V25" s="401">
        <f>+VLOOKUP(B25,'[4]2. Material Educativo'!$D$13:$J$29,7,0)</f>
        <v>300000</v>
      </c>
      <c r="W25" s="402">
        <f>+$E$25*V25</f>
        <v>300000</v>
      </c>
      <c r="X25" s="401">
        <f>+VLOOKUP(B25,'[5]2. Material Educativo'!$D$13:$J$29,7,0)</f>
        <v>713018</v>
      </c>
      <c r="Y25" s="402">
        <f>+$E$25*X25</f>
        <v>713018</v>
      </c>
      <c r="Z25" s="391"/>
      <c r="AA25" s="294">
        <f t="shared" si="1"/>
        <v>797981</v>
      </c>
      <c r="AB25" s="294">
        <f t="shared" si="2"/>
        <v>300000</v>
      </c>
      <c r="AC25" s="588">
        <f t="shared" si="3"/>
        <v>2241650</v>
      </c>
      <c r="AD25" s="294">
        <f t="shared" si="4"/>
        <v>663000</v>
      </c>
      <c r="AE25" s="448">
        <f t="shared" si="32"/>
        <v>1.2035912518853695</v>
      </c>
      <c r="AF25" s="294">
        <f t="shared" si="5"/>
        <v>501759</v>
      </c>
      <c r="AG25" s="448">
        <f t="shared" si="33"/>
        <v>1.5903670885823673</v>
      </c>
      <c r="AH25" s="294">
        <f t="shared" si="6"/>
        <v>627229</v>
      </c>
      <c r="AI25" s="448">
        <f t="shared" si="7"/>
        <v>1.2722323106871654</v>
      </c>
      <c r="AJ25" s="294">
        <f t="shared" si="8"/>
        <v>844608</v>
      </c>
      <c r="AK25" s="448">
        <f t="shared" si="9"/>
        <v>0.94479450822156552</v>
      </c>
      <c r="AM25" s="588">
        <f t="shared" si="10"/>
        <v>760930</v>
      </c>
      <c r="AN25" s="448">
        <f t="shared" si="11"/>
        <v>1.0486917324852483</v>
      </c>
      <c r="AP25" s="469">
        <f t="shared" si="12"/>
        <v>760930</v>
      </c>
      <c r="AQ25" s="294">
        <f t="shared" si="13"/>
        <v>760930</v>
      </c>
      <c r="AR25" s="3"/>
      <c r="AT25" s="469">
        <f t="shared" si="14"/>
        <v>844608</v>
      </c>
      <c r="AU25" s="469">
        <f t="shared" si="15"/>
        <v>719639</v>
      </c>
      <c r="AV25" s="469">
        <f t="shared" si="16"/>
        <v>1564247</v>
      </c>
      <c r="AW25" s="469">
        <f t="shared" si="17"/>
        <v>124969</v>
      </c>
      <c r="AX25" s="294">
        <f t="shared" si="18"/>
        <v>305370</v>
      </c>
      <c r="AY25" s="294" t="str">
        <f t="shared" si="19"/>
        <v/>
      </c>
      <c r="AZ25" s="294">
        <f t="shared" si="20"/>
        <v>663000</v>
      </c>
      <c r="BA25" s="294">
        <f t="shared" si="21"/>
        <v>300000</v>
      </c>
      <c r="BB25" s="294">
        <f t="shared" si="22"/>
        <v>713018</v>
      </c>
      <c r="BC25" s="294">
        <f t="shared" si="23"/>
        <v>193481</v>
      </c>
      <c r="BD25" s="469">
        <f t="shared" si="24"/>
        <v>495347</v>
      </c>
      <c r="BE25" s="450">
        <f t="shared" si="25"/>
        <v>0.39059689470209774</v>
      </c>
      <c r="BF25" s="469">
        <f t="shared" si="26"/>
        <v>456184</v>
      </c>
      <c r="BG25" s="450">
        <f t="shared" si="27"/>
        <v>0.42412929870403171</v>
      </c>
      <c r="BH25" s="469">
        <f t="shared" si="28"/>
        <v>495347</v>
      </c>
      <c r="BI25" s="450">
        <f t="shared" si="29"/>
        <v>0.39059689470209774</v>
      </c>
      <c r="BJ25" s="469">
        <f t="shared" si="30"/>
        <v>495347</v>
      </c>
      <c r="BK25" s="294">
        <f t="shared" si="31"/>
        <v>495347</v>
      </c>
      <c r="BL25" s="3"/>
    </row>
    <row r="26" spans="1:64" ht="28" x14ac:dyDescent="0.35">
      <c r="A26" s="70">
        <v>13</v>
      </c>
      <c r="B26" s="295" t="s">
        <v>170</v>
      </c>
      <c r="C26" s="112" t="s">
        <v>171</v>
      </c>
      <c r="D26" s="400" t="s">
        <v>155</v>
      </c>
      <c r="E26" s="116">
        <v>1</v>
      </c>
      <c r="F26" s="401">
        <f>+VLOOKUP(B26,'[1]2. Material Educativo'!$D$13:$I$29,6,0)</f>
        <v>3000000</v>
      </c>
      <c r="G26" s="402">
        <f>+$E$26*F26</f>
        <v>3000000</v>
      </c>
      <c r="H26" s="401"/>
      <c r="I26" s="402"/>
      <c r="J26" s="401">
        <f>+VLOOKUP(B26,'[2]2. Material Educativo'!$D$13:$J$29,7,0)</f>
        <v>15500000</v>
      </c>
      <c r="K26" s="402">
        <f>+$E$26*J26</f>
        <v>15500000</v>
      </c>
      <c r="L26" s="401"/>
      <c r="M26" s="402"/>
      <c r="N26" s="401"/>
      <c r="O26" s="402"/>
      <c r="P26" s="401">
        <f>+VLOOKUP(B26,'[3]2. Material Educativo'!$D$13:$J$29,7,0)</f>
        <v>884000</v>
      </c>
      <c r="Q26" s="402">
        <f>+$E$26*P26</f>
        <v>884000</v>
      </c>
      <c r="R26" s="401"/>
      <c r="S26" s="402"/>
      <c r="T26" s="401"/>
      <c r="U26" s="402"/>
      <c r="V26" s="401">
        <f>+VLOOKUP(B26,'[4]2. Material Educativo'!$D$13:$J$29,7,0)</f>
        <v>500000</v>
      </c>
      <c r="W26" s="402">
        <f>+$E$26*V26</f>
        <v>500000</v>
      </c>
      <c r="X26" s="401">
        <f>+VLOOKUP(B26,'[5]2. Material Educativo'!$D$13:$J$29,7,0)</f>
        <v>71400</v>
      </c>
      <c r="Y26" s="402">
        <f>+$E$26*X26</f>
        <v>71400</v>
      </c>
      <c r="Z26" s="391"/>
      <c r="AA26" s="294">
        <f t="shared" si="1"/>
        <v>6064930</v>
      </c>
      <c r="AB26" s="294">
        <f t="shared" si="2"/>
        <v>71400</v>
      </c>
      <c r="AC26" s="588">
        <f t="shared" si="3"/>
        <v>15500000</v>
      </c>
      <c r="AD26" s="294">
        <f t="shared" si="4"/>
        <v>884000</v>
      </c>
      <c r="AE26" s="448">
        <f t="shared" si="32"/>
        <v>6.8607805429864257</v>
      </c>
      <c r="AF26" s="294">
        <f t="shared" si="5"/>
        <v>285149</v>
      </c>
      <c r="AG26" s="448">
        <f t="shared" si="33"/>
        <v>21.269336382031849</v>
      </c>
      <c r="AH26" s="294">
        <f t="shared" si="6"/>
        <v>1079729</v>
      </c>
      <c r="AI26" s="448">
        <f t="shared" si="7"/>
        <v>5.6170853982804942</v>
      </c>
      <c r="AJ26" s="294">
        <f t="shared" si="8"/>
        <v>3991080</v>
      </c>
      <c r="AK26" s="448">
        <f t="shared" si="9"/>
        <v>1.519621255399541</v>
      </c>
      <c r="AM26" s="588">
        <f t="shared" si="10"/>
        <v>3319640</v>
      </c>
      <c r="AN26" s="448">
        <f t="shared" si="11"/>
        <v>1.8269842513043584</v>
      </c>
      <c r="AP26" s="469">
        <f t="shared" si="12"/>
        <v>3319640</v>
      </c>
      <c r="AQ26" s="294">
        <f t="shared" si="13"/>
        <v>3319640</v>
      </c>
      <c r="AR26" s="3"/>
      <c r="AT26" s="469">
        <f t="shared" si="14"/>
        <v>3991080</v>
      </c>
      <c r="AU26" s="469">
        <f t="shared" si="15"/>
        <v>5841968</v>
      </c>
      <c r="AV26" s="469">
        <f t="shared" si="16"/>
        <v>9833048</v>
      </c>
      <c r="AW26" s="469">
        <f t="shared" si="17"/>
        <v>-1850888</v>
      </c>
      <c r="AX26" s="294">
        <f t="shared" si="18"/>
        <v>3000000</v>
      </c>
      <c r="AY26" s="294" t="str">
        <f t="shared" si="19"/>
        <v/>
      </c>
      <c r="AZ26" s="294">
        <f t="shared" si="20"/>
        <v>884000</v>
      </c>
      <c r="BA26" s="294">
        <f t="shared" si="21"/>
        <v>500000</v>
      </c>
      <c r="BB26" s="294">
        <f t="shared" si="22"/>
        <v>71400</v>
      </c>
      <c r="BC26" s="294">
        <f t="shared" si="23"/>
        <v>1126267</v>
      </c>
      <c r="BD26" s="469">
        <f t="shared" si="24"/>
        <v>1113850</v>
      </c>
      <c r="BE26" s="450">
        <f t="shared" si="25"/>
        <v>1.0111478206221665</v>
      </c>
      <c r="BF26" s="469">
        <f t="shared" si="26"/>
        <v>554703</v>
      </c>
      <c r="BG26" s="450">
        <f t="shared" si="27"/>
        <v>2.0303964463866251</v>
      </c>
      <c r="BH26" s="469">
        <f t="shared" si="28"/>
        <v>1113850</v>
      </c>
      <c r="BI26" s="450">
        <f t="shared" si="29"/>
        <v>1.0111478206221665</v>
      </c>
      <c r="BJ26" s="469">
        <f t="shared" si="30"/>
        <v>1113850</v>
      </c>
      <c r="BK26" s="294">
        <f t="shared" si="31"/>
        <v>1113850</v>
      </c>
      <c r="BL26" s="3"/>
    </row>
    <row r="27" spans="1:64" x14ac:dyDescent="0.35">
      <c r="A27" s="70">
        <v>14</v>
      </c>
      <c r="B27" s="295" t="s">
        <v>172</v>
      </c>
      <c r="C27" s="112" t="s">
        <v>173</v>
      </c>
      <c r="D27" s="400" t="s">
        <v>155</v>
      </c>
      <c r="E27" s="116">
        <v>1</v>
      </c>
      <c r="F27" s="401">
        <f>+VLOOKUP(B27,'[1]2. Material Educativo'!$D$13:$I$29,6,0)</f>
        <v>3000000</v>
      </c>
      <c r="G27" s="402">
        <f>+$E$27*F27</f>
        <v>3000000</v>
      </c>
      <c r="H27" s="401"/>
      <c r="I27" s="402"/>
      <c r="J27" s="401">
        <f>+VLOOKUP(B27,'[2]2. Material Educativo'!$D$13:$J$29,7,0)</f>
        <v>85219365</v>
      </c>
      <c r="K27" s="402">
        <f>+$E$27*J27</f>
        <v>85219365</v>
      </c>
      <c r="L27" s="401"/>
      <c r="M27" s="402"/>
      <c r="N27" s="401"/>
      <c r="O27" s="402"/>
      <c r="P27" s="401">
        <f>+VLOOKUP(B27,'[3]2. Material Educativo'!$D$13:$J$29,7,0)</f>
        <v>663000</v>
      </c>
      <c r="Q27" s="402">
        <f>+$E$27*P27</f>
        <v>663000</v>
      </c>
      <c r="R27" s="401"/>
      <c r="S27" s="402"/>
      <c r="T27" s="401"/>
      <c r="U27" s="402"/>
      <c r="V27" s="401">
        <f>+VLOOKUP(B27,'[4]2. Material Educativo'!$D$13:$J$29,7,0)</f>
        <v>2000000</v>
      </c>
      <c r="W27" s="402">
        <f>+$E$27*V27</f>
        <v>2000000</v>
      </c>
      <c r="X27" s="401">
        <f>+VLOOKUP(B27,'[5]2. Material Educativo'!$D$13:$J$29,7,0)</f>
        <v>29750</v>
      </c>
      <c r="Y27" s="402">
        <f>+$E$27*X27</f>
        <v>29750</v>
      </c>
      <c r="Z27" s="391"/>
      <c r="AA27" s="294">
        <f t="shared" si="1"/>
        <v>34346116</v>
      </c>
      <c r="AB27" s="294">
        <f t="shared" si="2"/>
        <v>29750</v>
      </c>
      <c r="AC27" s="588">
        <f t="shared" si="3"/>
        <v>85219365</v>
      </c>
      <c r="AD27" s="294">
        <f t="shared" si="4"/>
        <v>2000000</v>
      </c>
      <c r="AE27" s="448">
        <f t="shared" si="32"/>
        <v>17.173058000000001</v>
      </c>
      <c r="AF27" s="294">
        <f t="shared" si="5"/>
        <v>139017</v>
      </c>
      <c r="AG27" s="448">
        <f t="shared" si="33"/>
        <v>247.06414323428069</v>
      </c>
      <c r="AH27" s="294">
        <f t="shared" si="6"/>
        <v>1587589</v>
      </c>
      <c r="AI27" s="448">
        <f t="shared" si="7"/>
        <v>21.634135787033042</v>
      </c>
      <c r="AJ27" s="294">
        <f t="shared" si="8"/>
        <v>18182423</v>
      </c>
      <c r="AK27" s="448">
        <f t="shared" si="9"/>
        <v>1.8889735432950823</v>
      </c>
      <c r="AM27" s="588">
        <f t="shared" si="10"/>
        <v>17461723</v>
      </c>
      <c r="AN27" s="448">
        <f t="shared" si="11"/>
        <v>1.9669373978730507</v>
      </c>
      <c r="AP27" s="469">
        <f t="shared" si="12"/>
        <v>17461723</v>
      </c>
      <c r="AQ27" s="294">
        <f t="shared" si="13"/>
        <v>17461723</v>
      </c>
      <c r="AR27" s="3"/>
      <c r="AT27" s="469">
        <f t="shared" si="14"/>
        <v>18182423</v>
      </c>
      <c r="AU27" s="469">
        <f t="shared" si="15"/>
        <v>33534395</v>
      </c>
      <c r="AV27" s="469">
        <f t="shared" si="16"/>
        <v>51716818</v>
      </c>
      <c r="AW27" s="469">
        <f t="shared" si="17"/>
        <v>-15351972</v>
      </c>
      <c r="AX27" s="294">
        <f t="shared" si="18"/>
        <v>3000000</v>
      </c>
      <c r="AY27" s="294" t="str">
        <f t="shared" si="19"/>
        <v/>
      </c>
      <c r="AZ27" s="294">
        <f t="shared" si="20"/>
        <v>663000</v>
      </c>
      <c r="BA27" s="294">
        <f t="shared" si="21"/>
        <v>2000000</v>
      </c>
      <c r="BB27" s="294">
        <f t="shared" si="22"/>
        <v>29750</v>
      </c>
      <c r="BC27" s="294">
        <f t="shared" si="23"/>
        <v>1155271</v>
      </c>
      <c r="BD27" s="469">
        <f t="shared" si="24"/>
        <v>1423188</v>
      </c>
      <c r="BE27" s="450">
        <f t="shared" si="25"/>
        <v>0.81174869377763159</v>
      </c>
      <c r="BF27" s="469">
        <f t="shared" si="26"/>
        <v>586527</v>
      </c>
      <c r="BG27" s="450">
        <f t="shared" si="27"/>
        <v>1.9696808501569407</v>
      </c>
      <c r="BH27" s="469">
        <f t="shared" si="28"/>
        <v>1423188</v>
      </c>
      <c r="BI27" s="450">
        <f t="shared" si="29"/>
        <v>0.81174869377763159</v>
      </c>
      <c r="BJ27" s="469">
        <f t="shared" si="30"/>
        <v>1423188</v>
      </c>
      <c r="BK27" s="294">
        <f t="shared" si="31"/>
        <v>1423188</v>
      </c>
      <c r="BL27" s="3"/>
    </row>
    <row r="28" spans="1:64" ht="29" x14ac:dyDescent="0.35">
      <c r="A28" s="70">
        <v>15</v>
      </c>
      <c r="B28" s="295" t="s">
        <v>174</v>
      </c>
      <c r="C28" s="112" t="s">
        <v>175</v>
      </c>
      <c r="D28" s="400" t="s">
        <v>155</v>
      </c>
      <c r="E28" s="116">
        <v>1</v>
      </c>
      <c r="F28" s="401">
        <f>+VLOOKUP(B28,'[1]2. Material Educativo'!$D$13:$I$29,6,0)</f>
        <v>1500000</v>
      </c>
      <c r="G28" s="402">
        <f>+$E$28*F28</f>
        <v>1500000</v>
      </c>
      <c r="H28" s="401"/>
      <c r="I28" s="402"/>
      <c r="J28" s="401">
        <f>+VLOOKUP(B28,'[2]2. Material Educativo'!$D$13:$J$29,7,0)</f>
        <v>16284368</v>
      </c>
      <c r="K28" s="402">
        <f>+$E$28*J28</f>
        <v>16284368</v>
      </c>
      <c r="L28" s="401"/>
      <c r="M28" s="402"/>
      <c r="N28" s="401"/>
      <c r="O28" s="402"/>
      <c r="P28" s="401">
        <f>+VLOOKUP(B28,'[3]2. Material Educativo'!$D$13:$J$29,7,0)</f>
        <v>884000</v>
      </c>
      <c r="Q28" s="402">
        <f>+$E$28*P28</f>
        <v>884000</v>
      </c>
      <c r="R28" s="401"/>
      <c r="S28" s="402"/>
      <c r="T28" s="401"/>
      <c r="U28" s="402"/>
      <c r="V28" s="401">
        <f>+VLOOKUP(B28,'[4]2. Material Educativo'!$D$13:$J$29,7,0)</f>
        <v>250000</v>
      </c>
      <c r="W28" s="402">
        <f>+$E$28*V28</f>
        <v>250000</v>
      </c>
      <c r="X28" s="401">
        <f>+VLOOKUP(B28,'[5]2. Material Educativo'!$D$13:$J$29,7,0)</f>
        <v>77350</v>
      </c>
      <c r="Y28" s="402">
        <f>+$E$28*X28</f>
        <v>77350</v>
      </c>
      <c r="Z28" s="391"/>
      <c r="AA28" s="294">
        <f t="shared" si="1"/>
        <v>6451992</v>
      </c>
      <c r="AB28" s="294">
        <f t="shared" si="2"/>
        <v>77350</v>
      </c>
      <c r="AC28" s="588">
        <f t="shared" si="3"/>
        <v>16284368</v>
      </c>
      <c r="AD28" s="294">
        <f t="shared" si="4"/>
        <v>884000</v>
      </c>
      <c r="AE28" s="448">
        <f t="shared" si="32"/>
        <v>7.2986334841628961</v>
      </c>
      <c r="AF28" s="294">
        <f t="shared" si="5"/>
        <v>266134</v>
      </c>
      <c r="AG28" s="448">
        <f t="shared" si="33"/>
        <v>24.243396183877294</v>
      </c>
      <c r="AH28" s="294">
        <f t="shared" si="6"/>
        <v>839736</v>
      </c>
      <c r="AI28" s="448">
        <f t="shared" si="7"/>
        <v>7.683357626682672</v>
      </c>
      <c r="AJ28" s="294">
        <f t="shared" si="8"/>
        <v>3799144</v>
      </c>
      <c r="AK28" s="448">
        <f t="shared" si="9"/>
        <v>1.6982751904113138</v>
      </c>
      <c r="AM28" s="588">
        <f t="shared" si="10"/>
        <v>3480084</v>
      </c>
      <c r="AN28" s="448">
        <f t="shared" si="11"/>
        <v>1.8539759385118291</v>
      </c>
      <c r="AP28" s="469">
        <f t="shared" si="12"/>
        <v>3480084</v>
      </c>
      <c r="AQ28" s="294">
        <f t="shared" si="13"/>
        <v>3480084</v>
      </c>
      <c r="AR28" s="3"/>
      <c r="AT28" s="469">
        <f t="shared" si="14"/>
        <v>3799144</v>
      </c>
      <c r="AU28" s="469">
        <f t="shared" si="15"/>
        <v>6262797</v>
      </c>
      <c r="AV28" s="469">
        <f t="shared" si="16"/>
        <v>10061941</v>
      </c>
      <c r="AW28" s="469">
        <f t="shared" si="17"/>
        <v>-2463653</v>
      </c>
      <c r="AX28" s="294">
        <f t="shared" si="18"/>
        <v>1500000</v>
      </c>
      <c r="AY28" s="294" t="str">
        <f t="shared" si="19"/>
        <v/>
      </c>
      <c r="AZ28" s="294">
        <f t="shared" si="20"/>
        <v>884000</v>
      </c>
      <c r="BA28" s="294">
        <f t="shared" si="21"/>
        <v>250000</v>
      </c>
      <c r="BB28" s="294">
        <f t="shared" si="22"/>
        <v>77350</v>
      </c>
      <c r="BC28" s="294">
        <f t="shared" si="23"/>
        <v>561713</v>
      </c>
      <c r="BD28" s="469">
        <f t="shared" si="24"/>
        <v>677838</v>
      </c>
      <c r="BE28" s="450">
        <f t="shared" si="25"/>
        <v>0.8286832547009757</v>
      </c>
      <c r="BF28" s="469">
        <f t="shared" si="26"/>
        <v>400162</v>
      </c>
      <c r="BG28" s="450">
        <f t="shared" si="27"/>
        <v>1.4037139958316882</v>
      </c>
      <c r="BH28" s="469">
        <f t="shared" si="28"/>
        <v>677838</v>
      </c>
      <c r="BI28" s="450">
        <f t="shared" si="29"/>
        <v>0.8286832547009757</v>
      </c>
      <c r="BJ28" s="469">
        <f t="shared" si="30"/>
        <v>677838</v>
      </c>
      <c r="BK28" s="294">
        <f t="shared" si="31"/>
        <v>677838</v>
      </c>
      <c r="BL28" s="3"/>
    </row>
    <row r="29" spans="1:64" ht="28" x14ac:dyDescent="0.35">
      <c r="A29" s="70">
        <v>16</v>
      </c>
      <c r="B29" s="295" t="s">
        <v>176</v>
      </c>
      <c r="C29" s="112" t="s">
        <v>177</v>
      </c>
      <c r="D29" s="400" t="s">
        <v>155</v>
      </c>
      <c r="E29" s="116">
        <v>3</v>
      </c>
      <c r="F29" s="401">
        <f>+VLOOKUP(B29,'[1]2. Material Educativo'!$D$13:$I$29,6,0)</f>
        <v>250000</v>
      </c>
      <c r="G29" s="402">
        <f>+$E$29*F29</f>
        <v>750000</v>
      </c>
      <c r="H29" s="401"/>
      <c r="I29" s="402"/>
      <c r="J29" s="401">
        <f>+VLOOKUP(B29,'[2]2. Material Educativo'!$D$13:$J$29,7,0)</f>
        <v>15500000</v>
      </c>
      <c r="K29" s="402">
        <f>+$E$29*J29</f>
        <v>46500000</v>
      </c>
      <c r="L29" s="401"/>
      <c r="M29" s="402"/>
      <c r="N29" s="401"/>
      <c r="O29" s="402"/>
      <c r="P29" s="401">
        <f>+VLOOKUP(B29,'[3]2. Material Educativo'!$D$13:$J$29,7,0)</f>
        <v>884000</v>
      </c>
      <c r="Q29" s="402">
        <f>+$E$29*P29</f>
        <v>2652000</v>
      </c>
      <c r="R29" s="401"/>
      <c r="S29" s="402"/>
      <c r="T29" s="401"/>
      <c r="U29" s="402"/>
      <c r="V29" s="401">
        <f>+VLOOKUP(B29,'[4]2. Material Educativo'!$D$13:$J$29,7,0)</f>
        <v>450000</v>
      </c>
      <c r="W29" s="402">
        <f>+$E$29*V29</f>
        <v>1350000</v>
      </c>
      <c r="X29" s="401">
        <f>+VLOOKUP(B29,'[5]2. Material Educativo'!$D$13:$J$29,7,0)</f>
        <v>22015000</v>
      </c>
      <c r="Y29" s="402">
        <f>+$E$29*X29</f>
        <v>66045000</v>
      </c>
      <c r="Z29" s="391"/>
      <c r="AA29" s="294">
        <f t="shared" si="1"/>
        <v>9707400</v>
      </c>
      <c r="AB29" s="294">
        <f t="shared" si="2"/>
        <v>250000</v>
      </c>
      <c r="AC29" s="588">
        <f t="shared" si="3"/>
        <v>22015000</v>
      </c>
      <c r="AD29" s="294">
        <f t="shared" si="4"/>
        <v>884000</v>
      </c>
      <c r="AE29" s="448">
        <f t="shared" si="32"/>
        <v>10.981221719457013</v>
      </c>
      <c r="AF29" s="294">
        <f t="shared" si="5"/>
        <v>669937</v>
      </c>
      <c r="AG29" s="448">
        <f t="shared" si="33"/>
        <v>14.490019210761609</v>
      </c>
      <c r="AH29" s="294">
        <f t="shared" si="6"/>
        <v>2023630</v>
      </c>
      <c r="AI29" s="448">
        <f t="shared" si="7"/>
        <v>4.7970231712318956</v>
      </c>
      <c r="AJ29" s="294">
        <f t="shared" si="8"/>
        <v>7819800</v>
      </c>
      <c r="AK29" s="448">
        <f t="shared" si="9"/>
        <v>1.2413872477556971</v>
      </c>
      <c r="AM29" s="588">
        <f t="shared" si="10"/>
        <v>4729800</v>
      </c>
      <c r="AN29" s="448">
        <f t="shared" si="11"/>
        <v>2.0523912216161362</v>
      </c>
      <c r="AP29" s="469">
        <f t="shared" si="12"/>
        <v>4729800</v>
      </c>
      <c r="AQ29" s="294">
        <f t="shared" si="13"/>
        <v>14189400</v>
      </c>
      <c r="AR29" s="454"/>
      <c r="AT29" s="469">
        <f t="shared" si="14"/>
        <v>7819800</v>
      </c>
      <c r="AU29" s="469">
        <f t="shared" si="15"/>
        <v>9167446</v>
      </c>
      <c r="AV29" s="469">
        <f t="shared" si="16"/>
        <v>16987246</v>
      </c>
      <c r="AW29" s="469">
        <f t="shared" si="17"/>
        <v>-1347646</v>
      </c>
      <c r="AX29" s="294">
        <f t="shared" si="18"/>
        <v>250000</v>
      </c>
      <c r="AY29" s="294">
        <f t="shared" si="19"/>
        <v>15500000</v>
      </c>
      <c r="AZ29" s="294">
        <f t="shared" si="20"/>
        <v>884000</v>
      </c>
      <c r="BA29" s="294">
        <f t="shared" si="21"/>
        <v>450000</v>
      </c>
      <c r="BB29" s="294" t="str">
        <f t="shared" si="22"/>
        <v/>
      </c>
      <c r="BC29" s="294">
        <f t="shared" si="23"/>
        <v>6487116</v>
      </c>
      <c r="BD29" s="469">
        <f t="shared" si="24"/>
        <v>4271000</v>
      </c>
      <c r="BE29" s="450">
        <f t="shared" si="25"/>
        <v>1.5188752048700538</v>
      </c>
      <c r="BF29" s="469">
        <f t="shared" si="26"/>
        <v>1114254</v>
      </c>
      <c r="BG29" s="450">
        <f t="shared" si="27"/>
        <v>5.8219364704995451</v>
      </c>
      <c r="BH29" s="469">
        <f t="shared" si="28"/>
        <v>4271000</v>
      </c>
      <c r="BI29" s="450">
        <f t="shared" si="29"/>
        <v>1.5188752048700538</v>
      </c>
      <c r="BJ29" s="469">
        <f t="shared" si="30"/>
        <v>4271000</v>
      </c>
      <c r="BK29" s="294">
        <f t="shared" si="31"/>
        <v>12813000</v>
      </c>
      <c r="BL29" s="3"/>
    </row>
    <row r="30" spans="1:64" ht="29.5" thickBot="1" x14ac:dyDescent="0.4">
      <c r="A30" s="70">
        <v>17</v>
      </c>
      <c r="B30" s="295" t="s">
        <v>178</v>
      </c>
      <c r="C30" s="112" t="s">
        <v>179</v>
      </c>
      <c r="D30" s="400" t="s">
        <v>155</v>
      </c>
      <c r="E30" s="116">
        <v>1</v>
      </c>
      <c r="F30" s="401">
        <f>+VLOOKUP(B30,'[1]2. Material Educativo'!$D$13:$I$29,6,0)</f>
        <v>5000000</v>
      </c>
      <c r="G30" s="402">
        <f>+$E$30*F30</f>
        <v>5000000</v>
      </c>
      <c r="H30" s="401"/>
      <c r="I30" s="402"/>
      <c r="J30" s="401">
        <f>+VLOOKUP(B30,'[2]2. Material Educativo'!$D$13:$J$29,7,0)</f>
        <v>86327305</v>
      </c>
      <c r="K30" s="402">
        <f>+$E$30*J30</f>
        <v>86327305</v>
      </c>
      <c r="L30" s="401"/>
      <c r="M30" s="402"/>
      <c r="N30" s="401"/>
      <c r="O30" s="402"/>
      <c r="P30" s="401">
        <f>+VLOOKUP(B30,'[3]2. Material Educativo'!$D$13:$J$29,7,0)</f>
        <v>884000</v>
      </c>
      <c r="Q30" s="402">
        <f>+$E$30*P30</f>
        <v>884000</v>
      </c>
      <c r="R30" s="401"/>
      <c r="S30" s="402"/>
      <c r="T30" s="401"/>
      <c r="U30" s="402"/>
      <c r="V30" s="401">
        <f>+VLOOKUP(B30,'[4]2. Material Educativo'!$D$13:$J$29,7,0)</f>
        <v>4000000</v>
      </c>
      <c r="W30" s="402">
        <f>+$E$30*V30</f>
        <v>4000000</v>
      </c>
      <c r="X30" s="401">
        <f>+VLOOKUP(B30,'[5]2. Material Educativo'!$D$13:$J$29,7,0)</f>
        <v>297500</v>
      </c>
      <c r="Y30" s="402">
        <f>+$E$30*X30</f>
        <v>297500</v>
      </c>
      <c r="Z30" s="391"/>
      <c r="AA30" s="294">
        <f t="shared" si="1"/>
        <v>34473029</v>
      </c>
      <c r="AB30" s="294">
        <f t="shared" si="2"/>
        <v>297500</v>
      </c>
      <c r="AC30" s="588">
        <f t="shared" si="3"/>
        <v>86327305</v>
      </c>
      <c r="AD30" s="294">
        <f t="shared" si="4"/>
        <v>4000000</v>
      </c>
      <c r="AE30" s="448">
        <f t="shared" si="32"/>
        <v>8.6182572499999992</v>
      </c>
      <c r="AF30" s="294">
        <f t="shared" si="5"/>
        <v>1009255</v>
      </c>
      <c r="AG30" s="448">
        <f t="shared" si="33"/>
        <v>34.156906827313215</v>
      </c>
      <c r="AH30" s="294">
        <f t="shared" si="6"/>
        <v>3399566</v>
      </c>
      <c r="AI30" s="448">
        <f t="shared" si="7"/>
        <v>10.140420571331752</v>
      </c>
      <c r="AJ30" s="294">
        <f t="shared" si="8"/>
        <v>19301761</v>
      </c>
      <c r="AK30" s="448">
        <f t="shared" si="9"/>
        <v>1.7860043443704436</v>
      </c>
      <c r="AM30" s="588">
        <f t="shared" si="10"/>
        <v>18243961</v>
      </c>
      <c r="AN30" s="448">
        <f t="shared" si="11"/>
        <v>1.8895583585165525</v>
      </c>
      <c r="AP30" s="469">
        <f t="shared" si="12"/>
        <v>18243961</v>
      </c>
      <c r="AQ30" s="294">
        <f t="shared" si="13"/>
        <v>18243961</v>
      </c>
      <c r="AR30" s="454"/>
      <c r="AT30" s="469">
        <f t="shared" si="14"/>
        <v>19301761</v>
      </c>
      <c r="AU30" s="469">
        <f t="shared" si="15"/>
        <v>33560345</v>
      </c>
      <c r="AV30" s="469">
        <f t="shared" si="16"/>
        <v>52862106</v>
      </c>
      <c r="AW30" s="469">
        <f>+AT30-AU30</f>
        <v>-14258584</v>
      </c>
      <c r="AX30" s="294">
        <f t="shared" si="18"/>
        <v>5000000</v>
      </c>
      <c r="AY30" s="294" t="str">
        <f t="shared" si="19"/>
        <v/>
      </c>
      <c r="AZ30" s="294">
        <f t="shared" si="20"/>
        <v>884000</v>
      </c>
      <c r="BA30" s="294">
        <f t="shared" si="21"/>
        <v>4000000</v>
      </c>
      <c r="BB30" s="294">
        <f t="shared" si="22"/>
        <v>297500</v>
      </c>
      <c r="BC30" s="294">
        <f t="shared" si="23"/>
        <v>1997137</v>
      </c>
      <c r="BD30" s="469">
        <f t="shared" si="24"/>
        <v>2545375</v>
      </c>
      <c r="BE30" s="450">
        <f t="shared" si="25"/>
        <v>0.78461405490350145</v>
      </c>
      <c r="BF30" s="469">
        <f t="shared" si="26"/>
        <v>1514406</v>
      </c>
      <c r="BG30" s="450">
        <f t="shared" si="27"/>
        <v>1.3187593023271171</v>
      </c>
      <c r="BH30" s="469">
        <f t="shared" si="28"/>
        <v>2545375</v>
      </c>
      <c r="BI30" s="450">
        <f t="shared" si="29"/>
        <v>0.78461405490350145</v>
      </c>
      <c r="BJ30" s="469">
        <f t="shared" si="30"/>
        <v>2545375</v>
      </c>
      <c r="BK30" s="294">
        <f t="shared" si="31"/>
        <v>2545375</v>
      </c>
      <c r="BL30" s="3"/>
    </row>
    <row r="31" spans="1:64" ht="30" customHeight="1" thickBot="1" x14ac:dyDescent="0.4">
      <c r="A31" s="70"/>
      <c r="B31" s="36" t="s">
        <v>180</v>
      </c>
      <c r="C31" s="145"/>
      <c r="D31" s="404"/>
      <c r="E31" s="146"/>
      <c r="F31" s="405">
        <f>SUM(F14:F30)</f>
        <v>157101270</v>
      </c>
      <c r="G31" s="405">
        <f>SUM(G14:G30)</f>
        <v>300261270</v>
      </c>
      <c r="H31" s="405"/>
      <c r="I31" s="405"/>
      <c r="J31" s="405">
        <f t="shared" ref="J31:X31" si="34">SUM(J14:J30)</f>
        <v>413443918</v>
      </c>
      <c r="K31" s="405">
        <f t="shared" si="34"/>
        <v>579443918</v>
      </c>
      <c r="L31" s="405"/>
      <c r="M31" s="405"/>
      <c r="N31" s="405"/>
      <c r="O31" s="405"/>
      <c r="P31" s="405">
        <f t="shared" si="34"/>
        <v>86252985</v>
      </c>
      <c r="Q31" s="405">
        <f t="shared" ref="Q31" si="35">SUM(Q14:Q30)</f>
        <v>154320985</v>
      </c>
      <c r="R31" s="405"/>
      <c r="S31" s="405"/>
      <c r="T31" s="405"/>
      <c r="U31" s="405"/>
      <c r="V31" s="405">
        <f t="shared" si="34"/>
        <v>9748000</v>
      </c>
      <c r="W31" s="405">
        <f t="shared" ref="W31" si="36">SUM(W14:W30)</f>
        <v>11206000</v>
      </c>
      <c r="X31" s="405">
        <f t="shared" si="34"/>
        <v>35049278</v>
      </c>
      <c r="Y31" s="405">
        <f t="shared" ref="Y31" si="37">SUM(Y14:Y30)</f>
        <v>86670288</v>
      </c>
      <c r="Z31" s="391"/>
      <c r="AA31" s="473">
        <f>+ROUND(SUM(AA14:AA30),0)</f>
        <v>193754111</v>
      </c>
      <c r="AB31" s="473">
        <f t="shared" ref="AB31:AQ31" si="38">+ROUND(SUM(AB14:AB30),0)</f>
        <v>2541185</v>
      </c>
      <c r="AC31" s="473">
        <f t="shared" si="38"/>
        <v>473218918</v>
      </c>
      <c r="AD31" s="473">
        <f t="shared" si="38"/>
        <v>73215810</v>
      </c>
      <c r="AE31" s="473"/>
      <c r="AF31" s="473">
        <f t="shared" si="38"/>
        <v>7376870</v>
      </c>
      <c r="AG31" s="473"/>
      <c r="AH31" s="473">
        <f t="shared" si="38"/>
        <v>32822426</v>
      </c>
      <c r="AI31" s="473"/>
      <c r="AJ31" s="473">
        <f t="shared" si="38"/>
        <v>142254492</v>
      </c>
      <c r="AK31" s="473"/>
      <c r="AM31" s="473">
        <f t="shared" si="38"/>
        <v>110811657</v>
      </c>
      <c r="AN31" s="473"/>
      <c r="AO31" s="391"/>
      <c r="AP31" s="473">
        <f t="shared" si="38"/>
        <v>110811657</v>
      </c>
      <c r="AQ31" s="473">
        <f t="shared" si="38"/>
        <v>167778057</v>
      </c>
      <c r="AR31" s="473"/>
      <c r="AT31" s="473">
        <f>SUM(AT14:AT30)</f>
        <v>142254492</v>
      </c>
      <c r="AU31" s="473">
        <f t="shared" ref="AU31:BK31" si="39">SUM(AU14:AU30)</f>
        <v>183780875</v>
      </c>
      <c r="AV31" s="473">
        <f t="shared" si="39"/>
        <v>326035367</v>
      </c>
      <c r="AW31" s="473">
        <f t="shared" si="39"/>
        <v>-41526383</v>
      </c>
      <c r="AX31" s="473">
        <f t="shared" si="39"/>
        <v>87101270</v>
      </c>
      <c r="AY31" s="473">
        <f t="shared" si="39"/>
        <v>46045700</v>
      </c>
      <c r="AZ31" s="473">
        <f t="shared" si="39"/>
        <v>72992985</v>
      </c>
      <c r="BA31" s="473">
        <f t="shared" si="39"/>
        <v>9270000</v>
      </c>
      <c r="BB31" s="473">
        <f t="shared" si="39"/>
        <v>12843878</v>
      </c>
      <c r="BC31" s="473">
        <f t="shared" si="39"/>
        <v>55629495</v>
      </c>
      <c r="BD31" s="473">
        <f t="shared" si="39"/>
        <v>67710671</v>
      </c>
      <c r="BE31" s="473"/>
      <c r="BF31" s="473">
        <f t="shared" si="39"/>
        <v>34535378</v>
      </c>
      <c r="BG31" s="473"/>
      <c r="BH31" s="473">
        <f t="shared" si="39"/>
        <v>67710671</v>
      </c>
      <c r="BI31" s="473"/>
      <c r="BJ31" s="473">
        <f t="shared" si="39"/>
        <v>67710671</v>
      </c>
      <c r="BK31" s="473">
        <f t="shared" si="39"/>
        <v>130743757</v>
      </c>
      <c r="BL31" s="473"/>
    </row>
    <row r="32" spans="1:64" x14ac:dyDescent="0.35">
      <c r="A32" s="673" t="s">
        <v>181</v>
      </c>
      <c r="B32" s="611"/>
      <c r="C32" s="111"/>
      <c r="D32" s="115"/>
      <c r="E32" s="115"/>
      <c r="F32" s="406"/>
      <c r="G32" s="406"/>
      <c r="H32" s="406"/>
      <c r="I32" s="406"/>
      <c r="J32" s="406"/>
      <c r="K32" s="406"/>
      <c r="L32" s="406"/>
      <c r="M32" s="406"/>
      <c r="N32" s="406"/>
      <c r="O32" s="406"/>
      <c r="P32" s="406"/>
      <c r="Q32" s="406"/>
      <c r="R32" s="406"/>
      <c r="S32" s="406"/>
      <c r="T32" s="406"/>
      <c r="U32" s="406"/>
      <c r="V32" s="406"/>
      <c r="W32" s="406"/>
      <c r="X32" s="406"/>
      <c r="Y32" s="406"/>
      <c r="Z32" s="391"/>
      <c r="AA32" s="584"/>
      <c r="AB32" s="584"/>
      <c r="AC32" s="584"/>
      <c r="AD32" s="584"/>
      <c r="AE32" s="584"/>
      <c r="AF32" s="584"/>
      <c r="AG32" s="584"/>
      <c r="AH32" s="584"/>
      <c r="AI32" s="584"/>
      <c r="AJ32" s="584"/>
      <c r="AK32" s="584"/>
      <c r="AL32" s="587"/>
      <c r="AM32" s="584"/>
      <c r="AN32" s="584"/>
      <c r="AO32" s="587"/>
      <c r="AP32" s="584"/>
      <c r="AQ32" s="584"/>
      <c r="AR32" s="584"/>
      <c r="AT32" s="584"/>
      <c r="AU32" s="584"/>
      <c r="AV32" s="584"/>
      <c r="AW32" s="584"/>
      <c r="AX32" s="584"/>
      <c r="AY32" s="584"/>
      <c r="AZ32" s="584"/>
      <c r="BA32" s="584"/>
      <c r="BB32" s="584"/>
      <c r="BC32" s="584"/>
      <c r="BD32" s="584"/>
      <c r="BE32" s="584"/>
      <c r="BF32" s="584"/>
      <c r="BG32" s="584"/>
      <c r="BH32" s="584"/>
      <c r="BI32" s="584"/>
      <c r="BJ32" s="584"/>
      <c r="BK32" s="584"/>
      <c r="BL32" s="584"/>
    </row>
    <row r="33" spans="1:65" ht="28" x14ac:dyDescent="0.35">
      <c r="A33" s="70">
        <v>1</v>
      </c>
      <c r="B33" s="296" t="s">
        <v>182</v>
      </c>
      <c r="C33" s="112" t="s">
        <v>183</v>
      </c>
      <c r="D33" s="400" t="s">
        <v>155</v>
      </c>
      <c r="E33" s="116">
        <v>1</v>
      </c>
      <c r="F33" s="407">
        <f>+VLOOKUP(B33,'[1]2. Material Educativo'!$D$32:$I$36,6,0)</f>
        <v>700000</v>
      </c>
      <c r="G33" s="402">
        <f>+$E$33*F33</f>
        <v>700000</v>
      </c>
      <c r="H33" s="407"/>
      <c r="I33" s="402"/>
      <c r="J33" s="407">
        <f>+VLOOKUP(B33,'[2]2. Material Educativo'!$D$32:$J$36,7,0)</f>
        <v>1500000</v>
      </c>
      <c r="K33" s="402">
        <f>+$E$33*J33</f>
        <v>1500000</v>
      </c>
      <c r="L33" s="407"/>
      <c r="M33" s="402"/>
      <c r="N33" s="407"/>
      <c r="O33" s="402"/>
      <c r="P33" s="407">
        <f>+VLOOKUP(B33,'[3]2. Material Educativo'!$D$32:$J$36,7,0)</f>
        <v>66300</v>
      </c>
      <c r="Q33" s="402">
        <f>+$E$33*P33</f>
        <v>66300</v>
      </c>
      <c r="R33" s="407"/>
      <c r="S33" s="402"/>
      <c r="T33" s="407"/>
      <c r="U33" s="402"/>
      <c r="V33" s="407">
        <f>+VLOOKUP(B33,'[4]2. Material Educativo'!$D$32:$J$36,7,0)</f>
        <v>800000</v>
      </c>
      <c r="W33" s="402">
        <f>+$E$33*V33</f>
        <v>800000</v>
      </c>
      <c r="X33" s="407">
        <f>+VLOOKUP(B33,'[5]2. Material Educativo'!$D$32:$J$36,7,0)</f>
        <v>82110</v>
      </c>
      <c r="Y33" s="402">
        <f>+$E$33*X33</f>
        <v>82110</v>
      </c>
      <c r="Z33" s="391"/>
      <c r="AA33" s="294">
        <f>ROUND(STDEV($X33,$V33,$P33,$J33,$F33,),0)</f>
        <v>589755</v>
      </c>
      <c r="AB33" s="294">
        <f>ROUND(MIN($F33,$J33,$P33,$V33,$X33),0)</f>
        <v>66300</v>
      </c>
      <c r="AC33" s="294">
        <f>ROUND(MAX(F33,J33,P33,V33,X33),0)</f>
        <v>1500000</v>
      </c>
      <c r="AD33" s="294">
        <f>ROUND(MEDIAN($X33,$V33,$P33,$J33,$F33),0)</f>
        <v>700000</v>
      </c>
      <c r="AE33" s="450">
        <f>$Z33/AD33</f>
        <v>0</v>
      </c>
      <c r="AF33" s="294">
        <f>ROUND(HARMEAN($X33,$V33,$P33,$J33,$F33),0)</f>
        <v>163361</v>
      </c>
      <c r="AG33" s="450">
        <f>$Z33/AF33</f>
        <v>0</v>
      </c>
      <c r="AH33" s="294">
        <f>ROUND(GEOMEAN($X33,$V33,$P33,$J33,$F33),0)</f>
        <v>340438</v>
      </c>
      <c r="AI33" s="450">
        <f t="shared" ref="AI33" si="40">$Z33/AH33</f>
        <v>0</v>
      </c>
      <c r="AJ33" s="294">
        <f>ROUND(AVERAGE($X33,$V33,$P33,$J33,$F33),0)</f>
        <v>629682</v>
      </c>
      <c r="AK33" s="450">
        <f>$Z33/AJ33</f>
        <v>0</v>
      </c>
      <c r="AM33" s="588">
        <f t="shared" si="10"/>
        <v>479780</v>
      </c>
      <c r="AN33" s="448">
        <f t="shared" si="11"/>
        <v>1.2292196423360706</v>
      </c>
      <c r="AP33" s="469">
        <f>+AM33</f>
        <v>479780</v>
      </c>
      <c r="AQ33" s="294">
        <f>ROUND($E33*AP33,0)</f>
        <v>479780</v>
      </c>
      <c r="AR33" s="3"/>
      <c r="AT33" s="469">
        <f>+ROUND(AVERAGE(F33,J33,P33,V33,X33),0)</f>
        <v>629682</v>
      </c>
      <c r="AU33" s="469">
        <f>+ROUND(_xlfn.STDEV.P(F33,J33,P33,V33,X33),0)</f>
        <v>530781</v>
      </c>
      <c r="AV33" s="469">
        <f>+AT33+AU33</f>
        <v>1160463</v>
      </c>
      <c r="AW33" s="469">
        <f t="shared" ref="AW33:AW37" si="41">+AT33-AU33</f>
        <v>98901</v>
      </c>
      <c r="AX33" s="294">
        <f>+IF(((IF(AND(F33&lt;=$AV33,F33&gt;=$AW33),F33,""))&lt;=0),"",(IF(AND(F33&lt;=$AV33,F33&gt;=$AW33),F33,"")))</f>
        <v>700000</v>
      </c>
      <c r="AY33" s="294" t="str">
        <f>+IF(((IF(AND(J33&lt;=$AV33,J33&gt;=$AW33),J33,""))&lt;=0),"",(IF(AND(J33&lt;=$AV33,J33&gt;=$AW33),J33,"")))</f>
        <v/>
      </c>
      <c r="AZ33" s="294" t="str">
        <f>+IF(((IF(AND(P33&lt;=$AV33,P33&gt;=$AW33),P33,""))&lt;=0),"",(IF(AND(P33&lt;=$AV33,P33&gt;=$AW33),P33,"")))</f>
        <v/>
      </c>
      <c r="BA33" s="294">
        <f>+IF(((IF(AND(V33&lt;=$AV33,V33&gt;=$AW33),V33,""))&lt;=0),"",(IF(AND(V33&lt;=$AV33,V33&gt;=$AW33),V33,"")))</f>
        <v>800000</v>
      </c>
      <c r="BB33" s="294" t="str">
        <f>+IF(((IF(AND(X33&lt;=$AV33,X33&gt;=$AW33),X33,""))&lt;=0),"",(IF(AND(X33&lt;=$AV33,X33&gt;=$AW33),X33,"")))</f>
        <v/>
      </c>
      <c r="BC33" s="294">
        <f>+ROUND(_xlfn.STDEV.P(AX33:BB33),0)</f>
        <v>50000</v>
      </c>
      <c r="BD33" s="469">
        <f>+ROUND(AVERAGE(AX33:BB33),0)</f>
        <v>750000</v>
      </c>
      <c r="BE33" s="450">
        <f>+BC33/BD33</f>
        <v>6.6666666666666666E-2</v>
      </c>
      <c r="BF33" s="469">
        <f>+ROUND(GEOMEAN(AX33:BB33),0)</f>
        <v>748331</v>
      </c>
      <c r="BG33" s="450">
        <f>+BC33/BF33</f>
        <v>6.6815353099096517E-2</v>
      </c>
      <c r="BH33" s="469">
        <f>+ROUND(AVERAGE(AX33:BB33),0)</f>
        <v>750000</v>
      </c>
      <c r="BI33" s="450">
        <f>+BC33/BH33</f>
        <v>6.6666666666666666E-2</v>
      </c>
      <c r="BJ33" s="469">
        <f>+BH33</f>
        <v>750000</v>
      </c>
      <c r="BK33" s="294">
        <f>ROUND(BJ33*E33,0)</f>
        <v>750000</v>
      </c>
      <c r="BL33" s="3"/>
    </row>
    <row r="34" spans="1:65" ht="28" x14ac:dyDescent="0.35">
      <c r="A34" s="70">
        <v>2</v>
      </c>
      <c r="B34" s="297" t="s">
        <v>184</v>
      </c>
      <c r="C34" s="112" t="s">
        <v>185</v>
      </c>
      <c r="D34" s="400" t="s">
        <v>155</v>
      </c>
      <c r="E34" s="116">
        <v>1</v>
      </c>
      <c r="F34" s="407">
        <f>+VLOOKUP(B34,'[1]2. Material Educativo'!$D$32:$I$36,6,0)</f>
        <v>6250300</v>
      </c>
      <c r="G34" s="402">
        <f>+$E$34*F34</f>
        <v>6250300</v>
      </c>
      <c r="H34" s="407"/>
      <c r="I34" s="402"/>
      <c r="J34" s="407">
        <f>+VLOOKUP(B34,'[2]2. Material Educativo'!$D$32:$J$36,7,0)</f>
        <v>41293</v>
      </c>
      <c r="K34" s="402">
        <f>+$E$34*J34</f>
        <v>41293</v>
      </c>
      <c r="L34" s="407"/>
      <c r="M34" s="402"/>
      <c r="N34" s="407"/>
      <c r="O34" s="402"/>
      <c r="P34" s="407">
        <f>+VLOOKUP(B34,'[3]2. Material Educativo'!$D$32:$J$36,7,0)</f>
        <v>394485</v>
      </c>
      <c r="Q34" s="402">
        <f>+$E$34*P34</f>
        <v>394485</v>
      </c>
      <c r="R34" s="407"/>
      <c r="S34" s="402"/>
      <c r="T34" s="407"/>
      <c r="U34" s="402"/>
      <c r="V34" s="407">
        <f>+VLOOKUP(B34,'[4]2. Material Educativo'!$D$32:$J$36,7,0)</f>
        <v>595000</v>
      </c>
      <c r="W34" s="402">
        <f>+$E$34*V34</f>
        <v>595000</v>
      </c>
      <c r="X34" s="407">
        <f>+VLOOKUP(B34,'[5]2. Material Educativo'!$D$32:$J$36,7,0)</f>
        <v>10710000</v>
      </c>
      <c r="Y34" s="402">
        <f>+$E$34*X34</f>
        <v>10710000</v>
      </c>
      <c r="Z34" s="391"/>
      <c r="AA34" s="294">
        <f t="shared" ref="AA34:AA37" si="42">ROUND(STDEV($X34,$V34,$P34,$J34,$F34,),0)</f>
        <v>4479625</v>
      </c>
      <c r="AB34" s="294">
        <f t="shared" ref="AB34:AB37" si="43">ROUND(MIN($F34,$J34,$P34,$V34,$X34),0)</f>
        <v>41293</v>
      </c>
      <c r="AC34" s="294">
        <f t="shared" ref="AC34:AC37" si="44">ROUND(MAX(F34,J34,P34,V34,X34),0)</f>
        <v>10710000</v>
      </c>
      <c r="AD34" s="294">
        <f t="shared" ref="AD34:AD37" si="45">ROUND(MEDIAN($X34,$V34,$P34,$J34,$F34),0)</f>
        <v>595000</v>
      </c>
      <c r="AE34" s="450">
        <f t="shared" ref="AE34:AE37" si="46">$Z34/AD34</f>
        <v>0</v>
      </c>
      <c r="AF34" s="294">
        <f t="shared" ref="AF34:AF37" si="47">ROUND(HARMEAN($X34,$V34,$P34,$J34,$F34),0)</f>
        <v>174300</v>
      </c>
      <c r="AG34" s="450">
        <f t="shared" ref="AG34:AG37" si="48">$Z34/AF34</f>
        <v>0</v>
      </c>
      <c r="AH34" s="294">
        <f t="shared" ref="AH34:AH37" si="49">ROUND(GEOMEAN($X34,$V34,$P34,$J34,$F34),0)</f>
        <v>917113</v>
      </c>
      <c r="AI34" s="450">
        <f t="shared" ref="AI34:AI37" si="50">$Z34/AH34</f>
        <v>0</v>
      </c>
      <c r="AJ34" s="294">
        <f t="shared" ref="AJ34:AJ37" si="51">ROUND(AVERAGE($X34,$V34,$P34,$J34,$F34),0)</f>
        <v>3598216</v>
      </c>
      <c r="AK34" s="450">
        <f t="shared" ref="AK34:AK37" si="52">$Z34/AJ34</f>
        <v>0</v>
      </c>
      <c r="AM34" s="588">
        <f t="shared" si="10"/>
        <v>2285776</v>
      </c>
      <c r="AN34" s="448">
        <f t="shared" si="11"/>
        <v>1.9597830233583693</v>
      </c>
      <c r="AP34" s="469">
        <f t="shared" si="12"/>
        <v>2285776</v>
      </c>
      <c r="AQ34" s="294">
        <f t="shared" ref="AQ34:AQ37" si="53">ROUND($E34*AP34,0)</f>
        <v>2285776</v>
      </c>
      <c r="AR34" s="3"/>
      <c r="AT34" s="469">
        <f t="shared" ref="AT34:AT37" si="54">+ROUND(AVERAGE(F34,J34,P34,V34,X34),0)</f>
        <v>3598216</v>
      </c>
      <c r="AU34" s="469">
        <f t="shared" ref="AU34:AU37" si="55">+ROUND(_xlfn.STDEV.P(F34,J34,P34,V34,X34),0)</f>
        <v>4231924</v>
      </c>
      <c r="AV34" s="469">
        <f t="shared" ref="AV34:AV37" si="56">+AT34+AU34</f>
        <v>7830140</v>
      </c>
      <c r="AW34" s="469">
        <f t="shared" si="41"/>
        <v>-633708</v>
      </c>
      <c r="AX34" s="294">
        <f t="shared" ref="AX34:AX37" si="57">+IF(((IF(AND(F34&lt;=$AV34,F34&gt;=$AW34),F34,""))&lt;=0),"",(IF(AND(F34&lt;=$AV34,F34&gt;=$AW34),F34,"")))</f>
        <v>6250300</v>
      </c>
      <c r="AY34" s="294">
        <f t="shared" ref="AY34:AY37" si="58">+IF(((IF(AND(J34&lt;=$AV34,J34&gt;=$AW34),J34,""))&lt;=0),"",(IF(AND(J34&lt;=$AV34,J34&gt;=$AW34),J34,"")))</f>
        <v>41293</v>
      </c>
      <c r="AZ34" s="294">
        <f t="shared" ref="AZ34:AZ37" si="59">+IF(((IF(AND(P34&lt;=$AV34,P34&gt;=$AW34),P34,""))&lt;=0),"",(IF(AND(P34&lt;=$AV34,P34&gt;=$AW34),P34,"")))</f>
        <v>394485</v>
      </c>
      <c r="BA34" s="294">
        <f t="shared" ref="BA34:BA37" si="60">+IF(((IF(AND(V34&lt;=$AV34,V34&gt;=$AW34),V34,""))&lt;=0),"",(IF(AND(V34&lt;=$AV34,V34&gt;=$AW34),V34,"")))</f>
        <v>595000</v>
      </c>
      <c r="BB34" s="294" t="str">
        <f t="shared" ref="BB34:BB37" si="61">+IF(((IF(AND(X34&lt;=$AV34,X34&gt;=$AW34),X34,""))&lt;=0),"",(IF(AND(X34&lt;=$AV34,X34&gt;=$AW34),X34,"")))</f>
        <v/>
      </c>
      <c r="BC34" s="294">
        <f t="shared" ref="BC34:BC37" si="62">+ROUND(_xlfn.STDEV.P(AX34:BB34),0)</f>
        <v>2565350</v>
      </c>
      <c r="BD34" s="469">
        <f t="shared" ref="BD34:BD37" si="63">+ROUND(AVERAGE(AX34:BB34),0)</f>
        <v>1820270</v>
      </c>
      <c r="BE34" s="450">
        <f t="shared" ref="BE34:BE37" si="64">+BC34/BD34</f>
        <v>1.4093238915106001</v>
      </c>
      <c r="BF34" s="469">
        <f t="shared" ref="BF34:BF37" si="65">+ROUND(GEOMEAN(AX34:BB34),0)</f>
        <v>496114</v>
      </c>
      <c r="BG34" s="450">
        <f t="shared" ref="BG34:BG37" si="66">+BC34/BF34</f>
        <v>5.1708881426446345</v>
      </c>
      <c r="BH34" s="469">
        <f t="shared" ref="BH34:BH37" si="67">+ROUND(AVERAGE(AX34:BB34),0)</f>
        <v>1820270</v>
      </c>
      <c r="BI34" s="450">
        <f t="shared" ref="BI34:BI37" si="68">+BC34/BH34</f>
        <v>1.4093238915106001</v>
      </c>
      <c r="BJ34" s="469">
        <f t="shared" ref="BJ34:BJ37" si="69">+BH34</f>
        <v>1820270</v>
      </c>
      <c r="BK34" s="294">
        <f t="shared" ref="BK34:BK37" si="70">ROUND(BJ34*E34,0)</f>
        <v>1820270</v>
      </c>
      <c r="BL34" s="3"/>
    </row>
    <row r="35" spans="1:65" x14ac:dyDescent="0.35">
      <c r="A35" s="70">
        <v>3</v>
      </c>
      <c r="B35" s="297" t="s">
        <v>186</v>
      </c>
      <c r="C35" s="112" t="s">
        <v>187</v>
      </c>
      <c r="D35" s="400" t="s">
        <v>155</v>
      </c>
      <c r="E35" s="116">
        <v>1</v>
      </c>
      <c r="F35" s="407">
        <f>+VLOOKUP(B35,'[1]2. Material Educativo'!$D$32:$I$36,6,0)</f>
        <v>3640500</v>
      </c>
      <c r="G35" s="402">
        <f>+$E$35*F35</f>
        <v>3640500</v>
      </c>
      <c r="H35" s="407"/>
      <c r="I35" s="402"/>
      <c r="J35" s="407">
        <f>+VLOOKUP(B35,'[2]2. Material Educativo'!$D$32:$J$36,7,0)</f>
        <v>368900</v>
      </c>
      <c r="K35" s="402">
        <f>+$E$35*J35</f>
        <v>368900</v>
      </c>
      <c r="L35" s="407"/>
      <c r="M35" s="402"/>
      <c r="N35" s="407"/>
      <c r="O35" s="402"/>
      <c r="P35" s="407">
        <f>+VLOOKUP(B35,'[3]2. Material Educativo'!$D$32:$J$36,7,0)</f>
        <v>2629900</v>
      </c>
      <c r="Q35" s="402">
        <f>+$E$35*P35</f>
        <v>2629900</v>
      </c>
      <c r="R35" s="407"/>
      <c r="S35" s="402"/>
      <c r="T35" s="407"/>
      <c r="U35" s="402"/>
      <c r="V35" s="407">
        <f>+VLOOKUP(B35,'[4]2. Material Educativo'!$D$32:$J$36,7,0)</f>
        <v>535500</v>
      </c>
      <c r="W35" s="402">
        <f>+$E$35*V35</f>
        <v>535500</v>
      </c>
      <c r="X35" s="407">
        <f>+VLOOKUP(B35,'[5]2. Material Educativo'!$D$32:$J$36,7,0)</f>
        <v>8925000</v>
      </c>
      <c r="Y35" s="402">
        <f>+$E$35*X35</f>
        <v>8925000</v>
      </c>
      <c r="Z35" s="391"/>
      <c r="AA35" s="294">
        <f t="shared" si="42"/>
        <v>3377795</v>
      </c>
      <c r="AB35" s="294">
        <f t="shared" si="43"/>
        <v>368900</v>
      </c>
      <c r="AC35" s="294">
        <f t="shared" si="44"/>
        <v>8925000</v>
      </c>
      <c r="AD35" s="294">
        <f t="shared" si="45"/>
        <v>2629900</v>
      </c>
      <c r="AE35" s="450">
        <f t="shared" si="46"/>
        <v>0</v>
      </c>
      <c r="AF35" s="294">
        <f t="shared" si="47"/>
        <v>935427</v>
      </c>
      <c r="AG35" s="450">
        <f t="shared" si="48"/>
        <v>0</v>
      </c>
      <c r="AH35" s="294">
        <f t="shared" si="49"/>
        <v>1759849</v>
      </c>
      <c r="AI35" s="450">
        <f t="shared" si="50"/>
        <v>0</v>
      </c>
      <c r="AJ35" s="294">
        <f t="shared" si="51"/>
        <v>3219960</v>
      </c>
      <c r="AK35" s="450">
        <f t="shared" si="52"/>
        <v>0</v>
      </c>
      <c r="AM35" s="588">
        <f t="shared" si="10"/>
        <v>2532320</v>
      </c>
      <c r="AN35" s="448">
        <f t="shared" si="11"/>
        <v>1.3338736810513678</v>
      </c>
      <c r="AP35" s="469">
        <f t="shared" si="12"/>
        <v>2532320</v>
      </c>
      <c r="AQ35" s="294">
        <f t="shared" si="53"/>
        <v>2532320</v>
      </c>
      <c r="AR35" s="3"/>
      <c r="AT35" s="469">
        <f t="shared" si="54"/>
        <v>3219960</v>
      </c>
      <c r="AU35" s="469">
        <f t="shared" si="55"/>
        <v>3111507</v>
      </c>
      <c r="AV35" s="469">
        <f t="shared" si="56"/>
        <v>6331467</v>
      </c>
      <c r="AW35" s="469">
        <f t="shared" si="41"/>
        <v>108453</v>
      </c>
      <c r="AX35" s="294">
        <f t="shared" si="57"/>
        <v>3640500</v>
      </c>
      <c r="AY35" s="294">
        <f t="shared" si="58"/>
        <v>368900</v>
      </c>
      <c r="AZ35" s="294">
        <f t="shared" si="59"/>
        <v>2629900</v>
      </c>
      <c r="BA35" s="294">
        <f t="shared" si="60"/>
        <v>535500</v>
      </c>
      <c r="BB35" s="294" t="str">
        <f t="shared" si="61"/>
        <v/>
      </c>
      <c r="BC35" s="294">
        <f t="shared" si="62"/>
        <v>1389516</v>
      </c>
      <c r="BD35" s="469">
        <f t="shared" si="63"/>
        <v>1793700</v>
      </c>
      <c r="BE35" s="450">
        <f t="shared" si="64"/>
        <v>0.77466465964208064</v>
      </c>
      <c r="BF35" s="469">
        <f t="shared" si="65"/>
        <v>1172714</v>
      </c>
      <c r="BG35" s="450">
        <f t="shared" si="66"/>
        <v>1.1848720148305554</v>
      </c>
      <c r="BH35" s="469">
        <f t="shared" si="67"/>
        <v>1793700</v>
      </c>
      <c r="BI35" s="450">
        <f t="shared" si="68"/>
        <v>0.77466465964208064</v>
      </c>
      <c r="BJ35" s="469">
        <f t="shared" si="69"/>
        <v>1793700</v>
      </c>
      <c r="BK35" s="294">
        <f t="shared" si="70"/>
        <v>1793700</v>
      </c>
      <c r="BL35" s="3"/>
    </row>
    <row r="36" spans="1:65" ht="42" x14ac:dyDescent="0.35">
      <c r="A36" s="70">
        <v>4</v>
      </c>
      <c r="B36" s="297" t="s">
        <v>188</v>
      </c>
      <c r="C36" s="112" t="s">
        <v>189</v>
      </c>
      <c r="D36" s="400" t="s">
        <v>155</v>
      </c>
      <c r="E36" s="116">
        <v>1</v>
      </c>
      <c r="F36" s="407">
        <f>+VLOOKUP(B36,'[1]2. Material Educativo'!$D$32:$I$36,6,0)</f>
        <v>3640500</v>
      </c>
      <c r="G36" s="402">
        <f>+$E$36*F36</f>
        <v>3640500</v>
      </c>
      <c r="H36" s="407"/>
      <c r="I36" s="402"/>
      <c r="J36" s="407">
        <f>+VLOOKUP(B36,'[2]2. Material Educativo'!$D$32:$J$36,7,0)</f>
        <v>571200</v>
      </c>
      <c r="K36" s="402">
        <f>+$E$36*J36</f>
        <v>571200</v>
      </c>
      <c r="L36" s="407"/>
      <c r="M36" s="402"/>
      <c r="N36" s="407"/>
      <c r="O36" s="402"/>
      <c r="P36" s="407">
        <f>+VLOOKUP(B36,'[3]2. Material Educativo'!$D$32:$J$36,7,0)</f>
        <v>5259800</v>
      </c>
      <c r="Q36" s="402">
        <f>+$E$36*P36</f>
        <v>5259800</v>
      </c>
      <c r="R36" s="407"/>
      <c r="S36" s="402"/>
      <c r="T36" s="407"/>
      <c r="U36" s="402"/>
      <c r="V36" s="407">
        <f>+VLOOKUP(B36,'[4]2. Material Educativo'!$D$32:$J$36,7,0)</f>
        <v>595000</v>
      </c>
      <c r="W36" s="402">
        <f>+$E$36*V36</f>
        <v>595000</v>
      </c>
      <c r="X36" s="407">
        <f>+VLOOKUP(B36,'[5]2. Material Educativo'!$D$32:$J$36,7,0)</f>
        <v>5300260</v>
      </c>
      <c r="Y36" s="402">
        <f>+$E$36*X36</f>
        <v>5300260</v>
      </c>
      <c r="Z36" s="391"/>
      <c r="AA36" s="294">
        <f t="shared" si="42"/>
        <v>2463151</v>
      </c>
      <c r="AB36" s="294">
        <f t="shared" si="43"/>
        <v>571200</v>
      </c>
      <c r="AC36" s="294">
        <f t="shared" si="44"/>
        <v>5300260</v>
      </c>
      <c r="AD36" s="294">
        <f t="shared" si="45"/>
        <v>3640500</v>
      </c>
      <c r="AE36" s="450">
        <f t="shared" si="46"/>
        <v>0</v>
      </c>
      <c r="AF36" s="294">
        <f t="shared" si="47"/>
        <v>1224035</v>
      </c>
      <c r="AG36" s="450">
        <f t="shared" si="48"/>
        <v>0</v>
      </c>
      <c r="AH36" s="294">
        <f t="shared" si="49"/>
        <v>2030236</v>
      </c>
      <c r="AI36" s="450">
        <f t="shared" si="50"/>
        <v>0</v>
      </c>
      <c r="AJ36" s="294">
        <f t="shared" si="51"/>
        <v>3073352</v>
      </c>
      <c r="AK36" s="450">
        <f t="shared" si="52"/>
        <v>0</v>
      </c>
      <c r="AM36" s="588">
        <f t="shared" si="10"/>
        <v>2130872</v>
      </c>
      <c r="AN36" s="448">
        <f t="shared" si="11"/>
        <v>1.1559356920547081</v>
      </c>
      <c r="AP36" s="469">
        <f t="shared" si="12"/>
        <v>2130872</v>
      </c>
      <c r="AQ36" s="294">
        <f t="shared" si="53"/>
        <v>2130872</v>
      </c>
      <c r="AR36" s="3"/>
      <c r="AT36" s="469">
        <f t="shared" si="54"/>
        <v>3073352</v>
      </c>
      <c r="AU36" s="469">
        <f t="shared" si="55"/>
        <v>2119638</v>
      </c>
      <c r="AV36" s="469">
        <f t="shared" si="56"/>
        <v>5192990</v>
      </c>
      <c r="AW36" s="469">
        <f t="shared" si="41"/>
        <v>953714</v>
      </c>
      <c r="AX36" s="294">
        <f t="shared" si="57"/>
        <v>3640500</v>
      </c>
      <c r="AY36" s="294" t="str">
        <f t="shared" si="58"/>
        <v/>
      </c>
      <c r="AZ36" s="294" t="str">
        <f t="shared" si="59"/>
        <v/>
      </c>
      <c r="BA36" s="294" t="str">
        <f t="shared" si="60"/>
        <v/>
      </c>
      <c r="BB36" s="294" t="str">
        <f t="shared" si="61"/>
        <v/>
      </c>
      <c r="BC36" s="294">
        <f t="shared" si="62"/>
        <v>0</v>
      </c>
      <c r="BD36" s="469">
        <f t="shared" si="63"/>
        <v>3640500</v>
      </c>
      <c r="BE36" s="450">
        <f t="shared" si="64"/>
        <v>0</v>
      </c>
      <c r="BF36" s="469">
        <f t="shared" si="65"/>
        <v>3640500</v>
      </c>
      <c r="BG36" s="450">
        <f t="shared" si="66"/>
        <v>0</v>
      </c>
      <c r="BH36" s="469">
        <f t="shared" si="67"/>
        <v>3640500</v>
      </c>
      <c r="BI36" s="450">
        <f t="shared" si="68"/>
        <v>0</v>
      </c>
      <c r="BJ36" s="469">
        <f t="shared" si="69"/>
        <v>3640500</v>
      </c>
      <c r="BK36" s="294">
        <f t="shared" si="70"/>
        <v>3640500</v>
      </c>
      <c r="BL36" s="3"/>
    </row>
    <row r="37" spans="1:65" ht="56.5" thickBot="1" x14ac:dyDescent="0.4">
      <c r="A37" s="70">
        <v>5</v>
      </c>
      <c r="B37" s="298" t="s">
        <v>190</v>
      </c>
      <c r="C37" s="112" t="s">
        <v>191</v>
      </c>
      <c r="D37" s="400" t="s">
        <v>155</v>
      </c>
      <c r="E37" s="116">
        <v>1</v>
      </c>
      <c r="F37" s="407">
        <f>+VLOOKUP(B37,'[1]2. Material Educativo'!$D$32:$I$36,6,0)</f>
        <v>800000</v>
      </c>
      <c r="G37" s="402">
        <f>+$E$37*F37</f>
        <v>800000</v>
      </c>
      <c r="H37" s="407"/>
      <c r="I37" s="402"/>
      <c r="J37" s="407">
        <f>+VLOOKUP(B37,'[2]2. Material Educativo'!$D$32:$J$36,7,0)</f>
        <v>154700</v>
      </c>
      <c r="K37" s="402">
        <f>+$E$37*J37</f>
        <v>154700</v>
      </c>
      <c r="L37" s="407"/>
      <c r="M37" s="402"/>
      <c r="N37" s="407"/>
      <c r="O37" s="402"/>
      <c r="P37" s="407">
        <f>+VLOOKUP(B37,'[3]2. Material Educativo'!$D$32:$J$36,7,0)</f>
        <v>2629900</v>
      </c>
      <c r="Q37" s="402">
        <f>+$E$37*P37</f>
        <v>2629900</v>
      </c>
      <c r="R37" s="407"/>
      <c r="S37" s="402"/>
      <c r="T37" s="407"/>
      <c r="U37" s="402"/>
      <c r="V37" s="407">
        <f>+VLOOKUP(B37,'[4]2. Material Educativo'!$D$32:$J$36,7,0)</f>
        <v>535500</v>
      </c>
      <c r="W37" s="402">
        <f>+$E$37*V37</f>
        <v>535500</v>
      </c>
      <c r="X37" s="407">
        <f>+VLOOKUP(B37,'[5]2. Material Educativo'!$D$32:$J$36,7,0)</f>
        <v>6493716</v>
      </c>
      <c r="Y37" s="402">
        <f>+$E$37*X37</f>
        <v>6493716</v>
      </c>
      <c r="Z37" s="391"/>
      <c r="AA37" s="294">
        <f t="shared" si="42"/>
        <v>2500396</v>
      </c>
      <c r="AB37" s="294">
        <f t="shared" si="43"/>
        <v>154700</v>
      </c>
      <c r="AC37" s="294">
        <f t="shared" si="44"/>
        <v>6493716</v>
      </c>
      <c r="AD37" s="294">
        <f t="shared" si="45"/>
        <v>800000</v>
      </c>
      <c r="AE37" s="450">
        <f t="shared" si="46"/>
        <v>0</v>
      </c>
      <c r="AF37" s="294">
        <f t="shared" si="47"/>
        <v>494277</v>
      </c>
      <c r="AG37" s="450">
        <f t="shared" si="48"/>
        <v>0</v>
      </c>
      <c r="AH37" s="294">
        <f t="shared" si="49"/>
        <v>1025072</v>
      </c>
      <c r="AI37" s="450">
        <f t="shared" si="50"/>
        <v>0</v>
      </c>
      <c r="AJ37" s="294">
        <f t="shared" si="51"/>
        <v>2122763</v>
      </c>
      <c r="AK37" s="450">
        <f t="shared" si="52"/>
        <v>0</v>
      </c>
      <c r="AM37" s="588">
        <f>ROUND((((MIN($AB37:$AD37)*3)+SMALL($AB37:$AD37,2)+SMALL($AB37:$AD37,3))/5),0)</f>
        <v>1551563</v>
      </c>
      <c r="AN37" s="448">
        <f t="shared" si="11"/>
        <v>1.61153365992873</v>
      </c>
      <c r="AP37" s="469">
        <f t="shared" si="12"/>
        <v>1551563</v>
      </c>
      <c r="AQ37" s="294">
        <f t="shared" si="53"/>
        <v>1551563</v>
      </c>
      <c r="AR37" s="3"/>
      <c r="AT37" s="469">
        <f t="shared" si="54"/>
        <v>2122763</v>
      </c>
      <c r="AU37" s="469">
        <f t="shared" si="55"/>
        <v>2345412</v>
      </c>
      <c r="AV37" s="469">
        <f t="shared" si="56"/>
        <v>4468175</v>
      </c>
      <c r="AW37" s="469">
        <f t="shared" si="41"/>
        <v>-222649</v>
      </c>
      <c r="AX37" s="294">
        <f t="shared" si="57"/>
        <v>800000</v>
      </c>
      <c r="AY37" s="294">
        <f t="shared" si="58"/>
        <v>154700</v>
      </c>
      <c r="AZ37" s="294">
        <f t="shared" si="59"/>
        <v>2629900</v>
      </c>
      <c r="BA37" s="294">
        <f t="shared" si="60"/>
        <v>535500</v>
      </c>
      <c r="BB37" s="294" t="str">
        <f t="shared" si="61"/>
        <v/>
      </c>
      <c r="BC37" s="294">
        <f t="shared" si="62"/>
        <v>951743</v>
      </c>
      <c r="BD37" s="469">
        <f t="shared" si="63"/>
        <v>1030025</v>
      </c>
      <c r="BE37" s="450">
        <f t="shared" si="64"/>
        <v>0.9239999029149778</v>
      </c>
      <c r="BF37" s="469">
        <f t="shared" si="65"/>
        <v>646130</v>
      </c>
      <c r="BG37" s="450">
        <f t="shared" si="66"/>
        <v>1.4729899555816941</v>
      </c>
      <c r="BH37" s="469">
        <f t="shared" si="67"/>
        <v>1030025</v>
      </c>
      <c r="BI37" s="450">
        <f t="shared" si="68"/>
        <v>0.9239999029149778</v>
      </c>
      <c r="BJ37" s="469">
        <f t="shared" si="69"/>
        <v>1030025</v>
      </c>
      <c r="BK37" s="294">
        <f t="shared" si="70"/>
        <v>1030025</v>
      </c>
      <c r="BL37" s="3"/>
    </row>
    <row r="38" spans="1:65" ht="16" thickBot="1" x14ac:dyDescent="0.4">
      <c r="A38" s="48"/>
      <c r="B38" s="36" t="s">
        <v>192</v>
      </c>
      <c r="C38" s="143"/>
      <c r="D38" s="408"/>
      <c r="E38" s="144"/>
      <c r="F38" s="409">
        <f>SUM(F33:F37)</f>
        <v>15031300</v>
      </c>
      <c r="G38" s="409">
        <f>SUM(G33:G37)</f>
        <v>15031300</v>
      </c>
      <c r="H38" s="409"/>
      <c r="I38" s="409"/>
      <c r="J38" s="409">
        <f>SUM(J33:J37)</f>
        <v>2636093</v>
      </c>
      <c r="K38" s="409">
        <f>SUM(K33:K37)</f>
        <v>2636093</v>
      </c>
      <c r="L38" s="409"/>
      <c r="M38" s="409"/>
      <c r="N38" s="409"/>
      <c r="O38" s="409"/>
      <c r="P38" s="409">
        <f t="shared" ref="P38:X38" si="71">SUM(P33:P37)</f>
        <v>10980385</v>
      </c>
      <c r="Q38" s="409">
        <f t="shared" ref="Q38" si="72">SUM(Q33:Q37)</f>
        <v>10980385</v>
      </c>
      <c r="R38" s="409"/>
      <c r="S38" s="409"/>
      <c r="T38" s="409"/>
      <c r="U38" s="409"/>
      <c r="V38" s="409">
        <f t="shared" si="71"/>
        <v>3061000</v>
      </c>
      <c r="W38" s="409">
        <f t="shared" ref="W38" si="73">SUM(W33:W37)</f>
        <v>3061000</v>
      </c>
      <c r="X38" s="409">
        <f t="shared" si="71"/>
        <v>31511086</v>
      </c>
      <c r="Y38" s="409">
        <f t="shared" ref="Y38" si="74">SUM(Y33:Y37)</f>
        <v>31511086</v>
      </c>
      <c r="Z38" s="391"/>
      <c r="AA38" s="473">
        <f>+ROUND(SUM(AA33:AA37),0)</f>
        <v>13410722</v>
      </c>
      <c r="AB38" s="473">
        <f t="shared" ref="AB38:AQ38" si="75">+ROUND(SUM(AB33:AB37),0)</f>
        <v>1202393</v>
      </c>
      <c r="AC38" s="473">
        <f t="shared" si="75"/>
        <v>32928976</v>
      </c>
      <c r="AD38" s="473">
        <f t="shared" si="75"/>
        <v>8365400</v>
      </c>
      <c r="AE38" s="473"/>
      <c r="AF38" s="473">
        <f t="shared" si="75"/>
        <v>2991400</v>
      </c>
      <c r="AG38" s="473"/>
      <c r="AH38" s="473">
        <f t="shared" si="75"/>
        <v>6072708</v>
      </c>
      <c r="AI38" s="473"/>
      <c r="AJ38" s="473">
        <f t="shared" si="75"/>
        <v>12643973</v>
      </c>
      <c r="AK38" s="473"/>
      <c r="AM38" s="473">
        <f t="shared" si="75"/>
        <v>8980311</v>
      </c>
      <c r="AN38" s="473"/>
      <c r="AO38" s="391"/>
      <c r="AP38" s="473">
        <f t="shared" si="75"/>
        <v>8980311</v>
      </c>
      <c r="AQ38" s="473">
        <f t="shared" si="75"/>
        <v>8980311</v>
      </c>
      <c r="AR38" s="3"/>
      <c r="AT38" s="473">
        <f t="shared" ref="AT38:BK38" si="76">SUM(AT33:AT37)</f>
        <v>12643973</v>
      </c>
      <c r="AU38" s="473">
        <f t="shared" si="76"/>
        <v>12339262</v>
      </c>
      <c r="AV38" s="473">
        <f t="shared" si="76"/>
        <v>24983235</v>
      </c>
      <c r="AW38" s="473">
        <f t="shared" si="76"/>
        <v>304711</v>
      </c>
      <c r="AX38" s="473">
        <f t="shared" si="76"/>
        <v>15031300</v>
      </c>
      <c r="AY38" s="473">
        <f t="shared" si="76"/>
        <v>564893</v>
      </c>
      <c r="AZ38" s="473">
        <f t="shared" si="76"/>
        <v>5654285</v>
      </c>
      <c r="BA38" s="473">
        <f t="shared" si="76"/>
        <v>2466000</v>
      </c>
      <c r="BB38" s="473">
        <f t="shared" si="76"/>
        <v>0</v>
      </c>
      <c r="BC38" s="473">
        <f t="shared" si="76"/>
        <v>4956609</v>
      </c>
      <c r="BD38" s="473">
        <f t="shared" si="76"/>
        <v>9034495</v>
      </c>
      <c r="BE38" s="473"/>
      <c r="BF38" s="473">
        <f t="shared" si="76"/>
        <v>6703789</v>
      </c>
      <c r="BG38" s="473">
        <f t="shared" si="76"/>
        <v>7.8955654661559809</v>
      </c>
      <c r="BH38" s="473">
        <f t="shared" si="76"/>
        <v>9034495</v>
      </c>
      <c r="BI38" s="473"/>
      <c r="BJ38" s="473">
        <f t="shared" si="76"/>
        <v>9034495</v>
      </c>
      <c r="BK38" s="473">
        <f t="shared" si="76"/>
        <v>9034495</v>
      </c>
      <c r="BL38" s="473"/>
    </row>
    <row r="39" spans="1:65" ht="16" thickBot="1" x14ac:dyDescent="0.4">
      <c r="B39" s="36" t="s">
        <v>193</v>
      </c>
      <c r="C39" s="59"/>
      <c r="D39" s="410"/>
      <c r="E39" s="410"/>
      <c r="F39" s="411">
        <f>+F38+F31</f>
        <v>172132570</v>
      </c>
      <c r="G39" s="411">
        <f>+G38+G31</f>
        <v>315292570</v>
      </c>
      <c r="H39" s="411"/>
      <c r="I39" s="411"/>
      <c r="J39" s="411">
        <f>+J38+J31</f>
        <v>416080011</v>
      </c>
      <c r="K39" s="411">
        <f>+K38+K31</f>
        <v>582080011</v>
      </c>
      <c r="L39" s="411"/>
      <c r="M39" s="411"/>
      <c r="N39" s="411"/>
      <c r="O39" s="411"/>
      <c r="P39" s="411">
        <f t="shared" ref="P39:Y39" si="77">+P38+P31</f>
        <v>97233370</v>
      </c>
      <c r="Q39" s="411">
        <f t="shared" si="77"/>
        <v>165301370</v>
      </c>
      <c r="R39" s="411"/>
      <c r="S39" s="411"/>
      <c r="T39" s="411"/>
      <c r="U39" s="411"/>
      <c r="V39" s="411">
        <f t="shared" si="77"/>
        <v>12809000</v>
      </c>
      <c r="W39" s="411">
        <f t="shared" si="77"/>
        <v>14267000</v>
      </c>
      <c r="X39" s="411">
        <f t="shared" si="77"/>
        <v>66560364</v>
      </c>
      <c r="Y39" s="411">
        <f t="shared" si="77"/>
        <v>118181374</v>
      </c>
      <c r="Z39" s="391"/>
      <c r="AA39" s="473">
        <f>+ROUND(SUM(AA31+AA38),0)</f>
        <v>207164833</v>
      </c>
      <c r="AB39" s="473">
        <f t="shared" ref="AB39:AQ39" si="78">+ROUND(SUM(AB31+AB38),0)</f>
        <v>3743578</v>
      </c>
      <c r="AC39" s="473">
        <f t="shared" si="78"/>
        <v>506147894</v>
      </c>
      <c r="AD39" s="473">
        <f t="shared" si="78"/>
        <v>81581210</v>
      </c>
      <c r="AE39" s="473"/>
      <c r="AF39" s="473">
        <f t="shared" si="78"/>
        <v>10368270</v>
      </c>
      <c r="AG39" s="473"/>
      <c r="AH39" s="473">
        <f t="shared" si="78"/>
        <v>38895134</v>
      </c>
      <c r="AI39" s="473"/>
      <c r="AJ39" s="473">
        <f t="shared" si="78"/>
        <v>154898465</v>
      </c>
      <c r="AK39" s="473"/>
      <c r="AM39" s="473">
        <f t="shared" si="78"/>
        <v>119791968</v>
      </c>
      <c r="AN39" s="473">
        <f t="shared" si="78"/>
        <v>0</v>
      </c>
      <c r="AO39" s="391"/>
      <c r="AP39" s="473">
        <f t="shared" si="78"/>
        <v>119791968</v>
      </c>
      <c r="AQ39" s="473">
        <f t="shared" si="78"/>
        <v>176758368</v>
      </c>
      <c r="AR39" s="473">
        <f>+ROUND(AQ39/C11,0)</f>
        <v>353517</v>
      </c>
      <c r="AT39" s="585">
        <f t="shared" ref="AT39:BJ39" si="79">+AT38+AT31</f>
        <v>154898465</v>
      </c>
      <c r="AU39" s="585">
        <f t="shared" si="79"/>
        <v>196120137</v>
      </c>
      <c r="AV39" s="585">
        <f t="shared" si="79"/>
        <v>351018602</v>
      </c>
      <c r="AW39" s="585">
        <f t="shared" si="79"/>
        <v>-41221672</v>
      </c>
      <c r="AX39" s="585">
        <f t="shared" si="79"/>
        <v>102132570</v>
      </c>
      <c r="AY39" s="585">
        <f t="shared" si="79"/>
        <v>46610593</v>
      </c>
      <c r="AZ39" s="585">
        <f t="shared" si="79"/>
        <v>78647270</v>
      </c>
      <c r="BA39" s="585">
        <f t="shared" si="79"/>
        <v>11736000</v>
      </c>
      <c r="BB39" s="585">
        <f t="shared" si="79"/>
        <v>12843878</v>
      </c>
      <c r="BC39" s="585">
        <f t="shared" si="79"/>
        <v>60586104</v>
      </c>
      <c r="BD39" s="585">
        <f t="shared" si="79"/>
        <v>76745166</v>
      </c>
      <c r="BE39" s="585"/>
      <c r="BF39" s="585">
        <f t="shared" si="79"/>
        <v>41239167</v>
      </c>
      <c r="BG39" s="585">
        <f t="shared" si="79"/>
        <v>7.8955654661559809</v>
      </c>
      <c r="BH39" s="585">
        <f t="shared" si="79"/>
        <v>76745166</v>
      </c>
      <c r="BI39" s="585"/>
      <c r="BJ39" s="585">
        <f t="shared" si="79"/>
        <v>76745166</v>
      </c>
      <c r="BK39" s="585">
        <f>+BK38+BK31</f>
        <v>139778252</v>
      </c>
      <c r="BL39" s="585">
        <f>+ROUND(BK39/C11,0)</f>
        <v>279557</v>
      </c>
    </row>
    <row r="41" spans="1:65" ht="16" thickBot="1" x14ac:dyDescent="0.4"/>
    <row r="42" spans="1:65" ht="39.75" customHeight="1" thickBot="1" x14ac:dyDescent="0.4">
      <c r="B42" s="121" t="s">
        <v>194</v>
      </c>
      <c r="C42" s="531">
        <f>+Esc1_Costo_Canasta!P17</f>
        <v>1000</v>
      </c>
      <c r="D42" s="674" t="s">
        <v>149</v>
      </c>
      <c r="E42" s="676" t="s">
        <v>150</v>
      </c>
      <c r="F42" s="609" t="s">
        <v>44</v>
      </c>
      <c r="G42" s="610"/>
      <c r="H42" s="602" t="s">
        <v>45</v>
      </c>
      <c r="I42" s="603"/>
      <c r="J42" s="602" t="s">
        <v>46</v>
      </c>
      <c r="K42" s="603"/>
      <c r="L42" s="602" t="s">
        <v>47</v>
      </c>
      <c r="M42" s="603"/>
      <c r="N42" s="602" t="s">
        <v>48</v>
      </c>
      <c r="O42" s="603"/>
      <c r="P42" s="602" t="s">
        <v>49</v>
      </c>
      <c r="Q42" s="603"/>
      <c r="R42" s="602" t="s">
        <v>50</v>
      </c>
      <c r="S42" s="603"/>
      <c r="T42" s="602" t="s">
        <v>51</v>
      </c>
      <c r="U42" s="683"/>
      <c r="V42" s="684" t="s">
        <v>52</v>
      </c>
      <c r="W42" s="690"/>
      <c r="X42" s="684" t="s">
        <v>53</v>
      </c>
      <c r="Y42" s="685"/>
      <c r="AA42" s="628" t="s">
        <v>466</v>
      </c>
      <c r="AB42" s="628"/>
      <c r="AC42" s="628"/>
      <c r="AD42" s="628"/>
      <c r="AE42" s="628"/>
      <c r="AF42" s="628"/>
      <c r="AG42" s="628"/>
      <c r="AH42" s="628"/>
      <c r="AI42" s="628"/>
      <c r="AJ42" s="628"/>
      <c r="AK42" s="628"/>
      <c r="AM42" s="688" t="s">
        <v>472</v>
      </c>
      <c r="AN42" s="689"/>
      <c r="AP42" s="596" t="s">
        <v>473</v>
      </c>
      <c r="AQ42" s="596"/>
      <c r="AR42" s="596"/>
      <c r="AT42" s="601" t="s">
        <v>533</v>
      </c>
      <c r="AU42" s="601"/>
      <c r="AV42" s="601"/>
      <c r="AW42" s="601"/>
      <c r="AX42" s="598" t="s">
        <v>534</v>
      </c>
      <c r="AY42" s="598"/>
      <c r="AZ42" s="598"/>
      <c r="BA42" s="598"/>
      <c r="BB42" s="598"/>
      <c r="BC42" s="598"/>
      <c r="BD42" s="597" t="s">
        <v>535</v>
      </c>
      <c r="BE42" s="595" t="s">
        <v>536</v>
      </c>
      <c r="BF42" s="595"/>
      <c r="BG42" s="595"/>
      <c r="BH42" s="595"/>
      <c r="BI42" s="595"/>
      <c r="BJ42" s="595"/>
      <c r="BK42" s="595"/>
      <c r="BL42" s="595"/>
      <c r="BM42" s="595"/>
    </row>
    <row r="43" spans="1:65" ht="47" thickBot="1" x14ac:dyDescent="0.4">
      <c r="A43" s="1" t="s">
        <v>54</v>
      </c>
      <c r="B43" s="4" t="s">
        <v>20</v>
      </c>
      <c r="C43" s="60" t="s">
        <v>148</v>
      </c>
      <c r="D43" s="675"/>
      <c r="E43" s="677"/>
      <c r="F43" s="124" t="s">
        <v>496</v>
      </c>
      <c r="G43" s="125" t="s">
        <v>152</v>
      </c>
      <c r="H43" s="124" t="s">
        <v>496</v>
      </c>
      <c r="I43" s="125" t="s">
        <v>152</v>
      </c>
      <c r="J43" s="124" t="s">
        <v>496</v>
      </c>
      <c r="K43" s="125" t="s">
        <v>152</v>
      </c>
      <c r="L43" s="124" t="s">
        <v>496</v>
      </c>
      <c r="M43" s="125" t="s">
        <v>152</v>
      </c>
      <c r="N43" s="124" t="s">
        <v>496</v>
      </c>
      <c r="O43" s="125" t="s">
        <v>152</v>
      </c>
      <c r="P43" s="124" t="s">
        <v>496</v>
      </c>
      <c r="Q43" s="125" t="s">
        <v>152</v>
      </c>
      <c r="R43" s="124" t="s">
        <v>496</v>
      </c>
      <c r="S43" s="125" t="s">
        <v>152</v>
      </c>
      <c r="T43" s="124" t="s">
        <v>496</v>
      </c>
      <c r="U43" s="125" t="s">
        <v>152</v>
      </c>
      <c r="V43" s="124" t="s">
        <v>496</v>
      </c>
      <c r="W43" s="125" t="s">
        <v>152</v>
      </c>
      <c r="X43" s="124" t="s">
        <v>496</v>
      </c>
      <c r="Y43" s="125" t="s">
        <v>152</v>
      </c>
      <c r="AA43" s="413" t="s">
        <v>467</v>
      </c>
      <c r="AB43" s="413" t="s">
        <v>468</v>
      </c>
      <c r="AC43" s="413" t="s">
        <v>469</v>
      </c>
      <c r="AD43" s="413" t="s">
        <v>36</v>
      </c>
      <c r="AE43" s="413" t="s">
        <v>470</v>
      </c>
      <c r="AF43" s="413" t="s">
        <v>34</v>
      </c>
      <c r="AG43" s="413" t="s">
        <v>470</v>
      </c>
      <c r="AH43" s="413" t="s">
        <v>35</v>
      </c>
      <c r="AI43" s="413" t="s">
        <v>470</v>
      </c>
      <c r="AJ43" s="413" t="s">
        <v>471</v>
      </c>
      <c r="AK43" s="413" t="s">
        <v>470</v>
      </c>
      <c r="AM43" s="414" t="s">
        <v>497</v>
      </c>
      <c r="AN43" s="414" t="s">
        <v>470</v>
      </c>
      <c r="AP43" s="577" t="s">
        <v>55</v>
      </c>
      <c r="AQ43" s="578" t="s">
        <v>57</v>
      </c>
      <c r="AR43" s="577" t="s">
        <v>523</v>
      </c>
      <c r="AT43" s="530" t="s">
        <v>537</v>
      </c>
      <c r="AU43" s="529" t="s">
        <v>538</v>
      </c>
      <c r="AV43" s="524" t="s">
        <v>539</v>
      </c>
      <c r="AW43" s="524" t="s">
        <v>540</v>
      </c>
      <c r="AX43" s="414" t="s">
        <v>44</v>
      </c>
      <c r="AY43" s="414" t="s">
        <v>46</v>
      </c>
      <c r="AZ43" s="414" t="s">
        <v>49</v>
      </c>
      <c r="BA43" s="414" t="s">
        <v>546</v>
      </c>
      <c r="BB43" s="414" t="s">
        <v>52</v>
      </c>
      <c r="BC43" s="414" t="s">
        <v>53</v>
      </c>
      <c r="BD43" s="597"/>
      <c r="BE43" s="526" t="s">
        <v>537</v>
      </c>
      <c r="BF43" s="526" t="s">
        <v>470</v>
      </c>
      <c r="BG43" s="526" t="s">
        <v>35</v>
      </c>
      <c r="BH43" s="526" t="s">
        <v>470</v>
      </c>
      <c r="BI43" s="573" t="s">
        <v>471</v>
      </c>
      <c r="BJ43" s="526" t="s">
        <v>470</v>
      </c>
      <c r="BK43" s="572" t="s">
        <v>541</v>
      </c>
      <c r="BL43" s="573" t="s">
        <v>57</v>
      </c>
      <c r="BM43" s="572" t="s">
        <v>542</v>
      </c>
    </row>
    <row r="44" spans="1:65" x14ac:dyDescent="0.35">
      <c r="A44" s="680" t="s">
        <v>58</v>
      </c>
      <c r="B44" s="681"/>
      <c r="C44" s="113"/>
      <c r="D44" s="114"/>
      <c r="E44" s="114"/>
      <c r="F44" s="117"/>
      <c r="G44" s="118"/>
      <c r="H44" s="117"/>
      <c r="I44" s="118"/>
      <c r="J44" s="117"/>
      <c r="K44" s="118"/>
      <c r="L44" s="117"/>
      <c r="M44" s="118"/>
      <c r="N44" s="117"/>
      <c r="O44" s="118"/>
      <c r="P44" s="117"/>
      <c r="Q44" s="118"/>
      <c r="R44" s="117"/>
      <c r="S44" s="118"/>
      <c r="T44" s="117"/>
      <c r="U44" s="118"/>
      <c r="V44" s="117"/>
      <c r="W44" s="118"/>
      <c r="X44" s="117"/>
      <c r="Y44" s="118"/>
      <c r="AA44" s="447"/>
      <c r="AB44" s="447"/>
      <c r="AC44" s="447"/>
      <c r="AD44" s="447"/>
      <c r="AE44" s="447"/>
      <c r="AF44" s="447"/>
      <c r="AG44" s="447"/>
      <c r="AH44" s="447"/>
      <c r="AI44" s="447"/>
      <c r="AJ44" s="447"/>
      <c r="AK44" s="447"/>
      <c r="AM44" s="447"/>
      <c r="AN44" s="447"/>
      <c r="AP44" s="428"/>
      <c r="AQ44" s="428"/>
      <c r="AR44" s="428"/>
      <c r="AT44" s="428"/>
      <c r="AU44" s="428"/>
      <c r="AV44" s="428"/>
      <c r="AW44" s="428"/>
      <c r="AX44" s="428"/>
      <c r="AY44" s="428" t="str">
        <f>+IF(((IF(AND(J45&lt;=$AU45,J45&gt;=$AV45),J45,""))&lt;=0),"",(IF(AND(J45&lt;=AW45,J45&gt;=AW45),J45,"")))</f>
        <v/>
      </c>
      <c r="AZ44" s="428"/>
      <c r="BA44" s="428"/>
      <c r="BB44" s="428"/>
      <c r="BC44" s="428"/>
      <c r="BD44" s="428"/>
      <c r="BE44" s="428"/>
      <c r="BF44" s="428"/>
      <c r="BG44" s="428"/>
      <c r="BH44" s="428"/>
      <c r="BI44" s="428"/>
      <c r="BJ44" s="428"/>
      <c r="BK44" s="428"/>
      <c r="BL44" s="428"/>
      <c r="BM44" s="428"/>
    </row>
    <row r="45" spans="1:65" x14ac:dyDescent="0.35">
      <c r="A45" s="70">
        <v>1</v>
      </c>
      <c r="B45" s="5" t="s">
        <v>153</v>
      </c>
      <c r="C45" s="112" t="s">
        <v>154</v>
      </c>
      <c r="D45" s="400" t="s">
        <v>518</v>
      </c>
      <c r="E45" s="110">
        <v>2</v>
      </c>
      <c r="F45" s="401">
        <f>+VLOOKUP(B45,'[1]2. Material Educativo'!$D$13:$I$29,6,0)</f>
        <v>16660000</v>
      </c>
      <c r="G45" s="402">
        <f>+$E$45*F45</f>
        <v>33320000</v>
      </c>
      <c r="H45" s="401"/>
      <c r="I45" s="402"/>
      <c r="J45" s="401">
        <f>+VLOOKUP(B45,'[2]2. Material Educativo'!$D$13:$J$29,7,0)</f>
        <v>35000000</v>
      </c>
      <c r="K45" s="402">
        <f>+$E$45*J45</f>
        <v>70000000</v>
      </c>
      <c r="L45" s="401"/>
      <c r="M45" s="402"/>
      <c r="N45" s="401"/>
      <c r="O45" s="402"/>
      <c r="P45" s="401">
        <f>+VLOOKUP(B45,'[3]2. Material Educativo'!$D$13:$J$29,7,0)</f>
        <v>22100000</v>
      </c>
      <c r="Q45" s="402">
        <f>+$E$45*P45</f>
        <v>44200000</v>
      </c>
      <c r="R45" s="401">
        <f>+VLOOKUP(B45,'[6]2. Material Educativo'!$D$13:$J$29,7,0)</f>
        <v>9758000</v>
      </c>
      <c r="S45" s="402">
        <f>+$E$45*R45</f>
        <v>19516000</v>
      </c>
      <c r="T45" s="401"/>
      <c r="U45" s="402"/>
      <c r="V45" s="401">
        <f>+VLOOKUP(B45,'[4]2. Material Educativo'!$D$13:$J$29,7,0)</f>
        <v>238000</v>
      </c>
      <c r="W45" s="402">
        <f>+$E$45*V45</f>
        <v>476000</v>
      </c>
      <c r="X45" s="401">
        <f>+VLOOKUP(B45,'[5]2. Material Educativo'!$D$13:$J$29,7,0)</f>
        <v>5355000</v>
      </c>
      <c r="Y45" s="402">
        <f>+$E$45*X45</f>
        <v>10710000</v>
      </c>
      <c r="AA45" s="588">
        <f>ROUND(STDEV($F45,$H45,$J45,$L45,$N45,$P45,$R45,$T45,$V45,$X45),0)</f>
        <v>12581376</v>
      </c>
      <c r="AB45" s="588">
        <f>ROUND(MIN($F45,$H45,$J45,$L45,$N45,$P45,$R45,$T45,$V45,$X45),0)</f>
        <v>238000</v>
      </c>
      <c r="AC45" s="588">
        <f>ROUND(MAX($F45,$H45,$J45,$L45,$N45,$P45,$R45,$T45,$V45,$X45),0)</f>
        <v>35000000</v>
      </c>
      <c r="AD45" s="588">
        <f>ROUND(MEDIAN($F45,$H45,$J45,$L45,$N45,$P45,$R45,$T45,$V45,$X45),0)</f>
        <v>13209000</v>
      </c>
      <c r="AE45" s="448">
        <f t="shared" ref="AE45:AE61" si="80">$AA45/AD45</f>
        <v>0.95248512377924144</v>
      </c>
      <c r="AF45" s="588">
        <f>ROUND(HARMEAN($F45,$H45,$J45,$L45,$N45,$P45,$R45,$T45,$V45,$X45),0)</f>
        <v>1297368</v>
      </c>
      <c r="AG45" s="448">
        <f t="shared" ref="AG45:AG61" si="81">$AA45/AF45</f>
        <v>9.6976154799563421</v>
      </c>
      <c r="AH45" s="588">
        <f>ROUND(GEOMEAN($F45,$H45,$J45,$L45,$N45,$P45,$R45,$T45,$V45,$X45),0)</f>
        <v>7370078</v>
      </c>
      <c r="AI45" s="448">
        <f t="shared" ref="AI45:AI61" si="82">$AA45/AH45</f>
        <v>1.7070885816947934</v>
      </c>
      <c r="AJ45" s="588">
        <f>ROUND(AVERAGE($F45,$H45,$J45,$L45,$N45,$P45,$R45,$T45,$V45,$X45),0)</f>
        <v>14851833</v>
      </c>
      <c r="AK45" s="448">
        <f t="shared" ref="AK45:AK61" si="83">$AA45/AJ45</f>
        <v>0.84712614261148778</v>
      </c>
      <c r="AM45" s="588">
        <f>ROUND((((MIN($AB45:$AD45)*3)+SMALL($AB45:$AD45,2)+SMALL($AB45:$AD45,3))/5),0)</f>
        <v>9784600</v>
      </c>
      <c r="AN45" s="448">
        <f t="shared" ref="AN45:AN100" si="84">+AA45/AM45</f>
        <v>1.2858344745825072</v>
      </c>
      <c r="AP45" s="469">
        <f>+AM45</f>
        <v>9784600</v>
      </c>
      <c r="AQ45" s="294">
        <f>ROUND($E45*AP45,0)</f>
        <v>19569200</v>
      </c>
      <c r="AR45" s="3"/>
      <c r="AT45" s="469">
        <f>+ROUND(AVERAGE(F45,J45,P45,V45,X45),0)</f>
        <v>15870600</v>
      </c>
      <c r="AU45" s="469">
        <f>+ROUND(_xlfn.STDEV.P(F45,J45,P45,V45,X45),0)</f>
        <v>12331411</v>
      </c>
      <c r="AV45" s="469">
        <f>+AT45+AU45</f>
        <v>28202011</v>
      </c>
      <c r="AW45" s="469">
        <f>+AT45-AU45</f>
        <v>3539189</v>
      </c>
      <c r="AX45" s="294">
        <f>+IF(((IF(AND(F45&lt;=$AV45,F45&gt;=$AW45),F45,""))&lt;=0),"",(IF(AND(F45&lt;=$AV45,F45&gt;=$AW45),F45,"")))</f>
        <v>16660000</v>
      </c>
      <c r="AY45" s="294" t="str">
        <f>+IF(((IF(AND(J45&lt;=$AV45,J45&gt;=$AW45),J45,""))&lt;=0),"",(IF(AND(J45&lt;=$AV45,J45&gt;=$AW45),J45,"")))</f>
        <v/>
      </c>
      <c r="AZ45" s="294">
        <f>+IF(((IF(AND(P45&lt;=$AV45,P45&gt;=$AW45),P45,""))&lt;=0),"",(IF(AND(P45&lt;=$AV45,P45&gt;=$AW45),P45,"")))</f>
        <v>22100000</v>
      </c>
      <c r="BA45" s="294">
        <f>+IF(((IF(AND(R45&lt;=$AV45,R45&gt;=$AW45),R45,""))&lt;=0),"",(IF(AND(R45&lt;=$AV45,R45&gt;=$AW45),R45,"")))</f>
        <v>9758000</v>
      </c>
      <c r="BB45" s="294" t="str">
        <f>+IF(((IF(AND(V45&lt;=$AV45,V45&gt;=$AW45),V45,""))&lt;=0),"",(IF(AND(V45&lt;=$AV45,V45&gt;=$AW45),V45,"")))</f>
        <v/>
      </c>
      <c r="BC45" s="294">
        <f>+IF(((IF(AND(X45&lt;=$AV45,X45&gt;=$AW45),X45,""))&lt;=0),"",(IF(AND(X45&lt;=$AV45,X45&gt;=$AW45),X45,"")))</f>
        <v>5355000</v>
      </c>
      <c r="BD45" s="294">
        <f>+ROUND(_xlfn.STDEV.P(AX45:BC45),0)</f>
        <v>6408689</v>
      </c>
      <c r="BE45" s="469">
        <f>+ROUND(AVERAGE(AX45:BC45),0)</f>
        <v>13468250</v>
      </c>
      <c r="BF45" s="450">
        <f>+BD45/BE45</f>
        <v>0.47583680136617601</v>
      </c>
      <c r="BG45" s="469">
        <f>+ROUND(GEOMEAN(AX45:BC45),0)</f>
        <v>11777331</v>
      </c>
      <c r="BH45" s="450">
        <f>+BD45/BG45</f>
        <v>0.54415461363869289</v>
      </c>
      <c r="BI45" s="469">
        <f>+ROUND(AVERAGE(AX45:BC45),0)</f>
        <v>13468250</v>
      </c>
      <c r="BJ45" s="450">
        <f>+BD45/BI45</f>
        <v>0.47583680136617601</v>
      </c>
      <c r="BK45" s="469">
        <f>+BI45</f>
        <v>13468250</v>
      </c>
      <c r="BL45" s="294">
        <f>ROUND(BK45*E45,0)</f>
        <v>26936500</v>
      </c>
      <c r="BM45" s="3"/>
    </row>
    <row r="46" spans="1:65" x14ac:dyDescent="0.35">
      <c r="A46" s="70">
        <v>2</v>
      </c>
      <c r="B46" s="5" t="s">
        <v>156</v>
      </c>
      <c r="C46" s="112" t="s">
        <v>154</v>
      </c>
      <c r="D46" s="400" t="s">
        <v>518</v>
      </c>
      <c r="E46" s="110">
        <v>2</v>
      </c>
      <c r="F46" s="401">
        <f>+VLOOKUP(B46,'[1]2. Material Educativo'!$D$13:$I$29,6,0)</f>
        <v>56000000</v>
      </c>
      <c r="G46" s="402">
        <f>+$E$46*F46</f>
        <v>112000000</v>
      </c>
      <c r="H46" s="401"/>
      <c r="I46" s="402"/>
      <c r="J46" s="401">
        <f>+VLOOKUP(B46,'[2]2. Material Educativo'!$D$13:$J$29,7,0)</f>
        <v>70000000</v>
      </c>
      <c r="K46" s="402">
        <f>+$E$46*J46</f>
        <v>140000000</v>
      </c>
      <c r="L46" s="401"/>
      <c r="M46" s="402"/>
      <c r="N46" s="401"/>
      <c r="O46" s="402"/>
      <c r="P46" s="401">
        <f>+VLOOKUP(B46,'[3]2. Material Educativo'!$D$13:$J$29,7,0)</f>
        <v>22100000</v>
      </c>
      <c r="Q46" s="402">
        <f>+$E$46*P46</f>
        <v>44200000</v>
      </c>
      <c r="R46" s="401">
        <f>+VLOOKUP(B46,'[6]2. Material Educativo'!$D$13:$J$29,7,0)</f>
        <v>71400000</v>
      </c>
      <c r="S46" s="402">
        <f>+$E$46*R46</f>
        <v>142800000</v>
      </c>
      <c r="T46" s="401"/>
      <c r="U46" s="402"/>
      <c r="V46" s="401">
        <f>+VLOOKUP(B46,'[4]2. Material Educativo'!$D$13:$J$29,7,0)</f>
        <v>240000</v>
      </c>
      <c r="W46" s="402">
        <f>+$E$46*V46</f>
        <v>480000</v>
      </c>
      <c r="X46" s="401">
        <f>+VLOOKUP(B46,'[5]2. Material Educativo'!$D$13:$J$29,7,0)</f>
        <v>1785000</v>
      </c>
      <c r="Y46" s="402">
        <f>+$E$46*X46</f>
        <v>3570000</v>
      </c>
      <c r="AA46" s="588">
        <f t="shared" ref="AA46:AA68" si="85">ROUND(STDEV($F46,$H46,$J46,$L46,$N46,$P46,$R46,$T46,$V46,$X46),0)</f>
        <v>33005231</v>
      </c>
      <c r="AB46" s="588">
        <f t="shared" ref="AB46:AB68" si="86">ROUND(MIN($F46,$H46,$J46,$L46,$N46,$P46,$R46,$T46,$V46,$X46),0)</f>
        <v>240000</v>
      </c>
      <c r="AC46" s="588">
        <f t="shared" ref="AC46:AC68" si="87">ROUND(MAX($F46,$H46,$J46,$L46,$N46,$P46,$R46,$T46,$V46,$X46),0)</f>
        <v>71400000</v>
      </c>
      <c r="AD46" s="588">
        <f t="shared" ref="AD46:AD68" si="88">ROUND(MEDIAN($F46,$H46,$J46,$L46,$N46,$P46,$R46,$T46,$V46,$X46),0)</f>
        <v>39050000</v>
      </c>
      <c r="AE46" s="448">
        <f t="shared" si="80"/>
        <v>0.84520437900128043</v>
      </c>
      <c r="AF46" s="588">
        <f t="shared" ref="AF46:AF68" si="89">ROUND(HARMEAN($F46,$H46,$J46,$L46,$N46,$P46,$R46,$T46,$V46,$X46),0)</f>
        <v>1245256</v>
      </c>
      <c r="AG46" s="448">
        <f t="shared" si="81"/>
        <v>26.504775724830878</v>
      </c>
      <c r="AH46" s="588">
        <f t="shared" ref="AH46:AH68" si="90">ROUND(GEOMEAN($F46,$H46,$J46,$L46,$N46,$P46,$R46,$T46,$V46,$X46),0)</f>
        <v>11763530</v>
      </c>
      <c r="AI46" s="448">
        <f t="shared" si="82"/>
        <v>2.8057250672204685</v>
      </c>
      <c r="AJ46" s="588">
        <f t="shared" ref="AJ46:AJ68" si="91">ROUND(AVERAGE($F46,$H46,$J46,$L46,$N46,$P46,$R46,$T46,$V46,$X46),0)</f>
        <v>36920833</v>
      </c>
      <c r="AK46" s="448">
        <f t="shared" si="83"/>
        <v>0.89394600062246699</v>
      </c>
      <c r="AM46" s="588">
        <f t="shared" ref="AM46:AM67" si="92">ROUND((((MIN($AB46:$AD46)*3)+SMALL($AB46:$AD46,2)+SMALL($AB46:$AD46,3))/5),0)</f>
        <v>22234000</v>
      </c>
      <c r="AN46" s="448">
        <f t="shared" si="84"/>
        <v>1.4844486372222723</v>
      </c>
      <c r="AP46" s="469">
        <f t="shared" ref="AP46:AP61" si="93">+AM46</f>
        <v>22234000</v>
      </c>
      <c r="AQ46" s="294">
        <f t="shared" ref="AQ46:AQ61" si="94">ROUND($E46*AP46,0)</f>
        <v>44468000</v>
      </c>
      <c r="AR46" s="3"/>
      <c r="AT46" s="469">
        <f t="shared" ref="AT46:AT61" si="95">+ROUND(AVERAGE(F46,J46,P46,V46,X46),0)</f>
        <v>30025000</v>
      </c>
      <c r="AU46" s="469">
        <f t="shared" ref="AU46:AU61" si="96">+ROUND(_xlfn.STDEV.P(F46,J46,P46,V46,X46),0)</f>
        <v>28355425</v>
      </c>
      <c r="AV46" s="469">
        <f t="shared" ref="AV46:AV61" si="97">+AT46+AU46</f>
        <v>58380425</v>
      </c>
      <c r="AW46" s="469">
        <f t="shared" ref="AW46:AW60" si="98">+AT46-AU46</f>
        <v>1669575</v>
      </c>
      <c r="AX46" s="294">
        <f t="shared" ref="AX46:AX61" si="99">+IF(((IF(AND(F46&lt;=$AV46,F46&gt;=$AW46),F46,""))&lt;=0),"",(IF(AND(F46&lt;=$AV46,F46&gt;=$AW46),F46,"")))</f>
        <v>56000000</v>
      </c>
      <c r="AY46" s="294" t="str">
        <f t="shared" ref="AY46:AY61" si="100">+IF(((IF(AND(J46&lt;=$AV46,J46&gt;=$AW46),J46,""))&lt;=0),"",(IF(AND(J46&lt;=$AV46,J46&gt;=$AW46),J46,"")))</f>
        <v/>
      </c>
      <c r="AZ46" s="294">
        <f t="shared" ref="AZ46:AZ61" si="101">+IF(((IF(AND(P46&lt;=$AV46,P46&gt;=$AW46),P46,""))&lt;=0),"",(IF(AND(P46&lt;=$AV46,P46&gt;=$AW46),P46,"")))</f>
        <v>22100000</v>
      </c>
      <c r="BA46" s="294" t="str">
        <f t="shared" ref="BA46:BA61" si="102">+IF(((IF(AND(R46&lt;=$AV46,R46&gt;=$AW46),R46,""))&lt;=0),"",(IF(AND(R46&lt;=$AV46,R46&gt;=$AW46),R46,"")))</f>
        <v/>
      </c>
      <c r="BB46" s="294" t="str">
        <f t="shared" ref="BB46:BB61" si="103">+IF(((IF(AND(V46&lt;=$AV46,V46&gt;=$AW46),V46,""))&lt;=0),"",(IF(AND(V46&lt;=$AV46,V46&gt;=$AW46),V46,"")))</f>
        <v/>
      </c>
      <c r="BC46" s="294">
        <f t="shared" ref="BC46:BC61" si="104">+IF(((IF(AND(X46&lt;=$AV46,X46&gt;=$AW46),X46,""))&lt;=0),"",(IF(AND(X46&lt;=$AV46,X46&gt;=$AW46),X46,"")))</f>
        <v>1785000</v>
      </c>
      <c r="BD46" s="294">
        <f t="shared" ref="BD46:BD61" si="105">+ROUND(_xlfn.STDEV.P(AX46:BC46),0)</f>
        <v>22363600</v>
      </c>
      <c r="BE46" s="469">
        <f t="shared" ref="BE46:BE61" si="106">+ROUND(AVERAGE(AX46:BC46),0)</f>
        <v>26628333</v>
      </c>
      <c r="BF46" s="450">
        <f t="shared" ref="BF46:BF61" si="107">+BD46/BE46</f>
        <v>0.83984228378096371</v>
      </c>
      <c r="BG46" s="469">
        <f t="shared" ref="BG46:BG61" si="108">+ROUND(GEOMEAN(AX46:BC46),0)</f>
        <v>13023854</v>
      </c>
      <c r="BH46" s="450">
        <f t="shared" ref="BH46:BH61" si="109">+BD46/BG46</f>
        <v>1.717126128717352</v>
      </c>
      <c r="BI46" s="469">
        <f t="shared" ref="BI46:BI61" si="110">+ROUND(AVERAGE(AX46:BC46),0)</f>
        <v>26628333</v>
      </c>
      <c r="BJ46" s="450">
        <f t="shared" ref="BJ46:BJ61" si="111">+BD46/BI46</f>
        <v>0.83984228378096371</v>
      </c>
      <c r="BK46" s="469">
        <f t="shared" ref="BK46:BK61" si="112">+BI46</f>
        <v>26628333</v>
      </c>
      <c r="BL46" s="294">
        <f t="shared" ref="BL46:BL61" si="113">ROUND(BK46*E46,0)</f>
        <v>53256666</v>
      </c>
      <c r="BM46" s="3"/>
    </row>
    <row r="47" spans="1:65" x14ac:dyDescent="0.35">
      <c r="A47" s="70">
        <v>3</v>
      </c>
      <c r="B47" s="5" t="s">
        <v>157</v>
      </c>
      <c r="C47" s="112" t="s">
        <v>154</v>
      </c>
      <c r="D47" s="400" t="s">
        <v>518</v>
      </c>
      <c r="E47" s="110">
        <v>2</v>
      </c>
      <c r="F47" s="401">
        <f>+VLOOKUP(B47,'[1]2. Material Educativo'!$D$13:$I$29,6,0)</f>
        <v>70000000</v>
      </c>
      <c r="G47" s="402">
        <f>+$E$47*F47</f>
        <v>140000000</v>
      </c>
      <c r="H47" s="401"/>
      <c r="I47" s="402"/>
      <c r="J47" s="401">
        <f>+VLOOKUP(B47,'[2]2. Material Educativo'!$D$13:$J$29,7,0)</f>
        <v>30000000</v>
      </c>
      <c r="K47" s="402">
        <f>+$E$47*J47</f>
        <v>60000000</v>
      </c>
      <c r="L47" s="401"/>
      <c r="M47" s="402"/>
      <c r="N47" s="401"/>
      <c r="O47" s="402"/>
      <c r="P47" s="401">
        <f>+VLOOKUP(B47,'[3]2. Material Educativo'!$D$13:$J$29,7,0)</f>
        <v>22100000</v>
      </c>
      <c r="Q47" s="402">
        <f>+$E$47*P47</f>
        <v>44200000</v>
      </c>
      <c r="R47" s="401">
        <f>+VLOOKUP(B47,'[6]2. Material Educativo'!$D$13:$J$29,7,0)</f>
        <v>85680000</v>
      </c>
      <c r="S47" s="402">
        <f>+$E$47*R47</f>
        <v>171360000</v>
      </c>
      <c r="T47" s="401"/>
      <c r="U47" s="402"/>
      <c r="V47" s="401">
        <f>+VLOOKUP(B47,'[4]2. Material Educativo'!$D$13:$J$29,7,0)</f>
        <v>80000</v>
      </c>
      <c r="W47" s="402">
        <f>+$E$47*V47</f>
        <v>160000</v>
      </c>
      <c r="X47" s="401">
        <f>+VLOOKUP(B47,'[5]2. Material Educativo'!$D$13:$J$29,7,0)</f>
        <v>451010</v>
      </c>
      <c r="Y47" s="402">
        <f>+$E$47*X47</f>
        <v>902020</v>
      </c>
      <c r="AA47" s="588">
        <f t="shared" si="85"/>
        <v>35769920</v>
      </c>
      <c r="AB47" s="588">
        <f t="shared" si="86"/>
        <v>80000</v>
      </c>
      <c r="AC47" s="588">
        <f t="shared" si="87"/>
        <v>85680000</v>
      </c>
      <c r="AD47" s="588">
        <f t="shared" si="88"/>
        <v>26050000</v>
      </c>
      <c r="AE47" s="448">
        <f t="shared" si="80"/>
        <v>1.3731255278310941</v>
      </c>
      <c r="AF47" s="588">
        <f t="shared" si="89"/>
        <v>404810</v>
      </c>
      <c r="AG47" s="448">
        <f t="shared" si="81"/>
        <v>88.36224401571107</v>
      </c>
      <c r="AH47" s="588">
        <f t="shared" si="90"/>
        <v>7235378</v>
      </c>
      <c r="AI47" s="448">
        <f t="shared" si="82"/>
        <v>4.9437527659232181</v>
      </c>
      <c r="AJ47" s="588">
        <f t="shared" si="91"/>
        <v>34718502</v>
      </c>
      <c r="AK47" s="448">
        <f t="shared" si="83"/>
        <v>1.030284083109346</v>
      </c>
      <c r="AM47" s="588">
        <f t="shared" si="92"/>
        <v>22394000</v>
      </c>
      <c r="AN47" s="448">
        <f t="shared" si="84"/>
        <v>1.5972992765919443</v>
      </c>
      <c r="AP47" s="469">
        <f t="shared" si="93"/>
        <v>22394000</v>
      </c>
      <c r="AQ47" s="294">
        <f t="shared" si="94"/>
        <v>44788000</v>
      </c>
      <c r="AR47" s="3"/>
      <c r="AT47" s="469">
        <f t="shared" si="95"/>
        <v>24526202</v>
      </c>
      <c r="AU47" s="469">
        <f t="shared" si="96"/>
        <v>25616194</v>
      </c>
      <c r="AV47" s="469">
        <f t="shared" si="97"/>
        <v>50142396</v>
      </c>
      <c r="AW47" s="469">
        <f t="shared" si="98"/>
        <v>-1089992</v>
      </c>
      <c r="AX47" s="294" t="str">
        <f t="shared" si="99"/>
        <v/>
      </c>
      <c r="AY47" s="294">
        <f t="shared" si="100"/>
        <v>30000000</v>
      </c>
      <c r="AZ47" s="294">
        <f t="shared" si="101"/>
        <v>22100000</v>
      </c>
      <c r="BA47" s="294" t="str">
        <f t="shared" si="102"/>
        <v/>
      </c>
      <c r="BB47" s="294">
        <f t="shared" si="103"/>
        <v>80000</v>
      </c>
      <c r="BC47" s="294">
        <f t="shared" si="104"/>
        <v>451010</v>
      </c>
      <c r="BD47" s="294">
        <f t="shared" si="105"/>
        <v>13191986</v>
      </c>
      <c r="BE47" s="469">
        <f t="shared" si="106"/>
        <v>13157753</v>
      </c>
      <c r="BF47" s="450">
        <f t="shared" si="107"/>
        <v>1.0026017360259005</v>
      </c>
      <c r="BG47" s="469">
        <f t="shared" si="108"/>
        <v>2211553</v>
      </c>
      <c r="BH47" s="450">
        <f t="shared" si="109"/>
        <v>5.965032716828401</v>
      </c>
      <c r="BI47" s="469">
        <f t="shared" si="110"/>
        <v>13157753</v>
      </c>
      <c r="BJ47" s="450">
        <f t="shared" si="111"/>
        <v>1.0026017360259005</v>
      </c>
      <c r="BK47" s="469">
        <f t="shared" si="112"/>
        <v>13157753</v>
      </c>
      <c r="BL47" s="294">
        <f t="shared" si="113"/>
        <v>26315506</v>
      </c>
      <c r="BM47" s="3"/>
    </row>
    <row r="48" spans="1:65" x14ac:dyDescent="0.35">
      <c r="A48" s="70">
        <v>4</v>
      </c>
      <c r="B48" s="5" t="s">
        <v>158</v>
      </c>
      <c r="C48" s="112" t="s">
        <v>159</v>
      </c>
      <c r="D48" s="400" t="s">
        <v>155</v>
      </c>
      <c r="E48" s="110">
        <v>1</v>
      </c>
      <c r="F48" s="401"/>
      <c r="G48" s="402"/>
      <c r="H48" s="401"/>
      <c r="I48" s="402"/>
      <c r="J48" s="401"/>
      <c r="K48" s="402"/>
      <c r="L48" s="401"/>
      <c r="M48" s="402"/>
      <c r="N48" s="401"/>
      <c r="O48" s="402"/>
      <c r="P48" s="401">
        <f>+VLOOKUP(B48,'[3]2. Material Educativo'!$D$13:$J$29,7,0)</f>
        <v>4420000</v>
      </c>
      <c r="Q48" s="402">
        <f t="shared" ref="Q48:Q51" si="114">+$E$47*P48</f>
        <v>8840000</v>
      </c>
      <c r="R48" s="401">
        <f>+VLOOKUP(B48,'[6]2. Material Educativo'!$D$13:$J$29,7,0)</f>
        <v>7140000</v>
      </c>
      <c r="S48" s="402">
        <f t="shared" ref="S48:S51" si="115">+$E$47*R48</f>
        <v>14280000</v>
      </c>
      <c r="T48" s="401"/>
      <c r="U48" s="402"/>
      <c r="V48" s="401">
        <f>+VLOOKUP(B48,'[4]2. Material Educativo'!$D$13:$J$29,7,0)</f>
        <v>50000</v>
      </c>
      <c r="W48" s="402">
        <f t="shared" ref="W48" si="116">+$E$47*V48</f>
        <v>100000</v>
      </c>
      <c r="X48" s="401">
        <f>+VLOOKUP(B48,'[5]2. Material Educativo'!$D$13:$J$29,7,0)</f>
        <v>238000</v>
      </c>
      <c r="Y48" s="402">
        <f t="shared" ref="Y48" si="117">+$E$47*X48</f>
        <v>476000</v>
      </c>
      <c r="AA48" s="588">
        <f t="shared" si="85"/>
        <v>3439058</v>
      </c>
      <c r="AB48" s="588">
        <f t="shared" si="86"/>
        <v>50000</v>
      </c>
      <c r="AC48" s="588">
        <f t="shared" si="87"/>
        <v>7140000</v>
      </c>
      <c r="AD48" s="588">
        <f t="shared" si="88"/>
        <v>2329000</v>
      </c>
      <c r="AE48" s="448">
        <f t="shared" si="80"/>
        <v>1.4766243022756549</v>
      </c>
      <c r="AF48" s="588">
        <f t="shared" si="89"/>
        <v>162814</v>
      </c>
      <c r="AG48" s="448">
        <f t="shared" si="81"/>
        <v>21.12261844804501</v>
      </c>
      <c r="AH48" s="588">
        <f t="shared" si="90"/>
        <v>782829</v>
      </c>
      <c r="AI48" s="448">
        <f t="shared" si="82"/>
        <v>4.393115226952502</v>
      </c>
      <c r="AJ48" s="588">
        <f t="shared" si="91"/>
        <v>2962000</v>
      </c>
      <c r="AK48" s="448">
        <f t="shared" si="83"/>
        <v>1.1610594193112762</v>
      </c>
      <c r="AM48" s="588">
        <f t="shared" si="92"/>
        <v>1923800</v>
      </c>
      <c r="AN48" s="448">
        <f t="shared" si="84"/>
        <v>1.7876380081089511</v>
      </c>
      <c r="AP48" s="469">
        <f t="shared" si="93"/>
        <v>1923800</v>
      </c>
      <c r="AQ48" s="294">
        <f t="shared" si="94"/>
        <v>1923800</v>
      </c>
      <c r="AR48" s="3"/>
      <c r="AT48" s="469">
        <f t="shared" si="95"/>
        <v>1569333</v>
      </c>
      <c r="AU48" s="469">
        <f t="shared" si="96"/>
        <v>2017186</v>
      </c>
      <c r="AV48" s="469">
        <f t="shared" si="97"/>
        <v>3586519</v>
      </c>
      <c r="AW48" s="469">
        <f t="shared" si="98"/>
        <v>-447853</v>
      </c>
      <c r="AX48" s="294" t="str">
        <f t="shared" si="99"/>
        <v/>
      </c>
      <c r="AY48" s="294" t="str">
        <f t="shared" si="100"/>
        <v/>
      </c>
      <c r="AZ48" s="294" t="str">
        <f t="shared" si="101"/>
        <v/>
      </c>
      <c r="BA48" s="294" t="str">
        <f t="shared" si="102"/>
        <v/>
      </c>
      <c r="BB48" s="294">
        <f t="shared" si="103"/>
        <v>50000</v>
      </c>
      <c r="BC48" s="294">
        <f t="shared" si="104"/>
        <v>238000</v>
      </c>
      <c r="BD48" s="294">
        <f t="shared" si="105"/>
        <v>94000</v>
      </c>
      <c r="BE48" s="469">
        <f t="shared" si="106"/>
        <v>144000</v>
      </c>
      <c r="BF48" s="450">
        <f t="shared" si="107"/>
        <v>0.65277777777777779</v>
      </c>
      <c r="BG48" s="469">
        <f t="shared" si="108"/>
        <v>109087</v>
      </c>
      <c r="BH48" s="450">
        <f t="shared" si="109"/>
        <v>0.86169754416199917</v>
      </c>
      <c r="BI48" s="469">
        <f t="shared" si="110"/>
        <v>144000</v>
      </c>
      <c r="BJ48" s="450">
        <f t="shared" si="111"/>
        <v>0.65277777777777779</v>
      </c>
      <c r="BK48" s="469">
        <f t="shared" si="112"/>
        <v>144000</v>
      </c>
      <c r="BL48" s="294">
        <f t="shared" si="113"/>
        <v>144000</v>
      </c>
      <c r="BM48" s="3"/>
    </row>
    <row r="49" spans="1:65" x14ac:dyDescent="0.35">
      <c r="A49" s="70">
        <v>5</v>
      </c>
      <c r="B49" s="5" t="s">
        <v>160</v>
      </c>
      <c r="C49" s="112" t="s">
        <v>159</v>
      </c>
      <c r="D49" s="400" t="s">
        <v>155</v>
      </c>
      <c r="E49" s="110">
        <v>1</v>
      </c>
      <c r="F49" s="401"/>
      <c r="G49" s="402"/>
      <c r="H49" s="401"/>
      <c r="I49" s="402"/>
      <c r="J49" s="401"/>
      <c r="K49" s="402"/>
      <c r="L49" s="401"/>
      <c r="M49" s="402"/>
      <c r="N49" s="401"/>
      <c r="O49" s="402"/>
      <c r="P49" s="401">
        <f>+VLOOKUP(B49,'[3]2. Material Educativo'!$D$13:$J$29,7,0)</f>
        <v>4420000</v>
      </c>
      <c r="Q49" s="402">
        <f t="shared" si="114"/>
        <v>8840000</v>
      </c>
      <c r="R49" s="401">
        <f>+VLOOKUP(B49,'[6]2. Material Educativo'!$D$13:$J$29,7,0)</f>
        <v>9520000</v>
      </c>
      <c r="S49" s="402">
        <f t="shared" si="115"/>
        <v>19040000</v>
      </c>
      <c r="T49" s="401"/>
      <c r="U49" s="402"/>
      <c r="V49" s="401">
        <f>+VLOOKUP(B49,'[4]2. Material Educativo'!$D$13:$J$29,7,0)</f>
        <v>50000</v>
      </c>
      <c r="W49" s="402">
        <f t="shared" ref="W49" si="118">+$E$47*V49</f>
        <v>100000</v>
      </c>
      <c r="X49" s="401">
        <f>+VLOOKUP(B49,'[5]2. Material Educativo'!$D$13:$J$29,7,0)</f>
        <v>666400</v>
      </c>
      <c r="Y49" s="402">
        <f t="shared" ref="Y49" si="119">+$E$47*X49</f>
        <v>1332800</v>
      </c>
      <c r="AA49" s="588">
        <f t="shared" si="85"/>
        <v>4355490</v>
      </c>
      <c r="AB49" s="588">
        <f t="shared" si="86"/>
        <v>50000</v>
      </c>
      <c r="AC49" s="588">
        <f t="shared" si="87"/>
        <v>9520000</v>
      </c>
      <c r="AD49" s="588">
        <f t="shared" si="88"/>
        <v>2543200</v>
      </c>
      <c r="AE49" s="448">
        <f t="shared" si="80"/>
        <v>1.7126022334067317</v>
      </c>
      <c r="AF49" s="588">
        <f t="shared" si="89"/>
        <v>183218</v>
      </c>
      <c r="AG49" s="448">
        <f t="shared" si="81"/>
        <v>23.772173039766834</v>
      </c>
      <c r="AH49" s="588">
        <f t="shared" si="90"/>
        <v>1088156</v>
      </c>
      <c r="AI49" s="448">
        <f t="shared" si="82"/>
        <v>4.0026338135340884</v>
      </c>
      <c r="AJ49" s="588">
        <f t="shared" si="91"/>
        <v>3664100</v>
      </c>
      <c r="AK49" s="448">
        <f t="shared" si="83"/>
        <v>1.1886929941868398</v>
      </c>
      <c r="AM49" s="588">
        <f t="shared" si="92"/>
        <v>2442640</v>
      </c>
      <c r="AN49" s="448">
        <f t="shared" si="84"/>
        <v>1.7831076212622408</v>
      </c>
      <c r="AP49" s="469">
        <f t="shared" si="93"/>
        <v>2442640</v>
      </c>
      <c r="AQ49" s="294">
        <f t="shared" si="94"/>
        <v>2442640</v>
      </c>
      <c r="AR49" s="3"/>
      <c r="AT49" s="469">
        <f t="shared" si="95"/>
        <v>1712133</v>
      </c>
      <c r="AU49" s="469">
        <f t="shared" si="96"/>
        <v>1931216</v>
      </c>
      <c r="AV49" s="469">
        <f t="shared" si="97"/>
        <v>3643349</v>
      </c>
      <c r="AW49" s="469">
        <f t="shared" si="98"/>
        <v>-219083</v>
      </c>
      <c r="AX49" s="294" t="str">
        <f t="shared" si="99"/>
        <v/>
      </c>
      <c r="AY49" s="294" t="str">
        <f t="shared" si="100"/>
        <v/>
      </c>
      <c r="AZ49" s="294" t="str">
        <f t="shared" si="101"/>
        <v/>
      </c>
      <c r="BA49" s="294" t="str">
        <f t="shared" si="102"/>
        <v/>
      </c>
      <c r="BB49" s="294">
        <f t="shared" si="103"/>
        <v>50000</v>
      </c>
      <c r="BC49" s="294">
        <f t="shared" si="104"/>
        <v>666400</v>
      </c>
      <c r="BD49" s="294">
        <f t="shared" si="105"/>
        <v>308200</v>
      </c>
      <c r="BE49" s="469">
        <f t="shared" si="106"/>
        <v>358200</v>
      </c>
      <c r="BF49" s="450">
        <f t="shared" si="107"/>
        <v>0.86041317699609154</v>
      </c>
      <c r="BG49" s="469">
        <f t="shared" si="108"/>
        <v>182538</v>
      </c>
      <c r="BH49" s="450">
        <f t="shared" si="109"/>
        <v>1.6884155627869266</v>
      </c>
      <c r="BI49" s="469">
        <f t="shared" si="110"/>
        <v>358200</v>
      </c>
      <c r="BJ49" s="450">
        <f t="shared" si="111"/>
        <v>0.86041317699609154</v>
      </c>
      <c r="BK49" s="469">
        <f t="shared" si="112"/>
        <v>358200</v>
      </c>
      <c r="BL49" s="294">
        <f t="shared" si="113"/>
        <v>358200</v>
      </c>
      <c r="BM49" s="3"/>
    </row>
    <row r="50" spans="1:65" x14ac:dyDescent="0.35">
      <c r="A50" s="70">
        <v>6</v>
      </c>
      <c r="B50" s="5" t="s">
        <v>161</v>
      </c>
      <c r="C50" s="112" t="s">
        <v>159</v>
      </c>
      <c r="D50" s="400" t="s">
        <v>155</v>
      </c>
      <c r="E50" s="110">
        <v>1</v>
      </c>
      <c r="F50" s="401"/>
      <c r="G50" s="402"/>
      <c r="H50" s="401"/>
      <c r="I50" s="402"/>
      <c r="J50" s="401"/>
      <c r="K50" s="402"/>
      <c r="L50" s="401"/>
      <c r="M50" s="402"/>
      <c r="N50" s="401"/>
      <c r="O50" s="402"/>
      <c r="P50" s="401">
        <f>+VLOOKUP(B50,'[3]2. Material Educativo'!$D$13:$J$29,7,0)</f>
        <v>4420000</v>
      </c>
      <c r="Q50" s="402">
        <f t="shared" si="114"/>
        <v>8840000</v>
      </c>
      <c r="R50" s="401">
        <f>+VLOOKUP(B50,'[6]2. Material Educativo'!$D$13:$J$29,7,0)</f>
        <v>14280000</v>
      </c>
      <c r="S50" s="402">
        <f t="shared" si="115"/>
        <v>28560000</v>
      </c>
      <c r="T50" s="401"/>
      <c r="U50" s="402"/>
      <c r="V50" s="401">
        <f>+VLOOKUP(B50,'[4]2. Material Educativo'!$D$13:$J$29,7,0)</f>
        <v>50000</v>
      </c>
      <c r="W50" s="402">
        <f t="shared" ref="W50" si="120">+$E$47*V50</f>
        <v>100000</v>
      </c>
      <c r="X50" s="401">
        <f>+VLOOKUP(B50,'[5]2. Material Educativo'!$D$13:$J$29,7,0)</f>
        <v>201110</v>
      </c>
      <c r="Y50" s="402">
        <f t="shared" ref="Y50" si="121">+$E$47*X50</f>
        <v>402220</v>
      </c>
      <c r="AA50" s="588">
        <f t="shared" si="85"/>
        <v>6676117</v>
      </c>
      <c r="AB50" s="588">
        <f t="shared" si="86"/>
        <v>50000</v>
      </c>
      <c r="AC50" s="588">
        <f t="shared" si="87"/>
        <v>14280000</v>
      </c>
      <c r="AD50" s="588">
        <f t="shared" si="88"/>
        <v>2310555</v>
      </c>
      <c r="AE50" s="448">
        <f t="shared" si="80"/>
        <v>2.8893997329645909</v>
      </c>
      <c r="AF50" s="588">
        <f t="shared" si="89"/>
        <v>158299</v>
      </c>
      <c r="AG50" s="448">
        <f t="shared" si="81"/>
        <v>42.174094593143359</v>
      </c>
      <c r="AH50" s="588">
        <f t="shared" si="90"/>
        <v>892562</v>
      </c>
      <c r="AI50" s="448">
        <f t="shared" si="82"/>
        <v>7.4797235374125268</v>
      </c>
      <c r="AJ50" s="588">
        <f t="shared" si="91"/>
        <v>4737778</v>
      </c>
      <c r="AK50" s="448">
        <f t="shared" si="83"/>
        <v>1.4091240661761695</v>
      </c>
      <c r="AM50" s="588">
        <f t="shared" si="92"/>
        <v>3348111</v>
      </c>
      <c r="AN50" s="448">
        <f t="shared" si="84"/>
        <v>1.9939951214281726</v>
      </c>
      <c r="AP50" s="469">
        <f t="shared" si="93"/>
        <v>3348111</v>
      </c>
      <c r="AQ50" s="294">
        <f t="shared" si="94"/>
        <v>3348111</v>
      </c>
      <c r="AR50" s="3"/>
      <c r="AT50" s="469">
        <f t="shared" si="95"/>
        <v>1557037</v>
      </c>
      <c r="AU50" s="469">
        <f t="shared" si="96"/>
        <v>2025361</v>
      </c>
      <c r="AV50" s="469">
        <f t="shared" si="97"/>
        <v>3582398</v>
      </c>
      <c r="AW50" s="469">
        <f t="shared" si="98"/>
        <v>-468324</v>
      </c>
      <c r="AX50" s="294" t="str">
        <f t="shared" si="99"/>
        <v/>
      </c>
      <c r="AY50" s="294" t="str">
        <f t="shared" si="100"/>
        <v/>
      </c>
      <c r="AZ50" s="294" t="str">
        <f t="shared" si="101"/>
        <v/>
      </c>
      <c r="BA50" s="294" t="str">
        <f t="shared" si="102"/>
        <v/>
      </c>
      <c r="BB50" s="294">
        <f t="shared" si="103"/>
        <v>50000</v>
      </c>
      <c r="BC50" s="294">
        <f t="shared" si="104"/>
        <v>201110</v>
      </c>
      <c r="BD50" s="294">
        <f t="shared" si="105"/>
        <v>75555</v>
      </c>
      <c r="BE50" s="469">
        <f t="shared" si="106"/>
        <v>125555</v>
      </c>
      <c r="BF50" s="450">
        <f t="shared" si="107"/>
        <v>0.60176814941659029</v>
      </c>
      <c r="BG50" s="469">
        <f t="shared" si="108"/>
        <v>100277</v>
      </c>
      <c r="BH50" s="450">
        <f t="shared" si="109"/>
        <v>0.75346290774554481</v>
      </c>
      <c r="BI50" s="469">
        <f t="shared" si="110"/>
        <v>125555</v>
      </c>
      <c r="BJ50" s="450">
        <f t="shared" si="111"/>
        <v>0.60176814941659029</v>
      </c>
      <c r="BK50" s="469">
        <f t="shared" si="112"/>
        <v>125555</v>
      </c>
      <c r="BL50" s="294">
        <f t="shared" si="113"/>
        <v>125555</v>
      </c>
      <c r="BM50" s="3"/>
    </row>
    <row r="51" spans="1:65" ht="28" x14ac:dyDescent="0.35">
      <c r="A51" s="70">
        <v>7</v>
      </c>
      <c r="B51" s="89" t="s">
        <v>162</v>
      </c>
      <c r="C51" s="112" t="s">
        <v>163</v>
      </c>
      <c r="D51" s="400" t="s">
        <v>155</v>
      </c>
      <c r="E51" s="110">
        <v>1</v>
      </c>
      <c r="F51" s="401">
        <f>+VLOOKUP(B51,'[1]2. Material Educativo'!$D$13:$I$29,6,0)</f>
        <v>400000</v>
      </c>
      <c r="G51" s="402">
        <f>+$E$51*F51</f>
        <v>400000</v>
      </c>
      <c r="H51" s="401"/>
      <c r="I51" s="402"/>
      <c r="J51" s="401">
        <f>+VLOOKUP(B51,'[2]2. Material Educativo'!$D$13:$J$29,7,0)</f>
        <v>545700</v>
      </c>
      <c r="K51" s="402">
        <f>+$E$51*J51</f>
        <v>545700</v>
      </c>
      <c r="L51" s="401"/>
      <c r="M51" s="402"/>
      <c r="N51" s="401"/>
      <c r="O51" s="402"/>
      <c r="P51" s="401">
        <f>+VLOOKUP(B51,'[3]2. Material Educativo'!$D$13:$J$29,7,0)</f>
        <v>464100</v>
      </c>
      <c r="Q51" s="402">
        <f t="shared" si="114"/>
        <v>928200</v>
      </c>
      <c r="R51" s="401">
        <f>+VLOOKUP(B51,'[6]2. Material Educativo'!$D$13:$J$29,7,0)</f>
        <v>357000</v>
      </c>
      <c r="S51" s="402">
        <f t="shared" si="115"/>
        <v>714000</v>
      </c>
      <c r="T51" s="401"/>
      <c r="U51" s="402"/>
      <c r="V51" s="401">
        <f>+VLOOKUP(B51,'[4]2. Material Educativo'!$D$13:$J$29,7,0)</f>
        <v>540000</v>
      </c>
      <c r="W51" s="402">
        <f t="shared" ref="W51" si="122">+$E$47*V51</f>
        <v>1080000</v>
      </c>
      <c r="X51" s="401">
        <f>+VLOOKUP(B51,'[5]2. Material Educativo'!$D$13:$J$29,7,0)</f>
        <v>190400</v>
      </c>
      <c r="Y51" s="402">
        <f t="shared" ref="Y51" si="123">+$E$47*X51</f>
        <v>380800</v>
      </c>
      <c r="AA51" s="588">
        <f t="shared" si="85"/>
        <v>133524</v>
      </c>
      <c r="AB51" s="588">
        <f t="shared" si="86"/>
        <v>190400</v>
      </c>
      <c r="AC51" s="588">
        <f t="shared" si="87"/>
        <v>545700</v>
      </c>
      <c r="AD51" s="588">
        <f t="shared" si="88"/>
        <v>432050</v>
      </c>
      <c r="AE51" s="448">
        <f t="shared" si="80"/>
        <v>0.30904756393935889</v>
      </c>
      <c r="AF51" s="588">
        <f t="shared" si="89"/>
        <v>366026</v>
      </c>
      <c r="AG51" s="448">
        <f t="shared" si="81"/>
        <v>0.36479375782048268</v>
      </c>
      <c r="AH51" s="588">
        <f t="shared" si="90"/>
        <v>393604</v>
      </c>
      <c r="AI51" s="448">
        <f t="shared" si="82"/>
        <v>0.33923435737441693</v>
      </c>
      <c r="AJ51" s="588">
        <f t="shared" si="91"/>
        <v>416200</v>
      </c>
      <c r="AK51" s="448">
        <f t="shared" si="83"/>
        <v>0.32081691494473813</v>
      </c>
      <c r="AM51" s="588">
        <f t="shared" si="92"/>
        <v>309790</v>
      </c>
      <c r="AN51" s="448">
        <f t="shared" si="84"/>
        <v>0.43101455824913654</v>
      </c>
      <c r="AP51" s="469">
        <f t="shared" si="93"/>
        <v>309790</v>
      </c>
      <c r="AQ51" s="294">
        <f t="shared" si="94"/>
        <v>309790</v>
      </c>
      <c r="AR51" s="3"/>
      <c r="AT51" s="469">
        <f t="shared" si="95"/>
        <v>428040</v>
      </c>
      <c r="AU51" s="469">
        <f t="shared" si="96"/>
        <v>130337</v>
      </c>
      <c r="AV51" s="469">
        <f t="shared" si="97"/>
        <v>558377</v>
      </c>
      <c r="AW51" s="469">
        <f t="shared" si="98"/>
        <v>297703</v>
      </c>
      <c r="AX51" s="294">
        <f t="shared" si="99"/>
        <v>400000</v>
      </c>
      <c r="AY51" s="294">
        <f t="shared" si="100"/>
        <v>545700</v>
      </c>
      <c r="AZ51" s="294">
        <f t="shared" si="101"/>
        <v>464100</v>
      </c>
      <c r="BA51" s="294">
        <f t="shared" si="102"/>
        <v>357000</v>
      </c>
      <c r="BB51" s="294">
        <f t="shared" si="103"/>
        <v>540000</v>
      </c>
      <c r="BC51" s="294" t="str">
        <f t="shared" si="104"/>
        <v/>
      </c>
      <c r="BD51" s="294">
        <f t="shared" si="105"/>
        <v>74781</v>
      </c>
      <c r="BE51" s="469">
        <f t="shared" si="106"/>
        <v>461360</v>
      </c>
      <c r="BF51" s="450">
        <f t="shared" si="107"/>
        <v>0.16208817409398302</v>
      </c>
      <c r="BG51" s="469">
        <f t="shared" si="108"/>
        <v>455132</v>
      </c>
      <c r="BH51" s="450">
        <f t="shared" si="109"/>
        <v>0.16430617930622324</v>
      </c>
      <c r="BI51" s="469">
        <f t="shared" si="110"/>
        <v>461360</v>
      </c>
      <c r="BJ51" s="450">
        <f t="shared" si="111"/>
        <v>0.16208817409398302</v>
      </c>
      <c r="BK51" s="469">
        <f t="shared" si="112"/>
        <v>461360</v>
      </c>
      <c r="BL51" s="294">
        <f t="shared" si="113"/>
        <v>461360</v>
      </c>
      <c r="BM51" s="3"/>
    </row>
    <row r="52" spans="1:65" x14ac:dyDescent="0.35">
      <c r="A52" s="70">
        <v>8</v>
      </c>
      <c r="B52" s="5" t="s">
        <v>164</v>
      </c>
      <c r="C52" s="112" t="s">
        <v>159</v>
      </c>
      <c r="D52" s="400" t="s">
        <v>155</v>
      </c>
      <c r="E52" s="110">
        <v>1</v>
      </c>
      <c r="F52" s="401">
        <f>+VLOOKUP(B52,'[1]2. Material Educativo'!$D$13:$I$29,6,0)</f>
        <v>200000</v>
      </c>
      <c r="G52" s="402">
        <f>+$E$52*F52</f>
        <v>200000</v>
      </c>
      <c r="H52" s="401"/>
      <c r="I52" s="402"/>
      <c r="J52" s="401">
        <f>+VLOOKUP(B52,'[2]2. Material Educativo'!$D$13:$J$29,7,0)</f>
        <v>25000000</v>
      </c>
      <c r="K52" s="402">
        <f>+$E$52*J52</f>
        <v>25000000</v>
      </c>
      <c r="L52" s="401"/>
      <c r="M52" s="402"/>
      <c r="N52" s="401"/>
      <c r="O52" s="402"/>
      <c r="P52" s="401">
        <f>+VLOOKUP(B52,'[3]2. Material Educativo'!$D$13:$J$29,7,0)</f>
        <v>18785</v>
      </c>
      <c r="Q52" s="402">
        <f>+$E$52*P52</f>
        <v>18785</v>
      </c>
      <c r="R52" s="401">
        <f>+VLOOKUP(B52,'[6]2. Material Educativo'!$D$13:$J$29,7,0)</f>
        <v>9282000</v>
      </c>
      <c r="S52" s="402">
        <f>+$E$52*R52</f>
        <v>9282000</v>
      </c>
      <c r="T52" s="401"/>
      <c r="U52" s="402"/>
      <c r="V52" s="401">
        <f>+VLOOKUP(B52,'[4]2. Material Educativo'!$D$13:$J$29,7,0)</f>
        <v>50000</v>
      </c>
      <c r="W52" s="402">
        <f>+$E$52*V52</f>
        <v>50000</v>
      </c>
      <c r="X52" s="401">
        <f>+VLOOKUP(B52,'[5]2. Material Educativo'!$D$13:$J$29,7,0)</f>
        <v>29750</v>
      </c>
      <c r="Y52" s="402">
        <f>+$E$52*X52</f>
        <v>29750</v>
      </c>
      <c r="AA52" s="588">
        <f t="shared" si="85"/>
        <v>10118271</v>
      </c>
      <c r="AB52" s="588">
        <f t="shared" si="86"/>
        <v>18785</v>
      </c>
      <c r="AC52" s="588">
        <f t="shared" si="87"/>
        <v>25000000</v>
      </c>
      <c r="AD52" s="588">
        <f t="shared" si="88"/>
        <v>125000</v>
      </c>
      <c r="AE52" s="448">
        <f t="shared" si="80"/>
        <v>80.946168</v>
      </c>
      <c r="AF52" s="588">
        <f t="shared" si="89"/>
        <v>53574</v>
      </c>
      <c r="AG52" s="448">
        <f t="shared" si="81"/>
        <v>188.86532646432971</v>
      </c>
      <c r="AH52" s="588">
        <f t="shared" si="90"/>
        <v>330228</v>
      </c>
      <c r="AI52" s="448">
        <f t="shared" si="82"/>
        <v>30.640257640175879</v>
      </c>
      <c r="AJ52" s="588">
        <f t="shared" si="91"/>
        <v>5763423</v>
      </c>
      <c r="AK52" s="448">
        <f t="shared" si="83"/>
        <v>1.7556009683828517</v>
      </c>
      <c r="AM52" s="588">
        <f t="shared" si="92"/>
        <v>5036271</v>
      </c>
      <c r="AN52" s="448">
        <f t="shared" si="84"/>
        <v>2.0090799323547124</v>
      </c>
      <c r="AP52" s="469">
        <f t="shared" si="93"/>
        <v>5036271</v>
      </c>
      <c r="AQ52" s="294">
        <f t="shared" si="94"/>
        <v>5036271</v>
      </c>
      <c r="AR52" s="3"/>
      <c r="AT52" s="469">
        <f t="shared" si="95"/>
        <v>5059707</v>
      </c>
      <c r="AU52" s="469">
        <f t="shared" si="96"/>
        <v>9970362</v>
      </c>
      <c r="AV52" s="469">
        <f t="shared" si="97"/>
        <v>15030069</v>
      </c>
      <c r="AW52" s="469">
        <f t="shared" si="98"/>
        <v>-4910655</v>
      </c>
      <c r="AX52" s="294">
        <f t="shared" si="99"/>
        <v>200000</v>
      </c>
      <c r="AY52" s="294" t="str">
        <f t="shared" si="100"/>
        <v/>
      </c>
      <c r="AZ52" s="294">
        <f t="shared" si="101"/>
        <v>18785</v>
      </c>
      <c r="BA52" s="294">
        <f t="shared" si="102"/>
        <v>9282000</v>
      </c>
      <c r="BB52" s="294">
        <f t="shared" si="103"/>
        <v>50000</v>
      </c>
      <c r="BC52" s="294">
        <f t="shared" si="104"/>
        <v>29750</v>
      </c>
      <c r="BD52" s="294">
        <f t="shared" si="105"/>
        <v>3683529</v>
      </c>
      <c r="BE52" s="469">
        <f t="shared" si="106"/>
        <v>1916107</v>
      </c>
      <c r="BF52" s="450">
        <f t="shared" si="107"/>
        <v>1.9224025589385143</v>
      </c>
      <c r="BG52" s="469">
        <f t="shared" si="108"/>
        <v>138991</v>
      </c>
      <c r="BH52" s="450">
        <f t="shared" si="109"/>
        <v>26.501924585045074</v>
      </c>
      <c r="BI52" s="469">
        <f t="shared" si="110"/>
        <v>1916107</v>
      </c>
      <c r="BJ52" s="450">
        <f t="shared" si="111"/>
        <v>1.9224025589385143</v>
      </c>
      <c r="BK52" s="469">
        <f t="shared" si="112"/>
        <v>1916107</v>
      </c>
      <c r="BL52" s="294">
        <f t="shared" si="113"/>
        <v>1916107</v>
      </c>
      <c r="BM52" s="3"/>
    </row>
    <row r="53" spans="1:65" x14ac:dyDescent="0.35">
      <c r="A53" s="70">
        <v>9</v>
      </c>
      <c r="B53" s="5" t="s">
        <v>165</v>
      </c>
      <c r="C53" s="112" t="s">
        <v>159</v>
      </c>
      <c r="D53" s="400" t="s">
        <v>155</v>
      </c>
      <c r="E53" s="110">
        <v>1</v>
      </c>
      <c r="F53" s="401">
        <f>+VLOOKUP(B53,'[1]2. Material Educativo'!$D$13:$I$29,6,0)</f>
        <v>200000</v>
      </c>
      <c r="G53" s="402">
        <f>+$E$53*F53</f>
        <v>200000</v>
      </c>
      <c r="H53" s="401"/>
      <c r="I53" s="402"/>
      <c r="J53" s="401">
        <f>+VLOOKUP(B53,'[2]2. Material Educativo'!$D$13:$J$29,7,0)</f>
        <v>25000000</v>
      </c>
      <c r="K53" s="402">
        <f>+$E$53*J53</f>
        <v>25000000</v>
      </c>
      <c r="L53" s="401"/>
      <c r="M53" s="402"/>
      <c r="N53" s="401"/>
      <c r="O53" s="402"/>
      <c r="P53" s="401">
        <f>+VLOOKUP(B53,'[3]2. Material Educativo'!$D$13:$J$29,7,0)</f>
        <v>22100</v>
      </c>
      <c r="Q53" s="402">
        <f>+$E$53*P53</f>
        <v>22100</v>
      </c>
      <c r="R53" s="401">
        <f>+VLOOKUP(B53,'[6]2. Material Educativo'!$D$13:$J$29,7,0)</f>
        <v>11662000</v>
      </c>
      <c r="S53" s="402">
        <f>+$E$53*R53</f>
        <v>11662000</v>
      </c>
      <c r="T53" s="401"/>
      <c r="U53" s="402"/>
      <c r="V53" s="401">
        <f>+VLOOKUP(B53,'[4]2. Material Educativo'!$D$13:$J$29,7,0)</f>
        <v>50000</v>
      </c>
      <c r="W53" s="402">
        <f>+$E$53*V53</f>
        <v>50000</v>
      </c>
      <c r="X53" s="401">
        <f>+VLOOKUP(B53,'[5]2. Material Educativo'!$D$13:$J$29,7,0)</f>
        <v>95200</v>
      </c>
      <c r="Y53" s="402">
        <f>+$E$53*X53</f>
        <v>95200</v>
      </c>
      <c r="AA53" s="588">
        <f t="shared" si="85"/>
        <v>10320137</v>
      </c>
      <c r="AB53" s="588">
        <f t="shared" si="86"/>
        <v>22100</v>
      </c>
      <c r="AC53" s="588">
        <f t="shared" si="87"/>
        <v>25000000</v>
      </c>
      <c r="AD53" s="588">
        <f t="shared" si="88"/>
        <v>147600</v>
      </c>
      <c r="AE53" s="448">
        <f t="shared" si="80"/>
        <v>69.91962737127372</v>
      </c>
      <c r="AF53" s="588">
        <f t="shared" si="89"/>
        <v>74185</v>
      </c>
      <c r="AG53" s="448">
        <f t="shared" si="81"/>
        <v>139.1135269933275</v>
      </c>
      <c r="AH53" s="588">
        <f t="shared" si="90"/>
        <v>427849</v>
      </c>
      <c r="AI53" s="448">
        <f t="shared" si="82"/>
        <v>24.120979597942263</v>
      </c>
      <c r="AJ53" s="588">
        <f t="shared" si="91"/>
        <v>6171550</v>
      </c>
      <c r="AK53" s="448">
        <f t="shared" si="83"/>
        <v>1.6722115189863163</v>
      </c>
      <c r="AM53" s="588">
        <f t="shared" si="92"/>
        <v>5042780</v>
      </c>
      <c r="AN53" s="448">
        <f t="shared" si="84"/>
        <v>2.0465173971499846</v>
      </c>
      <c r="AP53" s="469">
        <f t="shared" si="93"/>
        <v>5042780</v>
      </c>
      <c r="AQ53" s="294">
        <f t="shared" si="94"/>
        <v>5042780</v>
      </c>
      <c r="AR53" s="3"/>
      <c r="AT53" s="469">
        <f t="shared" si="95"/>
        <v>5073460</v>
      </c>
      <c r="AU53" s="469">
        <f t="shared" si="96"/>
        <v>9963454</v>
      </c>
      <c r="AV53" s="469">
        <f t="shared" si="97"/>
        <v>15036914</v>
      </c>
      <c r="AW53" s="469">
        <f t="shared" si="98"/>
        <v>-4889994</v>
      </c>
      <c r="AX53" s="294">
        <f t="shared" si="99"/>
        <v>200000</v>
      </c>
      <c r="AY53" s="294" t="str">
        <f t="shared" si="100"/>
        <v/>
      </c>
      <c r="AZ53" s="294">
        <f t="shared" si="101"/>
        <v>22100</v>
      </c>
      <c r="BA53" s="294">
        <f t="shared" si="102"/>
        <v>11662000</v>
      </c>
      <c r="BB53" s="294">
        <f t="shared" si="103"/>
        <v>50000</v>
      </c>
      <c r="BC53" s="294">
        <f t="shared" si="104"/>
        <v>95200</v>
      </c>
      <c r="BD53" s="294">
        <f t="shared" si="105"/>
        <v>4628466</v>
      </c>
      <c r="BE53" s="469">
        <f t="shared" si="106"/>
        <v>2405860</v>
      </c>
      <c r="BF53" s="450">
        <f t="shared" si="107"/>
        <v>1.9238301480551654</v>
      </c>
      <c r="BG53" s="469">
        <f t="shared" si="108"/>
        <v>189653</v>
      </c>
      <c r="BH53" s="450">
        <f t="shared" si="109"/>
        <v>24.404918456338681</v>
      </c>
      <c r="BI53" s="469">
        <f t="shared" si="110"/>
        <v>2405860</v>
      </c>
      <c r="BJ53" s="450">
        <f t="shared" si="111"/>
        <v>1.9238301480551654</v>
      </c>
      <c r="BK53" s="469">
        <f t="shared" si="112"/>
        <v>2405860</v>
      </c>
      <c r="BL53" s="294">
        <f t="shared" si="113"/>
        <v>2405860</v>
      </c>
      <c r="BM53" s="3"/>
    </row>
    <row r="54" spans="1:65" x14ac:dyDescent="0.35">
      <c r="A54" s="70">
        <v>10</v>
      </c>
      <c r="B54" s="5" t="s">
        <v>166</v>
      </c>
      <c r="C54" s="112" t="s">
        <v>167</v>
      </c>
      <c r="D54" s="400" t="s">
        <v>155</v>
      </c>
      <c r="E54" s="110">
        <v>1</v>
      </c>
      <c r="F54" s="401">
        <f>+VLOOKUP(B54,'[1]2. Material Educativo'!$D$13:$I$29,6,0)</f>
        <v>275900</v>
      </c>
      <c r="G54" s="402">
        <f>+$E$54*F54</f>
        <v>275900</v>
      </c>
      <c r="H54" s="401"/>
      <c r="I54" s="402"/>
      <c r="J54" s="401">
        <f>+VLOOKUP(B54,'[2]2. Material Educativo'!$D$13:$J$29,7,0)</f>
        <v>3412765</v>
      </c>
      <c r="K54" s="402">
        <f>+$E$54*J54</f>
        <v>3412765</v>
      </c>
      <c r="L54" s="401"/>
      <c r="M54" s="402"/>
      <c r="N54" s="401"/>
      <c r="O54" s="402"/>
      <c r="P54" s="401">
        <f>+VLOOKUP(B54,'[3]2. Material Educativo'!$D$13:$J$29,7,0)</f>
        <v>663000</v>
      </c>
      <c r="Q54" s="402">
        <f>+$E$54*P54</f>
        <v>663000</v>
      </c>
      <c r="R54" s="401">
        <f>+VLOOKUP(B54,'[6]2. Material Educativo'!$D$13:$J$29,7,0)</f>
        <v>714000</v>
      </c>
      <c r="S54" s="402">
        <f>+$E$54*R54</f>
        <v>714000</v>
      </c>
      <c r="T54" s="401"/>
      <c r="U54" s="402"/>
      <c r="V54" s="401">
        <f>+VLOOKUP(B54,'[4]2. Material Educativo'!$D$13:$J$29,7,0)</f>
        <v>600000</v>
      </c>
      <c r="W54" s="402">
        <f>+$E$54*V54</f>
        <v>600000</v>
      </c>
      <c r="X54" s="401">
        <f>+VLOOKUP(B54,'[5]2. Material Educativo'!$D$13:$J$29,7,0)</f>
        <v>833000</v>
      </c>
      <c r="Y54" s="402">
        <f>+$E$54*X54</f>
        <v>833000</v>
      </c>
      <c r="AA54" s="588">
        <f t="shared" si="85"/>
        <v>1156509</v>
      </c>
      <c r="AB54" s="588">
        <f t="shared" si="86"/>
        <v>275900</v>
      </c>
      <c r="AC54" s="588">
        <f t="shared" si="87"/>
        <v>3412765</v>
      </c>
      <c r="AD54" s="588">
        <f t="shared" si="88"/>
        <v>688500</v>
      </c>
      <c r="AE54" s="448">
        <f t="shared" si="80"/>
        <v>1.6797516339869281</v>
      </c>
      <c r="AF54" s="588">
        <f t="shared" si="89"/>
        <v>618970</v>
      </c>
      <c r="AG54" s="448">
        <f t="shared" si="81"/>
        <v>1.8684411199250368</v>
      </c>
      <c r="AH54" s="588">
        <f t="shared" si="90"/>
        <v>778594</v>
      </c>
      <c r="AI54" s="448">
        <f t="shared" si="82"/>
        <v>1.4853813412381807</v>
      </c>
      <c r="AJ54" s="588">
        <f t="shared" si="91"/>
        <v>1083111</v>
      </c>
      <c r="AK54" s="448">
        <f t="shared" si="83"/>
        <v>1.0677659076493544</v>
      </c>
      <c r="AM54" s="588">
        <f t="shared" si="92"/>
        <v>985793</v>
      </c>
      <c r="AN54" s="448">
        <f t="shared" si="84"/>
        <v>1.1731763159202795</v>
      </c>
      <c r="AP54" s="469">
        <f t="shared" si="93"/>
        <v>985793</v>
      </c>
      <c r="AQ54" s="294">
        <f t="shared" si="94"/>
        <v>985793</v>
      </c>
      <c r="AR54" s="3"/>
      <c r="AT54" s="469">
        <f t="shared" si="95"/>
        <v>1156933</v>
      </c>
      <c r="AU54" s="469">
        <f t="shared" si="96"/>
        <v>1142285</v>
      </c>
      <c r="AV54" s="469">
        <f t="shared" si="97"/>
        <v>2299218</v>
      </c>
      <c r="AW54" s="469">
        <f t="shared" si="98"/>
        <v>14648</v>
      </c>
      <c r="AX54" s="294">
        <f t="shared" si="99"/>
        <v>275900</v>
      </c>
      <c r="AY54" s="294" t="str">
        <f t="shared" si="100"/>
        <v/>
      </c>
      <c r="AZ54" s="294">
        <f t="shared" si="101"/>
        <v>663000</v>
      </c>
      <c r="BA54" s="294">
        <f t="shared" si="102"/>
        <v>714000</v>
      </c>
      <c r="BB54" s="294">
        <f t="shared" si="103"/>
        <v>600000</v>
      </c>
      <c r="BC54" s="294">
        <f t="shared" si="104"/>
        <v>833000</v>
      </c>
      <c r="BD54" s="294">
        <f t="shared" si="105"/>
        <v>186986</v>
      </c>
      <c r="BE54" s="469">
        <f t="shared" si="106"/>
        <v>617180</v>
      </c>
      <c r="BF54" s="450">
        <f t="shared" si="107"/>
        <v>0.30296833986843386</v>
      </c>
      <c r="BG54" s="469">
        <f t="shared" si="108"/>
        <v>579365</v>
      </c>
      <c r="BH54" s="450">
        <f t="shared" si="109"/>
        <v>0.32274300311547988</v>
      </c>
      <c r="BI54" s="469">
        <f t="shared" si="110"/>
        <v>617180</v>
      </c>
      <c r="BJ54" s="450">
        <f t="shared" si="111"/>
        <v>0.30296833986843386</v>
      </c>
      <c r="BK54" s="469">
        <f t="shared" si="112"/>
        <v>617180</v>
      </c>
      <c r="BL54" s="294">
        <f t="shared" si="113"/>
        <v>617180</v>
      </c>
      <c r="BM54" s="3"/>
    </row>
    <row r="55" spans="1:65" x14ac:dyDescent="0.35">
      <c r="A55" s="70">
        <v>11</v>
      </c>
      <c r="B55" s="5" t="s">
        <v>168</v>
      </c>
      <c r="C55" s="112" t="s">
        <v>167</v>
      </c>
      <c r="D55" s="400" t="s">
        <v>155</v>
      </c>
      <c r="E55" s="110">
        <v>1</v>
      </c>
      <c r="F55" s="401">
        <f>+VLOOKUP(B55,'[1]2. Material Educativo'!$D$13:$I$29,6,0)</f>
        <v>310000</v>
      </c>
      <c r="G55" s="402">
        <f>+$E$55*F55</f>
        <v>310000</v>
      </c>
      <c r="H55" s="401"/>
      <c r="I55" s="402"/>
      <c r="J55" s="401">
        <f>+VLOOKUP(B55,'[2]2. Material Educativo'!$D$13:$J$29,7,0)</f>
        <v>3412765</v>
      </c>
      <c r="K55" s="402">
        <f>+$E$55*J55</f>
        <v>3412765</v>
      </c>
      <c r="L55" s="401"/>
      <c r="M55" s="402"/>
      <c r="N55" s="401"/>
      <c r="O55" s="402"/>
      <c r="P55" s="401">
        <f>+VLOOKUP(B55,'[3]2. Material Educativo'!$D$13:$J$29,7,0)</f>
        <v>663000</v>
      </c>
      <c r="Q55" s="402">
        <f>+$E$55*P55</f>
        <v>663000</v>
      </c>
      <c r="R55" s="401">
        <f>+VLOOKUP(B55,'[6]2. Material Educativo'!$D$13:$J$29,7,0)</f>
        <v>357000</v>
      </c>
      <c r="S55" s="402">
        <f>+$E$55*R55</f>
        <v>357000</v>
      </c>
      <c r="T55" s="401"/>
      <c r="U55" s="402"/>
      <c r="V55" s="401">
        <f>+VLOOKUP(B55,'[4]2. Material Educativo'!$D$13:$J$29,7,0)</f>
        <v>300000</v>
      </c>
      <c r="W55" s="402">
        <f>+$E$55*V55</f>
        <v>300000</v>
      </c>
      <c r="X55" s="401">
        <f>+VLOOKUP(B55,'[5]2. Material Educativo'!$D$13:$J$29,7,0)</f>
        <v>2000390</v>
      </c>
      <c r="Y55" s="402">
        <f>+$E$55*X55</f>
        <v>2000390</v>
      </c>
      <c r="AA55" s="588">
        <f t="shared" si="85"/>
        <v>1275458</v>
      </c>
      <c r="AB55" s="588">
        <f t="shared" si="86"/>
        <v>300000</v>
      </c>
      <c r="AC55" s="588">
        <f t="shared" si="87"/>
        <v>3412765</v>
      </c>
      <c r="AD55" s="588">
        <f t="shared" si="88"/>
        <v>510000</v>
      </c>
      <c r="AE55" s="448">
        <f t="shared" si="80"/>
        <v>2.5008980392156861</v>
      </c>
      <c r="AF55" s="588">
        <f t="shared" si="89"/>
        <v>514515</v>
      </c>
      <c r="AG55" s="448">
        <f t="shared" si="81"/>
        <v>2.4789520227787332</v>
      </c>
      <c r="AH55" s="588">
        <f t="shared" si="90"/>
        <v>729146</v>
      </c>
      <c r="AI55" s="448">
        <f t="shared" si="82"/>
        <v>1.7492491215751029</v>
      </c>
      <c r="AJ55" s="588">
        <f t="shared" si="91"/>
        <v>1173859</v>
      </c>
      <c r="AK55" s="448">
        <f t="shared" si="83"/>
        <v>1.0865512808608189</v>
      </c>
      <c r="AM55" s="588">
        <f t="shared" si="92"/>
        <v>964553</v>
      </c>
      <c r="AN55" s="448">
        <f t="shared" si="84"/>
        <v>1.3223306547177811</v>
      </c>
      <c r="AP55" s="469">
        <f t="shared" si="93"/>
        <v>964553</v>
      </c>
      <c r="AQ55" s="294">
        <f t="shared" si="94"/>
        <v>964553</v>
      </c>
      <c r="AR55" s="3"/>
      <c r="AT55" s="469">
        <f t="shared" si="95"/>
        <v>1337231</v>
      </c>
      <c r="AU55" s="469">
        <f t="shared" si="96"/>
        <v>1211054</v>
      </c>
      <c r="AV55" s="469">
        <f t="shared" si="97"/>
        <v>2548285</v>
      </c>
      <c r="AW55" s="469">
        <f t="shared" si="98"/>
        <v>126177</v>
      </c>
      <c r="AX55" s="294">
        <f t="shared" si="99"/>
        <v>310000</v>
      </c>
      <c r="AY55" s="294" t="str">
        <f t="shared" si="100"/>
        <v/>
      </c>
      <c r="AZ55" s="294">
        <f t="shared" si="101"/>
        <v>663000</v>
      </c>
      <c r="BA55" s="294">
        <f t="shared" si="102"/>
        <v>357000</v>
      </c>
      <c r="BB55" s="294">
        <f t="shared" si="103"/>
        <v>300000</v>
      </c>
      <c r="BC55" s="294">
        <f t="shared" si="104"/>
        <v>2000390</v>
      </c>
      <c r="BD55" s="294">
        <f t="shared" si="105"/>
        <v>650958</v>
      </c>
      <c r="BE55" s="469">
        <f t="shared" si="106"/>
        <v>726078</v>
      </c>
      <c r="BF55" s="450">
        <f t="shared" si="107"/>
        <v>0.89654004115260344</v>
      </c>
      <c r="BG55" s="469">
        <f t="shared" si="108"/>
        <v>535496</v>
      </c>
      <c r="BH55" s="450">
        <f t="shared" si="109"/>
        <v>1.2156169233757115</v>
      </c>
      <c r="BI55" s="469">
        <f t="shared" si="110"/>
        <v>726078</v>
      </c>
      <c r="BJ55" s="450">
        <f t="shared" si="111"/>
        <v>0.89654004115260344</v>
      </c>
      <c r="BK55" s="469">
        <f t="shared" si="112"/>
        <v>726078</v>
      </c>
      <c r="BL55" s="294">
        <f t="shared" si="113"/>
        <v>726078</v>
      </c>
      <c r="BM55" s="3"/>
    </row>
    <row r="56" spans="1:65" x14ac:dyDescent="0.35">
      <c r="A56" s="70">
        <v>12</v>
      </c>
      <c r="B56" s="5" t="s">
        <v>169</v>
      </c>
      <c r="C56" s="112" t="s">
        <v>167</v>
      </c>
      <c r="D56" s="400" t="s">
        <v>155</v>
      </c>
      <c r="E56" s="110">
        <v>1</v>
      </c>
      <c r="F56" s="401">
        <f>+VLOOKUP(B56,'[1]2. Material Educativo'!$D$13:$I$29,6,0)</f>
        <v>305370</v>
      </c>
      <c r="G56" s="402">
        <f>+$E$56*F56</f>
        <v>305370</v>
      </c>
      <c r="H56" s="401"/>
      <c r="I56" s="402"/>
      <c r="J56" s="401">
        <f>+VLOOKUP(B56,'[2]2. Material Educativo'!$D$13:$J$29,7,0)</f>
        <v>2241650</v>
      </c>
      <c r="K56" s="402">
        <f>+$E$56*J56</f>
        <v>2241650</v>
      </c>
      <c r="L56" s="401"/>
      <c r="M56" s="402"/>
      <c r="N56" s="401"/>
      <c r="O56" s="402"/>
      <c r="P56" s="401">
        <f>+VLOOKUP(B56,'[3]2. Material Educativo'!$D$13:$J$29,7,0)</f>
        <v>663000</v>
      </c>
      <c r="Q56" s="402">
        <f>+$E$56*P56</f>
        <v>663000</v>
      </c>
      <c r="R56" s="401">
        <f>+VLOOKUP(B56,'[6]2. Material Educativo'!$D$13:$J$29,7,0)</f>
        <v>357000</v>
      </c>
      <c r="S56" s="402">
        <f>+$E$56*R56</f>
        <v>357000</v>
      </c>
      <c r="T56" s="401"/>
      <c r="U56" s="402"/>
      <c r="V56" s="401">
        <f>+VLOOKUP(B56,'[4]2. Material Educativo'!$D$13:$J$29,7,0)</f>
        <v>300000</v>
      </c>
      <c r="W56" s="402">
        <f>+$E$56*V56</f>
        <v>300000</v>
      </c>
      <c r="X56" s="401">
        <f>+VLOOKUP(B56,'[5]2. Material Educativo'!$D$13:$J$29,7,0)</f>
        <v>713018</v>
      </c>
      <c r="Y56" s="402">
        <f>+$E$56*X56</f>
        <v>713018</v>
      </c>
      <c r="AA56" s="588">
        <f t="shared" si="85"/>
        <v>746664</v>
      </c>
      <c r="AB56" s="588">
        <f t="shared" si="86"/>
        <v>300000</v>
      </c>
      <c r="AC56" s="588">
        <f t="shared" si="87"/>
        <v>2241650</v>
      </c>
      <c r="AD56" s="588">
        <f t="shared" si="88"/>
        <v>510000</v>
      </c>
      <c r="AE56" s="448">
        <f t="shared" si="80"/>
        <v>1.4640470588235295</v>
      </c>
      <c r="AF56" s="588">
        <f t="shared" si="89"/>
        <v>469996</v>
      </c>
      <c r="AG56" s="448">
        <f t="shared" si="81"/>
        <v>1.5886603290240768</v>
      </c>
      <c r="AH56" s="588">
        <f t="shared" si="90"/>
        <v>570996</v>
      </c>
      <c r="AI56" s="448">
        <f t="shared" si="82"/>
        <v>1.3076518924826093</v>
      </c>
      <c r="AJ56" s="588">
        <f t="shared" si="91"/>
        <v>763340</v>
      </c>
      <c r="AK56" s="448">
        <f t="shared" si="83"/>
        <v>0.97815390258600365</v>
      </c>
      <c r="AM56" s="588">
        <f t="shared" si="92"/>
        <v>730330</v>
      </c>
      <c r="AN56" s="448">
        <f t="shared" si="84"/>
        <v>1.0223652321553272</v>
      </c>
      <c r="AP56" s="469">
        <f t="shared" si="93"/>
        <v>730330</v>
      </c>
      <c r="AQ56" s="294">
        <f t="shared" si="94"/>
        <v>730330</v>
      </c>
      <c r="AR56" s="3"/>
      <c r="AT56" s="469">
        <f t="shared" si="95"/>
        <v>844608</v>
      </c>
      <c r="AU56" s="469">
        <f t="shared" si="96"/>
        <v>719639</v>
      </c>
      <c r="AV56" s="469">
        <f t="shared" si="97"/>
        <v>1564247</v>
      </c>
      <c r="AW56" s="469">
        <f t="shared" si="98"/>
        <v>124969</v>
      </c>
      <c r="AX56" s="294">
        <f t="shared" si="99"/>
        <v>305370</v>
      </c>
      <c r="AY56" s="294" t="str">
        <f t="shared" si="100"/>
        <v/>
      </c>
      <c r="AZ56" s="294">
        <f t="shared" si="101"/>
        <v>663000</v>
      </c>
      <c r="BA56" s="294">
        <f t="shared" si="102"/>
        <v>357000</v>
      </c>
      <c r="BB56" s="294">
        <f t="shared" si="103"/>
        <v>300000</v>
      </c>
      <c r="BC56" s="294">
        <f t="shared" si="104"/>
        <v>713018</v>
      </c>
      <c r="BD56" s="294">
        <f t="shared" si="105"/>
        <v>181688</v>
      </c>
      <c r="BE56" s="469">
        <f t="shared" si="106"/>
        <v>467678</v>
      </c>
      <c r="BF56" s="450">
        <f t="shared" si="107"/>
        <v>0.38848951629112338</v>
      </c>
      <c r="BG56" s="469">
        <f t="shared" si="108"/>
        <v>434356</v>
      </c>
      <c r="BH56" s="450">
        <f t="shared" si="109"/>
        <v>0.41829282892373998</v>
      </c>
      <c r="BI56" s="469">
        <f t="shared" si="110"/>
        <v>467678</v>
      </c>
      <c r="BJ56" s="450">
        <f t="shared" si="111"/>
        <v>0.38848951629112338</v>
      </c>
      <c r="BK56" s="469">
        <f t="shared" si="112"/>
        <v>467678</v>
      </c>
      <c r="BL56" s="294">
        <f t="shared" si="113"/>
        <v>467678</v>
      </c>
      <c r="BM56" s="3"/>
    </row>
    <row r="57" spans="1:65" ht="28" x14ac:dyDescent="0.35">
      <c r="A57" s="70">
        <v>13</v>
      </c>
      <c r="B57" s="5" t="s">
        <v>170</v>
      </c>
      <c r="C57" s="112" t="s">
        <v>171</v>
      </c>
      <c r="D57" s="400" t="s">
        <v>155</v>
      </c>
      <c r="E57" s="110">
        <v>1</v>
      </c>
      <c r="F57" s="401">
        <f>+VLOOKUP(B57,'[1]2. Material Educativo'!$D$13:$I$29,6,0)</f>
        <v>3000000</v>
      </c>
      <c r="G57" s="402">
        <f>+$E$57*F57</f>
        <v>3000000</v>
      </c>
      <c r="H57" s="401"/>
      <c r="I57" s="402"/>
      <c r="J57" s="401">
        <f>+VLOOKUP(B57,'[2]2. Material Educativo'!$D$13:$J$29,7,0)</f>
        <v>15500000</v>
      </c>
      <c r="K57" s="402">
        <f>+$E$57*J57</f>
        <v>15500000</v>
      </c>
      <c r="L57" s="401"/>
      <c r="M57" s="402"/>
      <c r="N57" s="401"/>
      <c r="O57" s="402"/>
      <c r="P57" s="401">
        <f>+VLOOKUP(B57,'[3]2. Material Educativo'!$D$13:$J$29,7,0)</f>
        <v>884000</v>
      </c>
      <c r="Q57" s="402">
        <f>+$E$57*P57</f>
        <v>884000</v>
      </c>
      <c r="R57" s="401">
        <f>+VLOOKUP(B57,'[6]2. Material Educativo'!$D$13:$J$29,7,0)</f>
        <v>63070000</v>
      </c>
      <c r="S57" s="402">
        <f>+$E$57*R57</f>
        <v>63070000</v>
      </c>
      <c r="T57" s="401"/>
      <c r="U57" s="402"/>
      <c r="V57" s="401">
        <f>+VLOOKUP(B57,'[4]2. Material Educativo'!$D$13:$J$29,7,0)</f>
        <v>500000</v>
      </c>
      <c r="W57" s="402">
        <f>+$E$57*V57</f>
        <v>500000</v>
      </c>
      <c r="X57" s="401">
        <f>+VLOOKUP(B57,'[5]2. Material Educativo'!$D$13:$J$29,7,0)</f>
        <v>71400</v>
      </c>
      <c r="Y57" s="402">
        <f>+$E$57*X57</f>
        <v>71400</v>
      </c>
      <c r="AA57" s="588">
        <f t="shared" si="85"/>
        <v>24816293</v>
      </c>
      <c r="AB57" s="588">
        <f t="shared" si="86"/>
        <v>71400</v>
      </c>
      <c r="AC57" s="588">
        <f t="shared" si="87"/>
        <v>63070000</v>
      </c>
      <c r="AD57" s="588">
        <f t="shared" si="88"/>
        <v>1942000</v>
      </c>
      <c r="AE57" s="448">
        <f t="shared" si="80"/>
        <v>12.778729660144181</v>
      </c>
      <c r="AF57" s="588">
        <f t="shared" si="89"/>
        <v>341870</v>
      </c>
      <c r="AG57" s="448">
        <f t="shared" si="81"/>
        <v>72.589852868049263</v>
      </c>
      <c r="AH57" s="588">
        <f t="shared" si="90"/>
        <v>2126830</v>
      </c>
      <c r="AI57" s="448">
        <f t="shared" si="82"/>
        <v>11.668207143965432</v>
      </c>
      <c r="AJ57" s="588">
        <f t="shared" si="91"/>
        <v>13837567</v>
      </c>
      <c r="AK57" s="448">
        <f t="shared" si="83"/>
        <v>1.793400024729781</v>
      </c>
      <c r="AM57" s="588">
        <f t="shared" si="92"/>
        <v>13045240</v>
      </c>
      <c r="AN57" s="448">
        <f t="shared" si="84"/>
        <v>1.9023255225660853</v>
      </c>
      <c r="AP57" s="469">
        <f t="shared" si="93"/>
        <v>13045240</v>
      </c>
      <c r="AQ57" s="294">
        <f t="shared" si="94"/>
        <v>13045240</v>
      </c>
      <c r="AR57" s="3"/>
      <c r="AT57" s="469">
        <f t="shared" si="95"/>
        <v>3991080</v>
      </c>
      <c r="AU57" s="469">
        <f t="shared" si="96"/>
        <v>5841968</v>
      </c>
      <c r="AV57" s="469">
        <f t="shared" si="97"/>
        <v>9833048</v>
      </c>
      <c r="AW57" s="469">
        <f t="shared" si="98"/>
        <v>-1850888</v>
      </c>
      <c r="AX57" s="294">
        <f t="shared" si="99"/>
        <v>3000000</v>
      </c>
      <c r="AY57" s="294" t="str">
        <f t="shared" si="100"/>
        <v/>
      </c>
      <c r="AZ57" s="294">
        <f t="shared" si="101"/>
        <v>884000</v>
      </c>
      <c r="BA57" s="294" t="str">
        <f t="shared" si="102"/>
        <v/>
      </c>
      <c r="BB57" s="294">
        <f t="shared" si="103"/>
        <v>500000</v>
      </c>
      <c r="BC57" s="294">
        <f t="shared" si="104"/>
        <v>71400</v>
      </c>
      <c r="BD57" s="294">
        <f t="shared" si="105"/>
        <v>1126267</v>
      </c>
      <c r="BE57" s="469">
        <f t="shared" si="106"/>
        <v>1113850</v>
      </c>
      <c r="BF57" s="450">
        <f t="shared" si="107"/>
        <v>1.0111478206221665</v>
      </c>
      <c r="BG57" s="469">
        <f t="shared" si="108"/>
        <v>554703</v>
      </c>
      <c r="BH57" s="450">
        <f t="shared" si="109"/>
        <v>2.0303964463866251</v>
      </c>
      <c r="BI57" s="469">
        <f t="shared" si="110"/>
        <v>1113850</v>
      </c>
      <c r="BJ57" s="450">
        <f t="shared" si="111"/>
        <v>1.0111478206221665</v>
      </c>
      <c r="BK57" s="469">
        <f t="shared" si="112"/>
        <v>1113850</v>
      </c>
      <c r="BL57" s="294">
        <f t="shared" si="113"/>
        <v>1113850</v>
      </c>
      <c r="BM57" s="3"/>
    </row>
    <row r="58" spans="1:65" x14ac:dyDescent="0.35">
      <c r="A58" s="70">
        <v>14</v>
      </c>
      <c r="B58" s="5" t="s">
        <v>172</v>
      </c>
      <c r="C58" s="112" t="s">
        <v>173</v>
      </c>
      <c r="D58" s="400" t="s">
        <v>155</v>
      </c>
      <c r="E58" s="110">
        <v>1</v>
      </c>
      <c r="F58" s="401">
        <f>+VLOOKUP(B58,'[1]2. Material Educativo'!$D$13:$I$29,6,0)</f>
        <v>3000000</v>
      </c>
      <c r="G58" s="402">
        <f>+$E$58*F58</f>
        <v>3000000</v>
      </c>
      <c r="H58" s="401"/>
      <c r="I58" s="402"/>
      <c r="J58" s="401">
        <f>+VLOOKUP(B58,'[2]2. Material Educativo'!$D$13:$J$29,7,0)</f>
        <v>85219365</v>
      </c>
      <c r="K58" s="402">
        <f>+$E$58*J58</f>
        <v>85219365</v>
      </c>
      <c r="L58" s="401"/>
      <c r="M58" s="402"/>
      <c r="N58" s="401"/>
      <c r="O58" s="402"/>
      <c r="P58" s="401">
        <f>+VLOOKUP(B58,'[3]2. Material Educativo'!$D$13:$J$29,7,0)</f>
        <v>663000</v>
      </c>
      <c r="Q58" s="402">
        <f>+$E$58*P58</f>
        <v>663000</v>
      </c>
      <c r="R58" s="401">
        <f>+VLOOKUP(B58,'[6]2. Material Educativo'!$D$13:$J$29,7,0)</f>
        <v>68187000</v>
      </c>
      <c r="S58" s="402">
        <f>+$E$58*R58</f>
        <v>68187000</v>
      </c>
      <c r="T58" s="401"/>
      <c r="U58" s="402"/>
      <c r="V58" s="401">
        <f>+VLOOKUP(B58,'[4]2. Material Educativo'!$D$13:$J$29,7,0)</f>
        <v>2000000</v>
      </c>
      <c r="W58" s="402">
        <f>+$E$58*V58</f>
        <v>2000000</v>
      </c>
      <c r="X58" s="401">
        <f>+VLOOKUP(B58,'[5]2. Material Educativo'!$D$13:$J$29,7,0)</f>
        <v>29750</v>
      </c>
      <c r="Y58" s="402">
        <f>+$E$58*X58</f>
        <v>29750</v>
      </c>
      <c r="AA58" s="588">
        <f t="shared" si="85"/>
        <v>39259376</v>
      </c>
      <c r="AB58" s="588">
        <f t="shared" si="86"/>
        <v>29750</v>
      </c>
      <c r="AC58" s="588">
        <f t="shared" si="87"/>
        <v>85219365</v>
      </c>
      <c r="AD58" s="588">
        <f t="shared" si="88"/>
        <v>2500000</v>
      </c>
      <c r="AE58" s="448">
        <f t="shared" si="80"/>
        <v>15.703750400000001</v>
      </c>
      <c r="AF58" s="588">
        <f t="shared" si="89"/>
        <v>166752</v>
      </c>
      <c r="AG58" s="448">
        <f t="shared" si="81"/>
        <v>235.43571291498753</v>
      </c>
      <c r="AH58" s="588">
        <f t="shared" si="90"/>
        <v>2970972</v>
      </c>
      <c r="AI58" s="448">
        <f t="shared" si="82"/>
        <v>13.214320431158557</v>
      </c>
      <c r="AJ58" s="588">
        <f t="shared" si="91"/>
        <v>26516519</v>
      </c>
      <c r="AK58" s="448">
        <f t="shared" si="83"/>
        <v>1.4805629652972172</v>
      </c>
      <c r="AM58" s="588">
        <f t="shared" si="92"/>
        <v>17561723</v>
      </c>
      <c r="AN58" s="448">
        <f t="shared" si="84"/>
        <v>2.235508212946987</v>
      </c>
      <c r="AO58" s="391"/>
      <c r="AP58" s="469">
        <f t="shared" si="93"/>
        <v>17561723</v>
      </c>
      <c r="AQ58" s="294">
        <f t="shared" si="94"/>
        <v>17561723</v>
      </c>
      <c r="AR58" s="3"/>
      <c r="AT58" s="469">
        <f t="shared" si="95"/>
        <v>18182423</v>
      </c>
      <c r="AU58" s="469">
        <f t="shared" si="96"/>
        <v>33534395</v>
      </c>
      <c r="AV58" s="469">
        <f t="shared" si="97"/>
        <v>51716818</v>
      </c>
      <c r="AW58" s="469">
        <f t="shared" si="98"/>
        <v>-15351972</v>
      </c>
      <c r="AX58" s="294">
        <f t="shared" si="99"/>
        <v>3000000</v>
      </c>
      <c r="AY58" s="294" t="str">
        <f t="shared" si="100"/>
        <v/>
      </c>
      <c r="AZ58" s="294">
        <f t="shared" si="101"/>
        <v>663000</v>
      </c>
      <c r="BA58" s="294" t="str">
        <f t="shared" si="102"/>
        <v/>
      </c>
      <c r="BB58" s="294">
        <f t="shared" si="103"/>
        <v>2000000</v>
      </c>
      <c r="BC58" s="294">
        <f t="shared" si="104"/>
        <v>29750</v>
      </c>
      <c r="BD58" s="294">
        <f t="shared" si="105"/>
        <v>1155271</v>
      </c>
      <c r="BE58" s="469">
        <f t="shared" si="106"/>
        <v>1423188</v>
      </c>
      <c r="BF58" s="450">
        <f t="shared" si="107"/>
        <v>0.81174869377763159</v>
      </c>
      <c r="BG58" s="469">
        <f t="shared" si="108"/>
        <v>586527</v>
      </c>
      <c r="BH58" s="450">
        <f t="shared" si="109"/>
        <v>1.9696808501569407</v>
      </c>
      <c r="BI58" s="469">
        <f t="shared" si="110"/>
        <v>1423188</v>
      </c>
      <c r="BJ58" s="450">
        <f t="shared" si="111"/>
        <v>0.81174869377763159</v>
      </c>
      <c r="BK58" s="469">
        <f t="shared" si="112"/>
        <v>1423188</v>
      </c>
      <c r="BL58" s="294">
        <f t="shared" si="113"/>
        <v>1423188</v>
      </c>
      <c r="BM58" s="3"/>
    </row>
    <row r="59" spans="1:65" x14ac:dyDescent="0.35">
      <c r="A59" s="70">
        <v>15</v>
      </c>
      <c r="B59" s="5" t="s">
        <v>174</v>
      </c>
      <c r="C59" s="112" t="s">
        <v>175</v>
      </c>
      <c r="D59" s="400" t="s">
        <v>155</v>
      </c>
      <c r="E59" s="110">
        <v>1</v>
      </c>
      <c r="F59" s="401">
        <f>+VLOOKUP(B59,'[1]2. Material Educativo'!$D$13:$I$29,6,0)</f>
        <v>1500000</v>
      </c>
      <c r="G59" s="402">
        <f>+$E$59*F59</f>
        <v>1500000</v>
      </c>
      <c r="H59" s="401"/>
      <c r="I59" s="402"/>
      <c r="J59" s="401">
        <f>+VLOOKUP(B59,'[2]2. Material Educativo'!$D$13:$J$29,7,0)</f>
        <v>16284368</v>
      </c>
      <c r="K59" s="402">
        <f>+$E$59*J59</f>
        <v>16284368</v>
      </c>
      <c r="L59" s="401"/>
      <c r="M59" s="402"/>
      <c r="N59" s="401"/>
      <c r="O59" s="402"/>
      <c r="P59" s="401">
        <f>+VLOOKUP(B59,'[3]2. Material Educativo'!$D$13:$J$29,7,0)</f>
        <v>884000</v>
      </c>
      <c r="Q59" s="402">
        <f>+$E$59*P59</f>
        <v>884000</v>
      </c>
      <c r="R59" s="401">
        <f>+VLOOKUP(B59,'[6]2. Material Educativo'!$D$13:$J$29,7,0)</f>
        <v>833000</v>
      </c>
      <c r="S59" s="402">
        <f>+$E$59*R59</f>
        <v>833000</v>
      </c>
      <c r="T59" s="401"/>
      <c r="U59" s="402"/>
      <c r="V59" s="401">
        <f>+VLOOKUP(B59,'[4]2. Material Educativo'!$D$13:$J$29,7,0)</f>
        <v>250000</v>
      </c>
      <c r="W59" s="402">
        <f>+$E$59*V59</f>
        <v>250000</v>
      </c>
      <c r="X59" s="401">
        <f>+VLOOKUP(B59,'[5]2. Material Educativo'!$D$13:$J$29,7,0)</f>
        <v>77350</v>
      </c>
      <c r="Y59" s="402">
        <f>+$E$59*X59</f>
        <v>77350</v>
      </c>
      <c r="AA59" s="588">
        <f t="shared" si="85"/>
        <v>6378790</v>
      </c>
      <c r="AB59" s="588">
        <f t="shared" si="86"/>
        <v>77350</v>
      </c>
      <c r="AC59" s="588">
        <f t="shared" si="87"/>
        <v>16284368</v>
      </c>
      <c r="AD59" s="588">
        <f t="shared" si="88"/>
        <v>858500</v>
      </c>
      <c r="AE59" s="448">
        <f t="shared" si="80"/>
        <v>7.43015725101922</v>
      </c>
      <c r="AF59" s="588">
        <f t="shared" si="89"/>
        <v>300180</v>
      </c>
      <c r="AG59" s="448">
        <f t="shared" si="81"/>
        <v>21.24988340329136</v>
      </c>
      <c r="AH59" s="588">
        <f t="shared" si="90"/>
        <v>838610</v>
      </c>
      <c r="AI59" s="448">
        <f t="shared" si="82"/>
        <v>7.6063843741429267</v>
      </c>
      <c r="AJ59" s="588">
        <f t="shared" si="91"/>
        <v>3304786</v>
      </c>
      <c r="AK59" s="448">
        <f t="shared" si="83"/>
        <v>1.9301673391257406</v>
      </c>
      <c r="AM59" s="588">
        <f t="shared" si="92"/>
        <v>3474984</v>
      </c>
      <c r="AN59" s="448">
        <f t="shared" si="84"/>
        <v>1.8356314734111006</v>
      </c>
      <c r="AO59" s="391"/>
      <c r="AP59" s="469">
        <f t="shared" si="93"/>
        <v>3474984</v>
      </c>
      <c r="AQ59" s="294">
        <f t="shared" si="94"/>
        <v>3474984</v>
      </c>
      <c r="AR59" s="3"/>
      <c r="AT59" s="469">
        <f t="shared" si="95"/>
        <v>3799144</v>
      </c>
      <c r="AU59" s="469">
        <f t="shared" si="96"/>
        <v>6262797</v>
      </c>
      <c r="AV59" s="469">
        <f t="shared" si="97"/>
        <v>10061941</v>
      </c>
      <c r="AW59" s="469">
        <f t="shared" si="98"/>
        <v>-2463653</v>
      </c>
      <c r="AX59" s="294">
        <f t="shared" si="99"/>
        <v>1500000</v>
      </c>
      <c r="AY59" s="294" t="str">
        <f t="shared" si="100"/>
        <v/>
      </c>
      <c r="AZ59" s="294">
        <f t="shared" si="101"/>
        <v>884000</v>
      </c>
      <c r="BA59" s="294">
        <f t="shared" si="102"/>
        <v>833000</v>
      </c>
      <c r="BB59" s="294">
        <f t="shared" si="103"/>
        <v>250000</v>
      </c>
      <c r="BC59" s="294">
        <f t="shared" si="104"/>
        <v>77350</v>
      </c>
      <c r="BD59" s="294">
        <f t="shared" si="105"/>
        <v>506230</v>
      </c>
      <c r="BE59" s="469">
        <f t="shared" si="106"/>
        <v>708870</v>
      </c>
      <c r="BF59" s="450">
        <f t="shared" si="107"/>
        <v>0.71413658357667842</v>
      </c>
      <c r="BG59" s="469">
        <f t="shared" si="108"/>
        <v>463359</v>
      </c>
      <c r="BH59" s="450">
        <f t="shared" si="109"/>
        <v>1.0925222127982839</v>
      </c>
      <c r="BI59" s="469">
        <f t="shared" si="110"/>
        <v>708870</v>
      </c>
      <c r="BJ59" s="450">
        <f t="shared" si="111"/>
        <v>0.71413658357667842</v>
      </c>
      <c r="BK59" s="469">
        <f t="shared" si="112"/>
        <v>708870</v>
      </c>
      <c r="BL59" s="294">
        <f t="shared" si="113"/>
        <v>708870</v>
      </c>
      <c r="BM59" s="3"/>
    </row>
    <row r="60" spans="1:65" ht="28" x14ac:dyDescent="0.35">
      <c r="A60" s="70">
        <v>16</v>
      </c>
      <c r="B60" s="5" t="s">
        <v>176</v>
      </c>
      <c r="C60" s="112" t="s">
        <v>177</v>
      </c>
      <c r="D60" s="400" t="s">
        <v>155</v>
      </c>
      <c r="E60" s="110">
        <v>3</v>
      </c>
      <c r="F60" s="401">
        <f>+VLOOKUP(B60,'[1]2. Material Educativo'!$D$13:$I$29,6,0)</f>
        <v>250000</v>
      </c>
      <c r="G60" s="402">
        <f>+$E$60*F60</f>
        <v>750000</v>
      </c>
      <c r="H60" s="401"/>
      <c r="I60" s="402"/>
      <c r="J60" s="401">
        <f>+VLOOKUP(B60,'[2]2. Material Educativo'!$D$13:$J$29,7,0)</f>
        <v>15500000</v>
      </c>
      <c r="K60" s="402">
        <f>+$E$60*J60</f>
        <v>46500000</v>
      </c>
      <c r="L60" s="401"/>
      <c r="M60" s="402"/>
      <c r="N60" s="401"/>
      <c r="O60" s="402"/>
      <c r="P60" s="401">
        <f>+VLOOKUP(B60,'[3]2. Material Educativo'!$D$13:$J$29,7,0)</f>
        <v>884000</v>
      </c>
      <c r="Q60" s="402">
        <f>+$E$60*P60</f>
        <v>2652000</v>
      </c>
      <c r="R60" s="401">
        <f>+VLOOKUP(B60,'[6]2. Material Educativo'!$D$13:$J$29,7,0)</f>
        <v>63665000</v>
      </c>
      <c r="S60" s="402">
        <f>+$E$60*R60</f>
        <v>190995000</v>
      </c>
      <c r="T60" s="401"/>
      <c r="U60" s="402"/>
      <c r="V60" s="401">
        <f>+VLOOKUP(B60,'[4]2. Material Educativo'!$D$13:$J$29,7,0)</f>
        <v>450000</v>
      </c>
      <c r="W60" s="402">
        <f>+$E$60*V60</f>
        <v>1350000</v>
      </c>
      <c r="X60" s="401">
        <f>+VLOOKUP(B60,'[5]2. Material Educativo'!$D$13:$J$29,7,0)</f>
        <v>22015000</v>
      </c>
      <c r="Y60" s="402">
        <f>+$E$60*X60</f>
        <v>66045000</v>
      </c>
      <c r="AA60" s="588">
        <f t="shared" si="85"/>
        <v>24572813</v>
      </c>
      <c r="AB60" s="588">
        <f t="shared" si="86"/>
        <v>250000</v>
      </c>
      <c r="AC60" s="588">
        <f t="shared" si="87"/>
        <v>63665000</v>
      </c>
      <c r="AD60" s="588">
        <f t="shared" si="88"/>
        <v>8192000</v>
      </c>
      <c r="AE60" s="448">
        <f t="shared" si="80"/>
        <v>2.9996109619140623</v>
      </c>
      <c r="AF60" s="588">
        <f t="shared" si="89"/>
        <v>802237</v>
      </c>
      <c r="AG60" s="448">
        <f t="shared" si="81"/>
        <v>30.630366088824125</v>
      </c>
      <c r="AH60" s="588">
        <f t="shared" si="90"/>
        <v>3595500</v>
      </c>
      <c r="AI60" s="448">
        <f t="shared" si="82"/>
        <v>6.8343242942567102</v>
      </c>
      <c r="AJ60" s="588">
        <f t="shared" si="91"/>
        <v>17127333</v>
      </c>
      <c r="AK60" s="448">
        <f t="shared" si="83"/>
        <v>1.4347133321924668</v>
      </c>
      <c r="AM60" s="588">
        <f t="shared" si="92"/>
        <v>14521400</v>
      </c>
      <c r="AN60" s="448">
        <f t="shared" si="84"/>
        <v>1.692179335325795</v>
      </c>
      <c r="AO60" s="391"/>
      <c r="AP60" s="469">
        <f t="shared" si="93"/>
        <v>14521400</v>
      </c>
      <c r="AQ60" s="294">
        <f t="shared" si="94"/>
        <v>43564200</v>
      </c>
      <c r="AR60" s="454"/>
      <c r="AT60" s="469">
        <f t="shared" si="95"/>
        <v>7819800</v>
      </c>
      <c r="AU60" s="469">
        <f t="shared" si="96"/>
        <v>9167446</v>
      </c>
      <c r="AV60" s="469">
        <f t="shared" si="97"/>
        <v>16987246</v>
      </c>
      <c r="AW60" s="469">
        <f t="shared" si="98"/>
        <v>-1347646</v>
      </c>
      <c r="AX60" s="294">
        <f t="shared" si="99"/>
        <v>250000</v>
      </c>
      <c r="AY60" s="294">
        <f t="shared" si="100"/>
        <v>15500000</v>
      </c>
      <c r="AZ60" s="294">
        <f t="shared" si="101"/>
        <v>884000</v>
      </c>
      <c r="BA60" s="294" t="str">
        <f t="shared" si="102"/>
        <v/>
      </c>
      <c r="BB60" s="294">
        <f t="shared" si="103"/>
        <v>450000</v>
      </c>
      <c r="BC60" s="294" t="str">
        <f t="shared" si="104"/>
        <v/>
      </c>
      <c r="BD60" s="294">
        <f t="shared" si="105"/>
        <v>6487116</v>
      </c>
      <c r="BE60" s="469">
        <f t="shared" si="106"/>
        <v>4271000</v>
      </c>
      <c r="BF60" s="450">
        <f t="shared" si="107"/>
        <v>1.5188752048700538</v>
      </c>
      <c r="BG60" s="469">
        <f t="shared" si="108"/>
        <v>1114254</v>
      </c>
      <c r="BH60" s="450">
        <f t="shared" si="109"/>
        <v>5.8219364704995451</v>
      </c>
      <c r="BI60" s="469">
        <f t="shared" si="110"/>
        <v>4271000</v>
      </c>
      <c r="BJ60" s="450">
        <f t="shared" si="111"/>
        <v>1.5188752048700538</v>
      </c>
      <c r="BK60" s="469">
        <f t="shared" si="112"/>
        <v>4271000</v>
      </c>
      <c r="BL60" s="294">
        <f t="shared" si="113"/>
        <v>12813000</v>
      </c>
      <c r="BM60" s="3"/>
    </row>
    <row r="61" spans="1:65" ht="28.5" thickBot="1" x14ac:dyDescent="0.4">
      <c r="A61" s="70">
        <v>17</v>
      </c>
      <c r="B61" s="5" t="s">
        <v>178</v>
      </c>
      <c r="C61" s="112" t="s">
        <v>179</v>
      </c>
      <c r="D61" s="400" t="s">
        <v>155</v>
      </c>
      <c r="E61" s="110">
        <v>1</v>
      </c>
      <c r="F61" s="401">
        <f>+VLOOKUP(B61,'[1]2. Material Educativo'!$D$13:$I$29,6,0)</f>
        <v>5000000</v>
      </c>
      <c r="G61" s="402">
        <f>+$E$61*F61</f>
        <v>5000000</v>
      </c>
      <c r="H61" s="401"/>
      <c r="I61" s="402"/>
      <c r="J61" s="401">
        <f>+VLOOKUP(B61,'[2]2. Material Educativo'!$D$13:$J$29,7,0)</f>
        <v>86327305</v>
      </c>
      <c r="K61" s="402">
        <f>+$E$61*J61</f>
        <v>86327305</v>
      </c>
      <c r="L61" s="401"/>
      <c r="M61" s="402"/>
      <c r="N61" s="401"/>
      <c r="O61" s="402"/>
      <c r="P61" s="401">
        <f>+VLOOKUP(B61,'[3]2. Material Educativo'!$D$13:$J$29,7,0)</f>
        <v>884000</v>
      </c>
      <c r="Q61" s="402">
        <f>+$E$61*P61</f>
        <v>884000</v>
      </c>
      <c r="R61" s="401">
        <f>+VLOOKUP(B61,'[6]2. Material Educativo'!$D$13:$J$29,7,0)</f>
        <v>59300000</v>
      </c>
      <c r="S61" s="402">
        <f>+$E$61*R61</f>
        <v>59300000</v>
      </c>
      <c r="T61" s="401"/>
      <c r="U61" s="402"/>
      <c r="V61" s="401">
        <f>+VLOOKUP(B61,'[4]2. Material Educativo'!$D$13:$J$29,7,0)</f>
        <v>4000000</v>
      </c>
      <c r="W61" s="402">
        <f>+$E$61*V61</f>
        <v>4000000</v>
      </c>
      <c r="X61" s="401">
        <f>+VLOOKUP(B61,'[5]2. Material Educativo'!$D$13:$J$29,7,0)</f>
        <v>297500</v>
      </c>
      <c r="Y61" s="402">
        <f>+$E$61*X61</f>
        <v>297500</v>
      </c>
      <c r="AA61" s="588">
        <f t="shared" si="85"/>
        <v>37322110</v>
      </c>
      <c r="AB61" s="588">
        <f t="shared" si="86"/>
        <v>297500</v>
      </c>
      <c r="AC61" s="588">
        <f t="shared" si="87"/>
        <v>86327305</v>
      </c>
      <c r="AD61" s="588">
        <f t="shared" si="88"/>
        <v>4500000</v>
      </c>
      <c r="AE61" s="448">
        <f t="shared" si="80"/>
        <v>8.2938022222222223</v>
      </c>
      <c r="AF61" s="588">
        <f t="shared" si="89"/>
        <v>1206997</v>
      </c>
      <c r="AG61" s="448">
        <f t="shared" si="81"/>
        <v>30.921460451020177</v>
      </c>
      <c r="AH61" s="588">
        <f t="shared" si="90"/>
        <v>5474721</v>
      </c>
      <c r="AI61" s="448">
        <f t="shared" si="82"/>
        <v>6.8171711398626522</v>
      </c>
      <c r="AJ61" s="588">
        <f t="shared" si="91"/>
        <v>25968134</v>
      </c>
      <c r="AK61" s="448">
        <f t="shared" si="83"/>
        <v>1.4372272570682205</v>
      </c>
      <c r="AM61" s="588">
        <f t="shared" si="92"/>
        <v>18343961</v>
      </c>
      <c r="AN61" s="448">
        <f t="shared" si="84"/>
        <v>2.0345720316348253</v>
      </c>
      <c r="AO61" s="391"/>
      <c r="AP61" s="469">
        <f t="shared" si="93"/>
        <v>18343961</v>
      </c>
      <c r="AQ61" s="294">
        <f t="shared" si="94"/>
        <v>18343961</v>
      </c>
      <c r="AR61" s="454"/>
      <c r="AT61" s="469">
        <f t="shared" si="95"/>
        <v>19301761</v>
      </c>
      <c r="AU61" s="469">
        <f t="shared" si="96"/>
        <v>33560345</v>
      </c>
      <c r="AV61" s="469">
        <f t="shared" si="97"/>
        <v>52862106</v>
      </c>
      <c r="AW61" s="469">
        <f>+AT61-AU61</f>
        <v>-14258584</v>
      </c>
      <c r="AX61" s="294">
        <f t="shared" si="99"/>
        <v>5000000</v>
      </c>
      <c r="AY61" s="294" t="str">
        <f t="shared" si="100"/>
        <v/>
      </c>
      <c r="AZ61" s="294">
        <f t="shared" si="101"/>
        <v>884000</v>
      </c>
      <c r="BA61" s="294" t="str">
        <f t="shared" si="102"/>
        <v/>
      </c>
      <c r="BB61" s="294">
        <f t="shared" si="103"/>
        <v>4000000</v>
      </c>
      <c r="BC61" s="294">
        <f t="shared" si="104"/>
        <v>297500</v>
      </c>
      <c r="BD61" s="294">
        <f t="shared" si="105"/>
        <v>1997137</v>
      </c>
      <c r="BE61" s="469">
        <f t="shared" si="106"/>
        <v>2545375</v>
      </c>
      <c r="BF61" s="450">
        <f t="shared" si="107"/>
        <v>0.78461405490350145</v>
      </c>
      <c r="BG61" s="469">
        <f t="shared" si="108"/>
        <v>1514406</v>
      </c>
      <c r="BH61" s="450">
        <f t="shared" si="109"/>
        <v>1.3187593023271171</v>
      </c>
      <c r="BI61" s="469">
        <f t="shared" si="110"/>
        <v>2545375</v>
      </c>
      <c r="BJ61" s="450">
        <f t="shared" si="111"/>
        <v>0.78461405490350145</v>
      </c>
      <c r="BK61" s="469">
        <f t="shared" si="112"/>
        <v>2545375</v>
      </c>
      <c r="BL61" s="294">
        <f t="shared" si="113"/>
        <v>2545375</v>
      </c>
      <c r="BM61" s="3"/>
    </row>
    <row r="62" spans="1:65" ht="16" thickBot="1" x14ac:dyDescent="0.4">
      <c r="A62" s="70"/>
      <c r="B62" s="36" t="s">
        <v>180</v>
      </c>
      <c r="C62" s="145"/>
      <c r="D62" s="404"/>
      <c r="E62" s="146"/>
      <c r="F62" s="405">
        <f>SUM(F45:F61)</f>
        <v>157101270</v>
      </c>
      <c r="G62" s="405">
        <f>SUM(G45:G61)</f>
        <v>300261270</v>
      </c>
      <c r="H62" s="405"/>
      <c r="I62" s="405"/>
      <c r="J62" s="405">
        <f t="shared" ref="J62:Y62" si="124">SUM(J45:J61)</f>
        <v>413443918</v>
      </c>
      <c r="K62" s="405">
        <f>SUM(K45:K61)</f>
        <v>579443918</v>
      </c>
      <c r="L62" s="405"/>
      <c r="M62" s="405"/>
      <c r="N62" s="405"/>
      <c r="O62" s="405"/>
      <c r="P62" s="405">
        <f t="shared" si="124"/>
        <v>86252985</v>
      </c>
      <c r="Q62" s="405">
        <f t="shared" ref="Q62" si="125">SUM(Q45:Q61)</f>
        <v>168045085</v>
      </c>
      <c r="R62" s="405">
        <f t="shared" si="124"/>
        <v>475562000</v>
      </c>
      <c r="S62" s="405">
        <f t="shared" ref="S62" si="126">SUM(S45:S61)</f>
        <v>801027000</v>
      </c>
      <c r="T62" s="405"/>
      <c r="U62" s="405"/>
      <c r="V62" s="405">
        <f t="shared" si="124"/>
        <v>9748000</v>
      </c>
      <c r="W62" s="405">
        <f t="shared" si="124"/>
        <v>11896000</v>
      </c>
      <c r="X62" s="405">
        <f t="shared" si="124"/>
        <v>35049278</v>
      </c>
      <c r="Y62" s="405">
        <f t="shared" si="124"/>
        <v>87966198</v>
      </c>
      <c r="AA62" s="473">
        <f>+ROUND(SUM(AA45:AA61),0)</f>
        <v>251927137</v>
      </c>
      <c r="AB62" s="473">
        <f t="shared" ref="AB62" si="127">+ROUND(SUM(AB45:AB61),0)</f>
        <v>2541185</v>
      </c>
      <c r="AC62" s="473">
        <f t="shared" ref="AC62" si="128">+ROUND(SUM(AC45:AC61),0)</f>
        <v>597198918</v>
      </c>
      <c r="AD62" s="473">
        <f t="shared" ref="AD62" si="129">+ROUND(SUM(AD45:AD61),0)</f>
        <v>105897405</v>
      </c>
      <c r="AE62" s="473"/>
      <c r="AF62" s="473">
        <f t="shared" ref="AF62" si="130">+ROUND(SUM(AF45:AF61),0)</f>
        <v>8367067</v>
      </c>
      <c r="AG62" s="473"/>
      <c r="AH62" s="473">
        <f t="shared" ref="AH62" si="131">+ROUND(SUM(AH45:AH61),0)</f>
        <v>47369583</v>
      </c>
      <c r="AI62" s="473"/>
      <c r="AJ62" s="473">
        <f t="shared" ref="AJ62" si="132">+ROUND(SUM(AJ45:AJ61),0)</f>
        <v>199980868</v>
      </c>
      <c r="AK62" s="473"/>
      <c r="AM62" s="473">
        <f t="shared" ref="AM62" si="133">+ROUND(SUM(AM45:AM61),0)</f>
        <v>142143976</v>
      </c>
      <c r="AN62" s="473"/>
      <c r="AO62" s="391"/>
      <c r="AP62" s="473">
        <f t="shared" ref="AP62" si="134">+ROUND(SUM(AP45:AP61),0)</f>
        <v>142143976</v>
      </c>
      <c r="AQ62" s="473">
        <f t="shared" ref="AQ62" si="135">+ROUND(SUM(AQ45:AQ61),0)</f>
        <v>225599376</v>
      </c>
      <c r="AR62" s="473"/>
      <c r="AT62" s="473">
        <f>SUM(AT45:AT61)</f>
        <v>142254492</v>
      </c>
      <c r="AU62" s="473">
        <f t="shared" ref="AU62" si="136">SUM(AU45:AU61)</f>
        <v>183780875</v>
      </c>
      <c r="AV62" s="473">
        <f t="shared" ref="AV62" si="137">SUM(AV45:AV61)</f>
        <v>326035367</v>
      </c>
      <c r="AW62" s="473">
        <f t="shared" ref="AW62" si="138">SUM(AW45:AW61)</f>
        <v>-41526383</v>
      </c>
      <c r="AX62" s="473">
        <f t="shared" ref="AX62" si="139">SUM(AX45:AX61)</f>
        <v>87101270</v>
      </c>
      <c r="AY62" s="473">
        <f t="shared" ref="AY62" si="140">SUM(AY45:AY61)</f>
        <v>46045700</v>
      </c>
      <c r="AZ62" s="473">
        <f t="shared" ref="AZ62" si="141">SUM(AZ45:AZ61)</f>
        <v>72992985</v>
      </c>
      <c r="BA62" s="473">
        <f t="shared" ref="BA62" si="142">SUM(BA45:BA61)</f>
        <v>33320000</v>
      </c>
      <c r="BB62" s="473">
        <f t="shared" ref="BB62" si="143">SUM(BB45:BB61)</f>
        <v>9270000</v>
      </c>
      <c r="BC62" s="473">
        <f t="shared" ref="BC62" si="144">SUM(BC45:BC61)</f>
        <v>12843878</v>
      </c>
      <c r="BD62" s="473">
        <f t="shared" ref="BD62" si="145">SUM(BD45:BD61)</f>
        <v>63120459</v>
      </c>
      <c r="BE62" s="473">
        <f t="shared" ref="BE62" si="146">SUM(BE45:BE61)</f>
        <v>70538637</v>
      </c>
      <c r="BF62" s="473"/>
      <c r="BG62" s="473">
        <f t="shared" ref="BG62" si="147">SUM(BG45:BG61)</f>
        <v>33970882</v>
      </c>
      <c r="BH62" s="473"/>
      <c r="BI62" s="473">
        <f t="shared" ref="BI62" si="148">SUM(BI45:BI61)</f>
        <v>70538637</v>
      </c>
      <c r="BJ62" s="473"/>
      <c r="BK62" s="473">
        <f t="shared" ref="BK62" si="149">SUM(BK45:BK61)</f>
        <v>70538637</v>
      </c>
      <c r="BL62" s="473">
        <f t="shared" ref="BL62" si="150">SUM(BL45:BL61)</f>
        <v>132334973</v>
      </c>
      <c r="BM62" s="473"/>
    </row>
    <row r="63" spans="1:65" ht="15.65" customHeight="1" x14ac:dyDescent="0.35">
      <c r="A63" s="673"/>
      <c r="B63" s="611"/>
      <c r="C63" s="111"/>
      <c r="D63" s="115"/>
      <c r="E63" s="115"/>
      <c r="F63" s="406"/>
      <c r="G63" s="412"/>
      <c r="H63" s="406"/>
      <c r="I63" s="412"/>
      <c r="J63" s="406"/>
      <c r="K63" s="412"/>
      <c r="L63" s="406"/>
      <c r="M63" s="412"/>
      <c r="N63" s="406"/>
      <c r="O63" s="412"/>
      <c r="P63" s="406"/>
      <c r="Q63" s="412"/>
      <c r="R63" s="406"/>
      <c r="S63" s="412"/>
      <c r="T63" s="406"/>
      <c r="U63" s="412"/>
      <c r="V63" s="406"/>
      <c r="W63" s="412"/>
      <c r="X63" s="406"/>
      <c r="Y63" s="412"/>
      <c r="AA63" s="584"/>
      <c r="AB63" s="584"/>
      <c r="AC63" s="584"/>
      <c r="AD63" s="584"/>
      <c r="AE63" s="584"/>
      <c r="AF63" s="584"/>
      <c r="AG63" s="584"/>
      <c r="AH63" s="584"/>
      <c r="AI63" s="584"/>
      <c r="AJ63" s="584"/>
      <c r="AK63" s="584"/>
      <c r="AM63" s="584"/>
      <c r="AN63" s="584"/>
      <c r="AO63" s="391"/>
      <c r="AP63" s="584"/>
      <c r="AQ63" s="584"/>
      <c r="AR63" s="584"/>
      <c r="AT63" s="584"/>
      <c r="AU63" s="584"/>
      <c r="AV63" s="584"/>
      <c r="AW63" s="584"/>
      <c r="AX63" s="584"/>
      <c r="AY63" s="584"/>
      <c r="AZ63" s="584"/>
      <c r="BA63" s="584"/>
      <c r="BB63" s="584"/>
      <c r="BC63" s="584"/>
      <c r="BD63" s="584"/>
      <c r="BE63" s="584"/>
      <c r="BF63" s="584"/>
      <c r="BG63" s="584"/>
      <c r="BH63" s="584"/>
      <c r="BI63" s="584"/>
      <c r="BJ63" s="584"/>
      <c r="BK63" s="584"/>
      <c r="BL63" s="584"/>
      <c r="BM63" s="584"/>
    </row>
    <row r="64" spans="1:65" ht="28" x14ac:dyDescent="0.35">
      <c r="A64" s="70">
        <v>1</v>
      </c>
      <c r="B64" s="5" t="s">
        <v>182</v>
      </c>
      <c r="C64" s="112" t="s">
        <v>183</v>
      </c>
      <c r="D64" s="400" t="s">
        <v>155</v>
      </c>
      <c r="E64" s="116">
        <v>1</v>
      </c>
      <c r="F64" s="407">
        <f>+VLOOKUP(B64,'[1]2. Material Educativo'!$D$32:$I$36,6,0)</f>
        <v>700000</v>
      </c>
      <c r="G64" s="402">
        <f>+$E$64*F64</f>
        <v>700000</v>
      </c>
      <c r="H64" s="407"/>
      <c r="I64" s="402"/>
      <c r="J64" s="407">
        <f>+VLOOKUP(B64,'[2]2. Material Educativo'!$D$32:$J$36,7,0)</f>
        <v>1500000</v>
      </c>
      <c r="K64" s="402">
        <f>+$E$64*J64</f>
        <v>1500000</v>
      </c>
      <c r="L64" s="407"/>
      <c r="M64" s="402"/>
      <c r="N64" s="407"/>
      <c r="O64" s="402"/>
      <c r="P64" s="407">
        <f>+VLOOKUP(B64,'[3]2. Material Educativo'!$D$32:$J$36,7,0)</f>
        <v>66300</v>
      </c>
      <c r="Q64" s="402">
        <f>+$E$64*P64</f>
        <v>66300</v>
      </c>
      <c r="R64" s="407">
        <f>+VLOOKUP(B64,'[6]2. Material Educativo'!$D$32:$J$36,7,0)</f>
        <v>178500</v>
      </c>
      <c r="S64" s="402">
        <f>+$E$64*R64</f>
        <v>178500</v>
      </c>
      <c r="T64" s="407"/>
      <c r="U64" s="402"/>
      <c r="V64" s="407">
        <f>+VLOOKUP(B64,'[4]2. Material Educativo'!$D$32:$J$36,7,0)</f>
        <v>800000</v>
      </c>
      <c r="W64" s="402">
        <f>+$E$64*V64</f>
        <v>800000</v>
      </c>
      <c r="X64" s="407">
        <f>+VLOOKUP(B64,'[5]2. Material Educativo'!$D$32:$J$36,7,0)</f>
        <v>82110</v>
      </c>
      <c r="Y64" s="402">
        <f>+$E$64*X64</f>
        <v>82110</v>
      </c>
      <c r="AA64" s="588">
        <f t="shared" si="85"/>
        <v>561832</v>
      </c>
      <c r="AB64" s="588">
        <f t="shared" si="86"/>
        <v>66300</v>
      </c>
      <c r="AC64" s="588">
        <f t="shared" si="87"/>
        <v>1500000</v>
      </c>
      <c r="AD64" s="588">
        <f t="shared" si="88"/>
        <v>439250</v>
      </c>
      <c r="AE64" s="448">
        <f t="shared" ref="AE64:AE68" si="151">$AA64/AD64</f>
        <v>1.2790711439954467</v>
      </c>
      <c r="AF64" s="588">
        <f t="shared" si="89"/>
        <v>165704</v>
      </c>
      <c r="AG64" s="448">
        <f t="shared" ref="AG64:AG68" si="152">$AA64/AF64</f>
        <v>3.3905759667841453</v>
      </c>
      <c r="AH64" s="588">
        <f t="shared" si="90"/>
        <v>305706</v>
      </c>
      <c r="AI64" s="448">
        <f t="shared" ref="AI64:AI68" si="153">$AA64/AH64</f>
        <v>1.8378180343205563</v>
      </c>
      <c r="AJ64" s="588">
        <f t="shared" si="91"/>
        <v>554485</v>
      </c>
      <c r="AK64" s="448">
        <f t="shared" ref="AK64:AK68" si="154">$AA64/AJ64</f>
        <v>1.0132501330063031</v>
      </c>
      <c r="AM64" s="588">
        <f t="shared" si="92"/>
        <v>427630</v>
      </c>
      <c r="AN64" s="448">
        <f t="shared" si="84"/>
        <v>1.3138273741318429</v>
      </c>
      <c r="AP64" s="469">
        <f>+AM64</f>
        <v>427630</v>
      </c>
      <c r="AQ64" s="294">
        <f>ROUND($E64*AP64,0)</f>
        <v>427630</v>
      </c>
      <c r="AR64" s="3"/>
      <c r="AT64" s="469">
        <f>+ROUND(AVERAGE(F64,J64,P64,V64,X64),0)</f>
        <v>629682</v>
      </c>
      <c r="AU64" s="469">
        <f>+ROUND(_xlfn.STDEV.P(F64,J64,P64,V64,X64),0)</f>
        <v>530781</v>
      </c>
      <c r="AV64" s="469">
        <f>+AT64+AU64</f>
        <v>1160463</v>
      </c>
      <c r="AW64" s="469">
        <f t="shared" ref="AW64:AW68" si="155">+AT64-AU64</f>
        <v>98901</v>
      </c>
      <c r="AX64" s="294">
        <f t="shared" ref="AX64" si="156">+IF(((IF(AND(F64&lt;=$AV64,F64&gt;=$AW64),F64,""))&lt;=0),"",(IF(AND(F64&lt;=$AV64,F64&gt;=$AW64),F64,"")))</f>
        <v>700000</v>
      </c>
      <c r="AY64" s="294" t="str">
        <f t="shared" ref="AY64" si="157">+IF(((IF(AND(J64&lt;=$AV64,J64&gt;=$AW64),J64,""))&lt;=0),"",(IF(AND(J64&lt;=$AV64,J64&gt;=$AW64),J64,"")))</f>
        <v/>
      </c>
      <c r="AZ64" s="294" t="str">
        <f t="shared" ref="AZ64" si="158">+IF(((IF(AND(P64&lt;=$AV64,P64&gt;=$AW64),P64,""))&lt;=0),"",(IF(AND(P64&lt;=$AV64,P64&gt;=$AW64),P64,"")))</f>
        <v/>
      </c>
      <c r="BA64" s="294">
        <f t="shared" ref="BA64" si="159">+IF(((IF(AND(R64&lt;=$AV64,R64&gt;=$AW64),R64,""))&lt;=0),"",(IF(AND(R64&lt;=$AV64,R64&gt;=$AW64),R64,"")))</f>
        <v>178500</v>
      </c>
      <c r="BB64" s="294">
        <f t="shared" ref="BB64" si="160">+IF(((IF(AND(V64&lt;=$AV64,V64&gt;=$AW64),V64,""))&lt;=0),"",(IF(AND(V64&lt;=$AV64,V64&gt;=$AW64),V64,"")))</f>
        <v>800000</v>
      </c>
      <c r="BC64" s="294" t="str">
        <f>+IF(((IF(AND(X64&lt;=$AV64,X64&gt;=$AW64),X64,""))&lt;=0),"",(IF(AND(X64&lt;=$AV64,X64&gt;=$AW64),X64,"")))</f>
        <v/>
      </c>
      <c r="BD64" s="294">
        <f t="shared" ref="BD64" si="161">+ROUND(_xlfn.STDEV.P(AX64:BC64),0)</f>
        <v>272483</v>
      </c>
      <c r="BE64" s="469">
        <f t="shared" ref="BE64" si="162">+ROUND(AVERAGE(AX64:BC64),0)</f>
        <v>559500</v>
      </c>
      <c r="BF64" s="450">
        <f t="shared" ref="BF64" si="163">+BD64/BE64</f>
        <v>0.48701161751563898</v>
      </c>
      <c r="BG64" s="469">
        <f t="shared" ref="BG64" si="164">+ROUND(GEOMEAN(AX64:BC64),0)</f>
        <v>464097</v>
      </c>
      <c r="BH64" s="450">
        <f t="shared" ref="BH64" si="165">+BD64/BG64</f>
        <v>0.5871251053120361</v>
      </c>
      <c r="BI64" s="469">
        <f t="shared" ref="BI64" si="166">+ROUND(AVERAGE(AX64:BC64),0)</f>
        <v>559500</v>
      </c>
      <c r="BJ64" s="450">
        <f t="shared" ref="BJ64" si="167">+BD64/BI64</f>
        <v>0.48701161751563898</v>
      </c>
      <c r="BK64" s="469">
        <f t="shared" ref="BK64" si="168">+BI64</f>
        <v>559500</v>
      </c>
      <c r="BL64" s="294">
        <f t="shared" ref="BL64" si="169">ROUND(BK64*E64,0)</f>
        <v>559500</v>
      </c>
      <c r="BM64" s="3"/>
    </row>
    <row r="65" spans="1:68" ht="28" x14ac:dyDescent="0.35">
      <c r="A65" s="70">
        <v>2</v>
      </c>
      <c r="B65" s="46" t="s">
        <v>184</v>
      </c>
      <c r="C65" s="112" t="s">
        <v>185</v>
      </c>
      <c r="D65" s="400" t="s">
        <v>155</v>
      </c>
      <c r="E65" s="116">
        <v>1</v>
      </c>
      <c r="F65" s="407">
        <f>+VLOOKUP(B65,'[1]2. Material Educativo'!$D$32:$I$36,6,0)</f>
        <v>6250300</v>
      </c>
      <c r="G65" s="402">
        <f>+$E$65*F65</f>
        <v>6250300</v>
      </c>
      <c r="H65" s="407"/>
      <c r="I65" s="402"/>
      <c r="J65" s="407">
        <f>+VLOOKUP(B65,'[2]2. Material Educativo'!$D$32:$J$36,7,0)</f>
        <v>41293</v>
      </c>
      <c r="K65" s="402">
        <f>+$E$65*J65</f>
        <v>41293</v>
      </c>
      <c r="L65" s="407"/>
      <c r="M65" s="402"/>
      <c r="N65" s="407"/>
      <c r="O65" s="402"/>
      <c r="P65" s="407">
        <f>+VLOOKUP(B65,'[3]2. Material Educativo'!$D$32:$J$36,7,0)</f>
        <v>394485</v>
      </c>
      <c r="Q65" s="402">
        <f>+$E$65*P65</f>
        <v>394485</v>
      </c>
      <c r="R65" s="407">
        <f>+VLOOKUP(B65,'[6]2. Material Educativo'!$D$32:$J$36,7,0)</f>
        <v>71400</v>
      </c>
      <c r="S65" s="402">
        <f>+$E$65*R65</f>
        <v>71400</v>
      </c>
      <c r="T65" s="407"/>
      <c r="U65" s="402"/>
      <c r="V65" s="407">
        <f>+VLOOKUP(B65,'[4]2. Material Educativo'!$D$32:$J$36,7,0)</f>
        <v>595000</v>
      </c>
      <c r="W65" s="402">
        <f>+$E$65*V65</f>
        <v>595000</v>
      </c>
      <c r="X65" s="407">
        <f>+VLOOKUP(B65,'[5]2. Material Educativo'!$D$32:$J$36,7,0)</f>
        <v>10710000</v>
      </c>
      <c r="Y65" s="402">
        <f>+$E$65*X65</f>
        <v>10710000</v>
      </c>
      <c r="AA65" s="588">
        <f t="shared" si="85"/>
        <v>4470152</v>
      </c>
      <c r="AB65" s="588">
        <f t="shared" si="86"/>
        <v>41293</v>
      </c>
      <c r="AC65" s="588">
        <f t="shared" si="87"/>
        <v>10710000</v>
      </c>
      <c r="AD65" s="588">
        <f t="shared" si="88"/>
        <v>494743</v>
      </c>
      <c r="AE65" s="448">
        <f t="shared" si="151"/>
        <v>9.0353011563579475</v>
      </c>
      <c r="AF65" s="588">
        <f t="shared" si="89"/>
        <v>140542</v>
      </c>
      <c r="AG65" s="448">
        <f t="shared" si="152"/>
        <v>31.806520470748957</v>
      </c>
      <c r="AH65" s="588">
        <f t="shared" si="90"/>
        <v>599288</v>
      </c>
      <c r="AI65" s="448">
        <f t="shared" si="153"/>
        <v>7.4591048043678496</v>
      </c>
      <c r="AJ65" s="588">
        <f t="shared" si="91"/>
        <v>3010413</v>
      </c>
      <c r="AK65" s="448">
        <f t="shared" si="154"/>
        <v>1.4848965906006917</v>
      </c>
      <c r="AM65" s="588">
        <f t="shared" si="92"/>
        <v>2265724</v>
      </c>
      <c r="AN65" s="448">
        <f t="shared" si="84"/>
        <v>1.9729463959423126</v>
      </c>
      <c r="AP65" s="469">
        <f t="shared" ref="AP65:AP68" si="170">+AM65</f>
        <v>2265724</v>
      </c>
      <c r="AQ65" s="294">
        <f t="shared" ref="AQ65:AQ68" si="171">ROUND($E65*AP65,0)</f>
        <v>2265724</v>
      </c>
      <c r="AR65" s="3"/>
      <c r="AT65" s="469">
        <f t="shared" ref="AT65:AT68" si="172">+ROUND(AVERAGE(F65,J65,P65,V65,X65),0)</f>
        <v>3598216</v>
      </c>
      <c r="AU65" s="469">
        <f t="shared" ref="AU65:AU68" si="173">+ROUND(_xlfn.STDEV.P(F65,J65,P65,V65,X65),0)</f>
        <v>4231924</v>
      </c>
      <c r="AV65" s="469">
        <f t="shared" ref="AV65:AV68" si="174">+AT65+AU65</f>
        <v>7830140</v>
      </c>
      <c r="AW65" s="469">
        <f t="shared" si="155"/>
        <v>-633708</v>
      </c>
      <c r="AX65" s="294">
        <f t="shared" ref="AX65:AX68" si="175">+IF(((IF(AND(F65&lt;=$AV65,F65&gt;=$AW65),F65,""))&lt;=0),"",(IF(AND(F65&lt;=$AV65,F65&gt;=$AW65),F65,"")))</f>
        <v>6250300</v>
      </c>
      <c r="AY65" s="294">
        <f t="shared" ref="AY65:AY68" si="176">+IF(((IF(AND(J65&lt;=$AV65,J65&gt;=$AW65),J65,""))&lt;=0),"",(IF(AND(J65&lt;=$AV65,J65&gt;=$AW65),J65,"")))</f>
        <v>41293</v>
      </c>
      <c r="AZ65" s="294">
        <f t="shared" ref="AZ65:AZ68" si="177">+IF(((IF(AND(P65&lt;=$AV65,P65&gt;=$AW65),P65,""))&lt;=0),"",(IF(AND(P65&lt;=$AV65,P65&gt;=$AW65),P65,"")))</f>
        <v>394485</v>
      </c>
      <c r="BA65" s="294">
        <f t="shared" ref="BA65:BA68" si="178">+IF(((IF(AND(R65&lt;=$AV65,R65&gt;=$AW65),R65,""))&lt;=0),"",(IF(AND(R65&lt;=$AV65,R65&gt;=$AW65),R65,"")))</f>
        <v>71400</v>
      </c>
      <c r="BB65" s="294">
        <f t="shared" ref="BB65:BB68" si="179">+IF(((IF(AND(V65&lt;=$AV65,V65&gt;=$AW65),V65,""))&lt;=0),"",(IF(AND(V65&lt;=$AV65,V65&gt;=$AW65),V65,"")))</f>
        <v>595000</v>
      </c>
      <c r="BC65" s="294" t="str">
        <f t="shared" ref="BC65:BC68" si="180">+IF(((IF(AND(X65&lt;=$AV65,X65&gt;=$AW65),X65,""))&lt;=0),"",(IF(AND(X65&lt;=$AV65,X65&gt;=$AW65),X65,"")))</f>
        <v/>
      </c>
      <c r="BD65" s="294">
        <f t="shared" ref="BD65:BD68" si="181">+ROUND(_xlfn.STDEV.P(AX65:BC65),0)</f>
        <v>2398788</v>
      </c>
      <c r="BE65" s="469">
        <f t="shared" ref="BE65:BE68" si="182">+ROUND(AVERAGE(AX65:BC65),0)</f>
        <v>1470496</v>
      </c>
      <c r="BF65" s="450">
        <f t="shared" ref="BF65:BF68" si="183">+BD65/BE65</f>
        <v>1.6312781537658041</v>
      </c>
      <c r="BG65" s="469">
        <f t="shared" ref="BG65:BG68" si="184">+ROUND(GEOMEAN(AX65:BC65),0)</f>
        <v>336670</v>
      </c>
      <c r="BH65" s="450">
        <f t="shared" ref="BH65:BH68" si="185">+BD65/BG65</f>
        <v>7.1250423263136007</v>
      </c>
      <c r="BI65" s="469">
        <f t="shared" ref="BI65:BI68" si="186">+ROUND(AVERAGE(AX65:BC65),0)</f>
        <v>1470496</v>
      </c>
      <c r="BJ65" s="450">
        <f t="shared" ref="BJ65:BJ68" si="187">+BD65/BI65</f>
        <v>1.6312781537658041</v>
      </c>
      <c r="BK65" s="469">
        <f t="shared" ref="BK65:BK68" si="188">+BI65</f>
        <v>1470496</v>
      </c>
      <c r="BL65" s="294">
        <f t="shared" ref="BL65:BL68" si="189">ROUND(BK65*E65,0)</f>
        <v>1470496</v>
      </c>
      <c r="BM65" s="3"/>
    </row>
    <row r="66" spans="1:68" x14ac:dyDescent="0.35">
      <c r="A66" s="70">
        <v>3</v>
      </c>
      <c r="B66" s="46" t="s">
        <v>186</v>
      </c>
      <c r="C66" s="112" t="s">
        <v>187</v>
      </c>
      <c r="D66" s="400" t="s">
        <v>155</v>
      </c>
      <c r="E66" s="116">
        <v>1</v>
      </c>
      <c r="F66" s="407">
        <f>+VLOOKUP(B66,'[1]2. Material Educativo'!$D$32:$I$36,6,0)</f>
        <v>3640500</v>
      </c>
      <c r="G66" s="402">
        <f>+$E$66*F66</f>
        <v>3640500</v>
      </c>
      <c r="H66" s="407"/>
      <c r="I66" s="402"/>
      <c r="J66" s="407">
        <f>+VLOOKUP(B66,'[2]2. Material Educativo'!$D$32:$J$36,7,0)</f>
        <v>368900</v>
      </c>
      <c r="K66" s="402">
        <f>+$E$66*J66</f>
        <v>368900</v>
      </c>
      <c r="L66" s="407"/>
      <c r="M66" s="402"/>
      <c r="N66" s="407"/>
      <c r="O66" s="402"/>
      <c r="P66" s="407">
        <f>+VLOOKUP(B66,'[3]2. Material Educativo'!$D$32:$J$36,7,0)</f>
        <v>2629900</v>
      </c>
      <c r="Q66" s="402">
        <f>+$E$66*P66</f>
        <v>2629900</v>
      </c>
      <c r="R66" s="407">
        <f>+VLOOKUP(B66,'[6]2. Material Educativo'!$D$32:$J$36,7,0)</f>
        <v>178500</v>
      </c>
      <c r="S66" s="402">
        <f>+$E$66*R66</f>
        <v>178500</v>
      </c>
      <c r="T66" s="407"/>
      <c r="U66" s="402"/>
      <c r="V66" s="407">
        <f>+VLOOKUP(B66,'[4]2. Material Educativo'!$D$32:$J$36,7,0)</f>
        <v>535500</v>
      </c>
      <c r="W66" s="402">
        <f>+$E$66*V66</f>
        <v>535500</v>
      </c>
      <c r="X66" s="407">
        <f>+VLOOKUP(B66,'[5]2. Material Educativo'!$D$32:$J$36,7,0)</f>
        <v>8925000</v>
      </c>
      <c r="Y66" s="402">
        <f>+$E$66*X66</f>
        <v>8925000</v>
      </c>
      <c r="AA66" s="588">
        <f t="shared" si="85"/>
        <v>3350108</v>
      </c>
      <c r="AB66" s="588">
        <f t="shared" si="86"/>
        <v>178500</v>
      </c>
      <c r="AC66" s="588">
        <f t="shared" si="87"/>
        <v>8925000</v>
      </c>
      <c r="AD66" s="588">
        <f t="shared" si="88"/>
        <v>1582700</v>
      </c>
      <c r="AE66" s="448">
        <f t="shared" si="151"/>
        <v>2.1167043659569091</v>
      </c>
      <c r="AF66" s="588">
        <f t="shared" si="89"/>
        <v>548076</v>
      </c>
      <c r="AG66" s="448">
        <f t="shared" si="152"/>
        <v>6.1124880491026792</v>
      </c>
      <c r="AH66" s="588">
        <f t="shared" si="90"/>
        <v>1201810</v>
      </c>
      <c r="AI66" s="448">
        <f t="shared" si="153"/>
        <v>2.7875521089024056</v>
      </c>
      <c r="AJ66" s="588">
        <f t="shared" si="91"/>
        <v>2713050</v>
      </c>
      <c r="AK66" s="448">
        <f t="shared" si="154"/>
        <v>1.2348124804187171</v>
      </c>
      <c r="AM66" s="588">
        <f t="shared" si="92"/>
        <v>2208640</v>
      </c>
      <c r="AN66" s="448">
        <f t="shared" si="84"/>
        <v>1.5168194001738626</v>
      </c>
      <c r="AP66" s="469">
        <f t="shared" si="170"/>
        <v>2208640</v>
      </c>
      <c r="AQ66" s="294">
        <f t="shared" si="171"/>
        <v>2208640</v>
      </c>
      <c r="AR66" s="3"/>
      <c r="AT66" s="469">
        <f t="shared" si="172"/>
        <v>3219960</v>
      </c>
      <c r="AU66" s="469">
        <f t="shared" si="173"/>
        <v>3111507</v>
      </c>
      <c r="AV66" s="469">
        <f t="shared" si="174"/>
        <v>6331467</v>
      </c>
      <c r="AW66" s="469">
        <f t="shared" si="155"/>
        <v>108453</v>
      </c>
      <c r="AX66" s="294">
        <f t="shared" si="175"/>
        <v>3640500</v>
      </c>
      <c r="AY66" s="294">
        <f t="shared" si="176"/>
        <v>368900</v>
      </c>
      <c r="AZ66" s="294">
        <f t="shared" si="177"/>
        <v>2629900</v>
      </c>
      <c r="BA66" s="294">
        <f t="shared" si="178"/>
        <v>178500</v>
      </c>
      <c r="BB66" s="294">
        <f t="shared" si="179"/>
        <v>535500</v>
      </c>
      <c r="BC66" s="294" t="str">
        <f t="shared" si="180"/>
        <v/>
      </c>
      <c r="BD66" s="294">
        <f t="shared" si="181"/>
        <v>1400723</v>
      </c>
      <c r="BE66" s="469">
        <f t="shared" si="182"/>
        <v>1470660</v>
      </c>
      <c r="BF66" s="450">
        <f t="shared" si="183"/>
        <v>0.95244516067615903</v>
      </c>
      <c r="BG66" s="469">
        <f t="shared" si="184"/>
        <v>804788</v>
      </c>
      <c r="BH66" s="450">
        <f t="shared" si="185"/>
        <v>1.740486935689896</v>
      </c>
      <c r="BI66" s="469">
        <f t="shared" si="186"/>
        <v>1470660</v>
      </c>
      <c r="BJ66" s="450">
        <f t="shared" si="187"/>
        <v>0.95244516067615903</v>
      </c>
      <c r="BK66" s="469">
        <f t="shared" si="188"/>
        <v>1470660</v>
      </c>
      <c r="BL66" s="294">
        <f t="shared" si="189"/>
        <v>1470660</v>
      </c>
      <c r="BM66" s="3"/>
    </row>
    <row r="67" spans="1:68" ht="42" x14ac:dyDescent="0.35">
      <c r="A67" s="70">
        <v>4</v>
      </c>
      <c r="B67" s="91" t="s">
        <v>188</v>
      </c>
      <c r="C67" s="112" t="s">
        <v>189</v>
      </c>
      <c r="D67" s="400" t="s">
        <v>155</v>
      </c>
      <c r="E67" s="116">
        <v>1</v>
      </c>
      <c r="F67" s="407">
        <f>+VLOOKUP(B67,'[1]2. Material Educativo'!$D$32:$I$36,6,0)</f>
        <v>3640500</v>
      </c>
      <c r="G67" s="402">
        <f>+$E$67*F67</f>
        <v>3640500</v>
      </c>
      <c r="H67" s="407"/>
      <c r="I67" s="402"/>
      <c r="J67" s="407">
        <f>+VLOOKUP(B67,'[2]2. Material Educativo'!$D$32:$J$36,7,0)</f>
        <v>571200</v>
      </c>
      <c r="K67" s="402">
        <f>+$E$67*J67</f>
        <v>571200</v>
      </c>
      <c r="L67" s="407"/>
      <c r="M67" s="402"/>
      <c r="N67" s="407"/>
      <c r="O67" s="402"/>
      <c r="P67" s="407">
        <f>+VLOOKUP(B67,'[3]2. Material Educativo'!$D$32:$J$36,7,0)</f>
        <v>5259800</v>
      </c>
      <c r="Q67" s="402">
        <f>+$E$67*P67</f>
        <v>5259800</v>
      </c>
      <c r="R67" s="407">
        <f>+VLOOKUP(B67,'[6]2. Material Educativo'!$D$32:$J$36,7,0)</f>
        <v>535500</v>
      </c>
      <c r="S67" s="402">
        <f>+$E$67*R67</f>
        <v>535500</v>
      </c>
      <c r="T67" s="407"/>
      <c r="U67" s="402"/>
      <c r="V67" s="407">
        <f>+VLOOKUP(B67,'[4]2. Material Educativo'!$D$32:$J$36,7,0)</f>
        <v>595000</v>
      </c>
      <c r="W67" s="402">
        <f>+$E$67*V67</f>
        <v>595000</v>
      </c>
      <c r="X67" s="407">
        <f>+VLOOKUP(B67,'[5]2. Material Educativo'!$D$32:$J$36,7,0)</f>
        <v>5300260</v>
      </c>
      <c r="Y67" s="402">
        <f>+$E$67*X67</f>
        <v>5300260</v>
      </c>
      <c r="AA67" s="588">
        <f t="shared" si="85"/>
        <v>2359304</v>
      </c>
      <c r="AB67" s="588">
        <f t="shared" si="86"/>
        <v>535500</v>
      </c>
      <c r="AC67" s="588">
        <f t="shared" si="87"/>
        <v>5300260</v>
      </c>
      <c r="AD67" s="588">
        <f t="shared" si="88"/>
        <v>2117750</v>
      </c>
      <c r="AE67" s="448">
        <f t="shared" si="151"/>
        <v>1.1140616220044859</v>
      </c>
      <c r="AF67" s="588">
        <f t="shared" si="89"/>
        <v>1008020</v>
      </c>
      <c r="AG67" s="448">
        <f t="shared" si="152"/>
        <v>2.3405329259340091</v>
      </c>
      <c r="AH67" s="588">
        <f t="shared" si="90"/>
        <v>1625856</v>
      </c>
      <c r="AI67" s="448">
        <f t="shared" si="153"/>
        <v>1.4511149818926152</v>
      </c>
      <c r="AJ67" s="588">
        <f t="shared" si="91"/>
        <v>2650377</v>
      </c>
      <c r="AK67" s="448">
        <f t="shared" si="154"/>
        <v>0.89017675598603518</v>
      </c>
      <c r="AM67" s="588">
        <f t="shared" si="92"/>
        <v>1804902</v>
      </c>
      <c r="AN67" s="448">
        <f t="shared" si="84"/>
        <v>1.3071645995184227</v>
      </c>
      <c r="AP67" s="469">
        <f t="shared" si="170"/>
        <v>1804902</v>
      </c>
      <c r="AQ67" s="294">
        <f t="shared" si="171"/>
        <v>1804902</v>
      </c>
      <c r="AR67" s="3"/>
      <c r="AT67" s="469">
        <f t="shared" si="172"/>
        <v>3073352</v>
      </c>
      <c r="AU67" s="469">
        <f t="shared" si="173"/>
        <v>2119638</v>
      </c>
      <c r="AV67" s="469">
        <f t="shared" si="174"/>
        <v>5192990</v>
      </c>
      <c r="AW67" s="469">
        <f t="shared" si="155"/>
        <v>953714</v>
      </c>
      <c r="AX67" s="294">
        <f t="shared" si="175"/>
        <v>3640500</v>
      </c>
      <c r="AY67" s="294" t="str">
        <f t="shared" si="176"/>
        <v/>
      </c>
      <c r="AZ67" s="294" t="str">
        <f t="shared" si="177"/>
        <v/>
      </c>
      <c r="BA67" s="294" t="str">
        <f t="shared" si="178"/>
        <v/>
      </c>
      <c r="BB67" s="294" t="str">
        <f t="shared" si="179"/>
        <v/>
      </c>
      <c r="BC67" s="294" t="str">
        <f t="shared" si="180"/>
        <v/>
      </c>
      <c r="BD67" s="294">
        <f t="shared" si="181"/>
        <v>0</v>
      </c>
      <c r="BE67" s="469">
        <f t="shared" si="182"/>
        <v>3640500</v>
      </c>
      <c r="BF67" s="450">
        <f t="shared" si="183"/>
        <v>0</v>
      </c>
      <c r="BG67" s="469">
        <f t="shared" si="184"/>
        <v>3640500</v>
      </c>
      <c r="BH67" s="450">
        <f t="shared" si="185"/>
        <v>0</v>
      </c>
      <c r="BI67" s="469">
        <f t="shared" si="186"/>
        <v>3640500</v>
      </c>
      <c r="BJ67" s="450">
        <f t="shared" si="187"/>
        <v>0</v>
      </c>
      <c r="BK67" s="469">
        <f t="shared" si="188"/>
        <v>3640500</v>
      </c>
      <c r="BL67" s="294">
        <f t="shared" si="189"/>
        <v>3640500</v>
      </c>
      <c r="BM67" s="3"/>
    </row>
    <row r="68" spans="1:68" ht="56.5" thickBot="1" x14ac:dyDescent="0.4">
      <c r="A68" s="70">
        <v>5</v>
      </c>
      <c r="B68" s="92" t="s">
        <v>190</v>
      </c>
      <c r="C68" s="112" t="s">
        <v>191</v>
      </c>
      <c r="D68" s="400" t="s">
        <v>155</v>
      </c>
      <c r="E68" s="116">
        <v>1</v>
      </c>
      <c r="F68" s="407">
        <f>+VLOOKUP(B68,'[1]2. Material Educativo'!$D$32:$I$36,6,0)</f>
        <v>800000</v>
      </c>
      <c r="G68" s="402">
        <f>+$E$68*F68</f>
        <v>800000</v>
      </c>
      <c r="H68" s="407"/>
      <c r="I68" s="402"/>
      <c r="J68" s="407">
        <f>+VLOOKUP(B68,'[2]2. Material Educativo'!$D$32:$J$36,7,0)</f>
        <v>154700</v>
      </c>
      <c r="K68" s="402">
        <f>+$E$68*J68</f>
        <v>154700</v>
      </c>
      <c r="L68" s="407"/>
      <c r="M68" s="402"/>
      <c r="N68" s="407"/>
      <c r="O68" s="402"/>
      <c r="P68" s="407">
        <f>+VLOOKUP(B68,'[3]2. Material Educativo'!$D$32:$J$36,7,0)</f>
        <v>2629900</v>
      </c>
      <c r="Q68" s="402">
        <f>+$E$68*P68</f>
        <v>2629900</v>
      </c>
      <c r="R68" s="407">
        <f>+VLOOKUP(B68,'[6]2. Material Educativo'!$D$32:$J$36,7,0)</f>
        <v>283220</v>
      </c>
      <c r="S68" s="402">
        <f>+$E$68*R68</f>
        <v>283220</v>
      </c>
      <c r="T68" s="407"/>
      <c r="U68" s="402"/>
      <c r="V68" s="407">
        <f>+VLOOKUP(B68,'[4]2. Material Educativo'!$D$32:$J$36,7,0)</f>
        <v>535500</v>
      </c>
      <c r="W68" s="402">
        <f>+$E$68*V68</f>
        <v>535500</v>
      </c>
      <c r="X68" s="407">
        <f>+VLOOKUP(B68,'[5]2. Material Educativo'!$D$32:$J$36,7,0)</f>
        <v>6493716</v>
      </c>
      <c r="Y68" s="402">
        <f>+$E$68*X68</f>
        <v>6493716</v>
      </c>
      <c r="AA68" s="588">
        <f t="shared" si="85"/>
        <v>2462711</v>
      </c>
      <c r="AB68" s="588">
        <f t="shared" si="86"/>
        <v>154700</v>
      </c>
      <c r="AC68" s="588">
        <f t="shared" si="87"/>
        <v>6493716</v>
      </c>
      <c r="AD68" s="588">
        <f t="shared" si="88"/>
        <v>667750</v>
      </c>
      <c r="AE68" s="448">
        <f t="shared" si="151"/>
        <v>3.6880733807562711</v>
      </c>
      <c r="AF68" s="588">
        <f t="shared" si="89"/>
        <v>439670</v>
      </c>
      <c r="AG68" s="448">
        <f t="shared" si="152"/>
        <v>5.6012714081015309</v>
      </c>
      <c r="AH68" s="588">
        <f t="shared" si="90"/>
        <v>827274</v>
      </c>
      <c r="AI68" s="448">
        <f t="shared" si="153"/>
        <v>2.9768988267490579</v>
      </c>
      <c r="AJ68" s="588">
        <f t="shared" si="91"/>
        <v>1816173</v>
      </c>
      <c r="AK68" s="448">
        <f t="shared" si="154"/>
        <v>1.3559892146838435</v>
      </c>
      <c r="AM68" s="588">
        <f>ROUND((((MIN($AB68:$AD68)*3)+SMALL($AB68:$AD68,2)+SMALL($AB68:$AD68,3))/5),0)</f>
        <v>1525113</v>
      </c>
      <c r="AN68" s="448">
        <f t="shared" si="84"/>
        <v>1.6147728069985634</v>
      </c>
      <c r="AP68" s="469">
        <f t="shared" si="170"/>
        <v>1525113</v>
      </c>
      <c r="AQ68" s="294">
        <f t="shared" si="171"/>
        <v>1525113</v>
      </c>
      <c r="AR68" s="3"/>
      <c r="AT68" s="469">
        <f t="shared" si="172"/>
        <v>2122763</v>
      </c>
      <c r="AU68" s="469">
        <f t="shared" si="173"/>
        <v>2345412</v>
      </c>
      <c r="AV68" s="469">
        <f t="shared" si="174"/>
        <v>4468175</v>
      </c>
      <c r="AW68" s="469">
        <f t="shared" si="155"/>
        <v>-222649</v>
      </c>
      <c r="AX68" s="294">
        <f t="shared" si="175"/>
        <v>800000</v>
      </c>
      <c r="AY68" s="294">
        <f t="shared" si="176"/>
        <v>154700</v>
      </c>
      <c r="AZ68" s="294">
        <f t="shared" si="177"/>
        <v>2629900</v>
      </c>
      <c r="BA68" s="294">
        <f t="shared" si="178"/>
        <v>283220</v>
      </c>
      <c r="BB68" s="294">
        <f t="shared" si="179"/>
        <v>535500</v>
      </c>
      <c r="BC68" s="294" t="str">
        <f t="shared" si="180"/>
        <v/>
      </c>
      <c r="BD68" s="294">
        <f t="shared" si="181"/>
        <v>902157</v>
      </c>
      <c r="BE68" s="469">
        <f t="shared" si="182"/>
        <v>880664</v>
      </c>
      <c r="BF68" s="450">
        <f t="shared" si="183"/>
        <v>1.0244054486160443</v>
      </c>
      <c r="BG68" s="469">
        <f t="shared" si="184"/>
        <v>547874</v>
      </c>
      <c r="BH68" s="450">
        <f t="shared" si="185"/>
        <v>1.646650507233415</v>
      </c>
      <c r="BI68" s="469">
        <f t="shared" si="186"/>
        <v>880664</v>
      </c>
      <c r="BJ68" s="450">
        <f t="shared" si="187"/>
        <v>1.0244054486160443</v>
      </c>
      <c r="BK68" s="469">
        <f t="shared" si="188"/>
        <v>880664</v>
      </c>
      <c r="BL68" s="294">
        <f t="shared" si="189"/>
        <v>880664</v>
      </c>
      <c r="BM68" s="3"/>
    </row>
    <row r="69" spans="1:68" ht="16" thickBot="1" x14ac:dyDescent="0.4">
      <c r="A69" s="48"/>
      <c r="B69" s="36" t="s">
        <v>192</v>
      </c>
      <c r="C69" s="143"/>
      <c r="D69" s="408"/>
      <c r="E69" s="144"/>
      <c r="F69" s="409">
        <f>SUM(F64:F68)</f>
        <v>15031300</v>
      </c>
      <c r="G69" s="409">
        <f>SUM(G64:G68)</f>
        <v>15031300</v>
      </c>
      <c r="H69" s="409"/>
      <c r="I69" s="409"/>
      <c r="J69" s="409">
        <f t="shared" ref="J69:Y69" si="190">SUM(J64:J68)</f>
        <v>2636093</v>
      </c>
      <c r="K69" s="409">
        <f>SUM(K64:K68)</f>
        <v>2636093</v>
      </c>
      <c r="L69" s="409"/>
      <c r="M69" s="409"/>
      <c r="N69" s="409"/>
      <c r="O69" s="409"/>
      <c r="P69" s="409">
        <f t="shared" si="190"/>
        <v>10980385</v>
      </c>
      <c r="Q69" s="409">
        <f t="shared" ref="Q69" si="191">SUM(Q64:Q68)</f>
        <v>10980385</v>
      </c>
      <c r="R69" s="409">
        <f t="shared" si="190"/>
        <v>1247120</v>
      </c>
      <c r="S69" s="409">
        <f t="shared" ref="S69" si="192">SUM(S64:S68)</f>
        <v>1247120</v>
      </c>
      <c r="T69" s="409"/>
      <c r="U69" s="409"/>
      <c r="V69" s="409">
        <f t="shared" si="190"/>
        <v>3061000</v>
      </c>
      <c r="W69" s="409">
        <f t="shared" si="190"/>
        <v>3061000</v>
      </c>
      <c r="X69" s="409">
        <f t="shared" si="190"/>
        <v>31511086</v>
      </c>
      <c r="Y69" s="409">
        <f t="shared" si="190"/>
        <v>31511086</v>
      </c>
      <c r="AA69" s="473">
        <f>+ROUND(SUM(AA64:AA68),0)</f>
        <v>13204107</v>
      </c>
      <c r="AB69" s="473">
        <f t="shared" ref="AB69" si="193">+ROUND(SUM(AB64:AB68),0)</f>
        <v>976293</v>
      </c>
      <c r="AC69" s="473">
        <f t="shared" ref="AC69" si="194">+ROUND(SUM(AC64:AC68),0)</f>
        <v>32928976</v>
      </c>
      <c r="AD69" s="473">
        <f t="shared" ref="AD69" si="195">+ROUND(SUM(AD64:AD68),0)</f>
        <v>5302193</v>
      </c>
      <c r="AE69" s="473"/>
      <c r="AF69" s="473">
        <f t="shared" ref="AF69" si="196">+ROUND(SUM(AF64:AF68),0)</f>
        <v>2302012</v>
      </c>
      <c r="AG69" s="473"/>
      <c r="AH69" s="473">
        <f t="shared" ref="AH69" si="197">+ROUND(SUM(AH64:AH68),0)</f>
        <v>4559934</v>
      </c>
      <c r="AI69" s="473"/>
      <c r="AJ69" s="473">
        <f t="shared" ref="AJ69" si="198">+ROUND(SUM(AJ64:AJ68),0)</f>
        <v>10744498</v>
      </c>
      <c r="AK69" s="473"/>
      <c r="AM69" s="473">
        <f t="shared" ref="AM69" si="199">+ROUND(SUM(AM64:AM68),0)</f>
        <v>8232009</v>
      </c>
      <c r="AN69" s="473"/>
      <c r="AO69" s="391"/>
      <c r="AP69" s="473">
        <f t="shared" ref="AP69" si="200">+ROUND(SUM(AP64:AP68),0)</f>
        <v>8232009</v>
      </c>
      <c r="AQ69" s="473">
        <f t="shared" ref="AQ69" si="201">+ROUND(SUM(AQ64:AQ68),0)</f>
        <v>8232009</v>
      </c>
      <c r="AR69" s="3"/>
      <c r="AT69" s="473">
        <f t="shared" ref="AT69:AW69" si="202">SUM(AT64:AT68)</f>
        <v>12643973</v>
      </c>
      <c r="AU69" s="473">
        <f t="shared" si="202"/>
        <v>12339262</v>
      </c>
      <c r="AV69" s="473">
        <f t="shared" si="202"/>
        <v>24983235</v>
      </c>
      <c r="AW69" s="473">
        <f t="shared" si="202"/>
        <v>304711</v>
      </c>
      <c r="AX69" s="473">
        <f t="shared" ref="AX69:BC69" si="203">SUM(AX64:AX68)</f>
        <v>15031300</v>
      </c>
      <c r="AY69" s="473">
        <f t="shared" si="203"/>
        <v>564893</v>
      </c>
      <c r="AZ69" s="473">
        <f t="shared" si="203"/>
        <v>5654285</v>
      </c>
      <c r="BA69" s="473">
        <f t="shared" si="203"/>
        <v>711620</v>
      </c>
      <c r="BB69" s="473">
        <f t="shared" si="203"/>
        <v>2466000</v>
      </c>
      <c r="BC69" s="473">
        <f t="shared" si="203"/>
        <v>0</v>
      </c>
      <c r="BD69" s="473">
        <f t="shared" ref="BD69:BL69" si="204">SUM(BD64:BD68)</f>
        <v>4974151</v>
      </c>
      <c r="BE69" s="473">
        <f t="shared" si="204"/>
        <v>8021820</v>
      </c>
      <c r="BF69" s="473">
        <f t="shared" si="204"/>
        <v>4.0951403805736462</v>
      </c>
      <c r="BG69" s="473">
        <f t="shared" si="204"/>
        <v>5793929</v>
      </c>
      <c r="BH69" s="473">
        <f t="shared" si="204"/>
        <v>11.099304874548947</v>
      </c>
      <c r="BI69" s="473">
        <f t="shared" si="204"/>
        <v>8021820</v>
      </c>
      <c r="BJ69" s="473">
        <f t="shared" si="204"/>
        <v>4.0951403805736462</v>
      </c>
      <c r="BK69" s="473">
        <f t="shared" si="204"/>
        <v>8021820</v>
      </c>
      <c r="BL69" s="473">
        <f t="shared" si="204"/>
        <v>8021820</v>
      </c>
      <c r="BM69" s="473"/>
    </row>
    <row r="70" spans="1:68" ht="16" thickBot="1" x14ac:dyDescent="0.4">
      <c r="B70" s="36" t="s">
        <v>193</v>
      </c>
      <c r="C70" s="59"/>
      <c r="D70" s="410"/>
      <c r="E70" s="410"/>
      <c r="F70" s="411">
        <f>+F69+F62</f>
        <v>172132570</v>
      </c>
      <c r="G70" s="411">
        <f>+G69+G62</f>
        <v>315292570</v>
      </c>
      <c r="H70" s="411"/>
      <c r="I70" s="411"/>
      <c r="J70" s="411">
        <f t="shared" ref="J70:Y70" si="205">+J69+J62</f>
        <v>416080011</v>
      </c>
      <c r="K70" s="411">
        <f>+K69+K62</f>
        <v>582080011</v>
      </c>
      <c r="L70" s="411"/>
      <c r="M70" s="411"/>
      <c r="N70" s="411"/>
      <c r="O70" s="411"/>
      <c r="P70" s="411">
        <f t="shared" si="205"/>
        <v>97233370</v>
      </c>
      <c r="Q70" s="411">
        <f t="shared" ref="Q70" si="206">+Q69+Q62</f>
        <v>179025470</v>
      </c>
      <c r="R70" s="411">
        <f t="shared" si="205"/>
        <v>476809120</v>
      </c>
      <c r="S70" s="411">
        <f t="shared" ref="S70" si="207">+S69+S62</f>
        <v>802274120</v>
      </c>
      <c r="T70" s="411"/>
      <c r="U70" s="411"/>
      <c r="V70" s="411">
        <f t="shared" si="205"/>
        <v>12809000</v>
      </c>
      <c r="W70" s="411">
        <f t="shared" si="205"/>
        <v>14957000</v>
      </c>
      <c r="X70" s="411">
        <f t="shared" si="205"/>
        <v>66560364</v>
      </c>
      <c r="Y70" s="411">
        <f t="shared" si="205"/>
        <v>119477284</v>
      </c>
      <c r="AA70" s="473">
        <f>+ROUND(SUM(AA62+AA69),0)</f>
        <v>265131244</v>
      </c>
      <c r="AB70" s="473">
        <f t="shared" ref="AB70" si="208">+ROUND(SUM(AB62+AB69),0)</f>
        <v>3517478</v>
      </c>
      <c r="AC70" s="473">
        <f t="shared" ref="AC70" si="209">+ROUND(SUM(AC62+AC69),0)</f>
        <v>630127894</v>
      </c>
      <c r="AD70" s="473">
        <f t="shared" ref="AD70" si="210">+ROUND(SUM(AD62+AD69),0)</f>
        <v>111199598</v>
      </c>
      <c r="AE70" s="473"/>
      <c r="AF70" s="473">
        <f t="shared" ref="AF70" si="211">+ROUND(SUM(AF62+AF69),0)</f>
        <v>10669079</v>
      </c>
      <c r="AG70" s="473"/>
      <c r="AH70" s="473">
        <f t="shared" ref="AH70" si="212">+ROUND(SUM(AH62+AH69),0)</f>
        <v>51929517</v>
      </c>
      <c r="AI70" s="473"/>
      <c r="AJ70" s="473">
        <f t="shared" ref="AJ70" si="213">+ROUND(SUM(AJ62+AJ69),0)</f>
        <v>210725366</v>
      </c>
      <c r="AK70" s="473"/>
      <c r="AM70" s="473">
        <f t="shared" ref="AM70" si="214">+ROUND(SUM(AM62+AM69),0)</f>
        <v>150375985</v>
      </c>
      <c r="AN70" s="473">
        <f t="shared" ref="AN70" si="215">+ROUND(SUM(AN62+AN69),0)</f>
        <v>0</v>
      </c>
      <c r="AO70" s="391"/>
      <c r="AP70" s="473">
        <f t="shared" ref="AP70" si="216">+ROUND(SUM(AP62+AP69),0)</f>
        <v>150375985</v>
      </c>
      <c r="AQ70" s="473">
        <f t="shared" ref="AQ70" si="217">+ROUND(SUM(AQ62+AQ69),0)</f>
        <v>233831385</v>
      </c>
      <c r="AR70" s="473">
        <f>+ROUND(AQ70/C42,0)</f>
        <v>233831</v>
      </c>
      <c r="AT70" s="585">
        <f t="shared" ref="AT70:AW70" si="218">+AT69+AT62</f>
        <v>154898465</v>
      </c>
      <c r="AU70" s="585">
        <f t="shared" si="218"/>
        <v>196120137</v>
      </c>
      <c r="AV70" s="585">
        <f t="shared" si="218"/>
        <v>351018602</v>
      </c>
      <c r="AW70" s="585">
        <f t="shared" si="218"/>
        <v>-41221672</v>
      </c>
      <c r="AX70" s="585">
        <f t="shared" ref="AX70:BC70" si="219">+AX69+AX62</f>
        <v>102132570</v>
      </c>
      <c r="AY70" s="585">
        <f t="shared" si="219"/>
        <v>46610593</v>
      </c>
      <c r="AZ70" s="585">
        <f t="shared" si="219"/>
        <v>78647270</v>
      </c>
      <c r="BA70" s="585">
        <f t="shared" si="219"/>
        <v>34031620</v>
      </c>
      <c r="BB70" s="585">
        <f t="shared" si="219"/>
        <v>11736000</v>
      </c>
      <c r="BC70" s="585">
        <f t="shared" si="219"/>
        <v>12843878</v>
      </c>
      <c r="BD70" s="585">
        <f t="shared" ref="BD70:BL70" si="220">+BD69+BD62</f>
        <v>68094610</v>
      </c>
      <c r="BE70" s="585">
        <f t="shared" si="220"/>
        <v>78560457</v>
      </c>
      <c r="BF70" s="585">
        <f t="shared" si="220"/>
        <v>4.0951403805736462</v>
      </c>
      <c r="BG70" s="585">
        <f t="shared" si="220"/>
        <v>39764811</v>
      </c>
      <c r="BH70" s="585">
        <f t="shared" si="220"/>
        <v>11.099304874548947</v>
      </c>
      <c r="BI70" s="585">
        <f t="shared" si="220"/>
        <v>78560457</v>
      </c>
      <c r="BJ70" s="585">
        <f t="shared" si="220"/>
        <v>4.0951403805736462</v>
      </c>
      <c r="BK70" s="585">
        <f t="shared" si="220"/>
        <v>78560457</v>
      </c>
      <c r="BL70" s="585">
        <f t="shared" si="220"/>
        <v>140356793</v>
      </c>
      <c r="BM70" s="585">
        <f>+ROUND(BL70/C42,0)</f>
        <v>140357</v>
      </c>
    </row>
    <row r="73" spans="1:68" ht="16" thickBot="1" x14ac:dyDescent="0.4"/>
    <row r="74" spans="1:68" ht="36.75" customHeight="1" thickBot="1" x14ac:dyDescent="0.4">
      <c r="B74" s="121" t="s">
        <v>33</v>
      </c>
      <c r="C74" s="531">
        <f>+Esc1_Costo_Canasta!P32</f>
        <v>1254</v>
      </c>
      <c r="D74" s="686" t="s">
        <v>149</v>
      </c>
      <c r="E74" s="676" t="s">
        <v>150</v>
      </c>
      <c r="F74" s="609" t="s">
        <v>44</v>
      </c>
      <c r="G74" s="610"/>
      <c r="H74" s="602" t="s">
        <v>45</v>
      </c>
      <c r="I74" s="603"/>
      <c r="J74" s="602" t="s">
        <v>46</v>
      </c>
      <c r="K74" s="603"/>
      <c r="L74" s="602" t="s">
        <v>47</v>
      </c>
      <c r="M74" s="603"/>
      <c r="N74" s="602" t="s">
        <v>48</v>
      </c>
      <c r="O74" s="603"/>
      <c r="P74" s="602" t="s">
        <v>49</v>
      </c>
      <c r="Q74" s="603"/>
      <c r="R74" s="602" t="s">
        <v>50</v>
      </c>
      <c r="S74" s="603"/>
      <c r="T74" s="602" t="s">
        <v>51</v>
      </c>
      <c r="U74" s="683"/>
      <c r="V74" s="684" t="s">
        <v>52</v>
      </c>
      <c r="W74" s="690"/>
      <c r="X74" s="684" t="s">
        <v>53</v>
      </c>
      <c r="Y74" s="685"/>
      <c r="AA74" s="628" t="s">
        <v>466</v>
      </c>
      <c r="AB74" s="628"/>
      <c r="AC74" s="628"/>
      <c r="AD74" s="628"/>
      <c r="AE74" s="628"/>
      <c r="AF74" s="628"/>
      <c r="AG74" s="628"/>
      <c r="AH74" s="628"/>
      <c r="AI74" s="628"/>
      <c r="AJ74" s="628"/>
      <c r="AK74" s="628"/>
      <c r="AM74" s="688" t="s">
        <v>472</v>
      </c>
      <c r="AN74" s="689"/>
      <c r="AP74" s="596" t="s">
        <v>473</v>
      </c>
      <c r="AQ74" s="596"/>
      <c r="AR74" s="596"/>
      <c r="AT74" s="598" t="s">
        <v>533</v>
      </c>
      <c r="AU74" s="598"/>
      <c r="AV74" s="598"/>
      <c r="AW74" s="598"/>
      <c r="AX74" s="598" t="s">
        <v>534</v>
      </c>
      <c r="AY74" s="598"/>
      <c r="AZ74" s="598"/>
      <c r="BA74" s="598"/>
      <c r="BB74" s="598"/>
      <c r="BC74" s="598"/>
      <c r="BD74" s="598"/>
      <c r="BE74" s="598"/>
      <c r="BF74" s="598"/>
      <c r="BG74" s="597" t="s">
        <v>535</v>
      </c>
      <c r="BH74" s="595" t="s">
        <v>536</v>
      </c>
      <c r="BI74" s="595"/>
      <c r="BJ74" s="595"/>
      <c r="BK74" s="595"/>
      <c r="BL74" s="595"/>
      <c r="BM74" s="595"/>
      <c r="BN74" s="595"/>
      <c r="BO74" s="595"/>
      <c r="BP74" s="595"/>
    </row>
    <row r="75" spans="1:68" ht="45" customHeight="1" thickBot="1" x14ac:dyDescent="0.4">
      <c r="A75" s="1" t="s">
        <v>54</v>
      </c>
      <c r="B75" s="4" t="s">
        <v>20</v>
      </c>
      <c r="C75" s="60" t="s">
        <v>148</v>
      </c>
      <c r="D75" s="687"/>
      <c r="E75" s="677"/>
      <c r="F75" s="124" t="s">
        <v>496</v>
      </c>
      <c r="G75" s="125" t="s">
        <v>152</v>
      </c>
      <c r="H75" s="124" t="s">
        <v>496</v>
      </c>
      <c r="I75" s="125" t="s">
        <v>152</v>
      </c>
      <c r="J75" s="124" t="s">
        <v>496</v>
      </c>
      <c r="K75" s="125" t="s">
        <v>152</v>
      </c>
      <c r="L75" s="124" t="s">
        <v>496</v>
      </c>
      <c r="M75" s="125" t="s">
        <v>152</v>
      </c>
      <c r="N75" s="124" t="s">
        <v>496</v>
      </c>
      <c r="O75" s="125" t="s">
        <v>152</v>
      </c>
      <c r="P75" s="124" t="s">
        <v>496</v>
      </c>
      <c r="Q75" s="125" t="s">
        <v>152</v>
      </c>
      <c r="R75" s="124" t="s">
        <v>496</v>
      </c>
      <c r="S75" s="125" t="s">
        <v>152</v>
      </c>
      <c r="T75" s="124" t="s">
        <v>496</v>
      </c>
      <c r="U75" s="125" t="s">
        <v>152</v>
      </c>
      <c r="V75" s="124" t="s">
        <v>496</v>
      </c>
      <c r="W75" s="125" t="s">
        <v>152</v>
      </c>
      <c r="X75" s="124" t="s">
        <v>496</v>
      </c>
      <c r="Y75" s="125" t="s">
        <v>152</v>
      </c>
      <c r="AA75" s="413" t="s">
        <v>467</v>
      </c>
      <c r="AB75" s="413" t="s">
        <v>468</v>
      </c>
      <c r="AC75" s="413" t="s">
        <v>469</v>
      </c>
      <c r="AD75" s="413" t="s">
        <v>36</v>
      </c>
      <c r="AE75" s="413" t="s">
        <v>470</v>
      </c>
      <c r="AF75" s="413" t="s">
        <v>34</v>
      </c>
      <c r="AG75" s="413" t="s">
        <v>470</v>
      </c>
      <c r="AH75" s="413" t="s">
        <v>35</v>
      </c>
      <c r="AI75" s="413" t="s">
        <v>470</v>
      </c>
      <c r="AJ75" s="413" t="s">
        <v>471</v>
      </c>
      <c r="AK75" s="413" t="s">
        <v>470</v>
      </c>
      <c r="AM75" s="414" t="s">
        <v>497</v>
      </c>
      <c r="AN75" s="414" t="s">
        <v>470</v>
      </c>
      <c r="AP75" s="577" t="s">
        <v>55</v>
      </c>
      <c r="AQ75" s="578" t="s">
        <v>57</v>
      </c>
      <c r="AR75" s="577" t="s">
        <v>523</v>
      </c>
      <c r="AT75" s="115" t="s">
        <v>537</v>
      </c>
      <c r="AU75" s="524" t="s">
        <v>538</v>
      </c>
      <c r="AV75" s="525" t="s">
        <v>539</v>
      </c>
      <c r="AW75" s="523" t="s">
        <v>540</v>
      </c>
      <c r="AX75" s="414" t="s">
        <v>44</v>
      </c>
      <c r="AY75" s="414" t="s">
        <v>45</v>
      </c>
      <c r="AZ75" s="414" t="s">
        <v>46</v>
      </c>
      <c r="BA75" s="330" t="s">
        <v>47</v>
      </c>
      <c r="BB75" s="414" t="s">
        <v>48</v>
      </c>
      <c r="BC75" s="414" t="s">
        <v>49</v>
      </c>
      <c r="BD75" s="414" t="s">
        <v>51</v>
      </c>
      <c r="BE75" s="414" t="s">
        <v>52</v>
      </c>
      <c r="BF75" s="414" t="s">
        <v>53</v>
      </c>
      <c r="BG75" s="597"/>
      <c r="BH75" s="526" t="s">
        <v>537</v>
      </c>
      <c r="BI75" s="526" t="s">
        <v>470</v>
      </c>
      <c r="BJ75" s="526" t="s">
        <v>35</v>
      </c>
      <c r="BK75" s="526" t="s">
        <v>470</v>
      </c>
      <c r="BL75" s="573" t="s">
        <v>471</v>
      </c>
      <c r="BM75" s="526" t="s">
        <v>470</v>
      </c>
      <c r="BN75" s="572" t="s">
        <v>541</v>
      </c>
      <c r="BO75" s="573" t="s">
        <v>57</v>
      </c>
      <c r="BP75" s="572" t="s">
        <v>542</v>
      </c>
    </row>
    <row r="76" spans="1:68" x14ac:dyDescent="0.35">
      <c r="A76" s="680" t="s">
        <v>58</v>
      </c>
      <c r="B76" s="681"/>
      <c r="C76" s="113"/>
      <c r="D76" s="114"/>
      <c r="E76" s="114"/>
      <c r="F76" s="117"/>
      <c r="G76" s="118"/>
      <c r="H76" s="117"/>
      <c r="I76" s="118"/>
      <c r="J76" s="117"/>
      <c r="K76" s="118"/>
      <c r="L76" s="117"/>
      <c r="M76" s="118"/>
      <c r="N76" s="117"/>
      <c r="O76" s="118"/>
      <c r="P76" s="117"/>
      <c r="Q76" s="118"/>
      <c r="R76" s="117"/>
      <c r="S76" s="118"/>
      <c r="T76" s="117"/>
      <c r="U76" s="118"/>
      <c r="V76" s="117"/>
      <c r="W76" s="118"/>
      <c r="X76" s="117"/>
      <c r="Y76" s="118"/>
      <c r="AA76" s="447"/>
      <c r="AB76" s="447"/>
      <c r="AC76" s="447"/>
      <c r="AD76" s="447"/>
      <c r="AE76" s="447"/>
      <c r="AF76" s="447"/>
      <c r="AG76" s="447"/>
      <c r="AH76" s="447"/>
      <c r="AI76" s="447"/>
      <c r="AJ76" s="447"/>
      <c r="AK76" s="447"/>
      <c r="AM76" s="447"/>
      <c r="AN76" s="447"/>
      <c r="AP76" s="428"/>
      <c r="AQ76" s="428"/>
      <c r="AR76" s="428"/>
      <c r="AT76" s="428"/>
      <c r="AU76" s="428"/>
      <c r="AV76" s="428"/>
      <c r="AW76" s="428"/>
      <c r="AX76" s="428"/>
      <c r="AY76" s="428"/>
      <c r="AZ76" s="428" t="str">
        <f>+IF(((IF(AND(J77&lt;=$AU77,J77&gt;=$AV77),J77,""))&lt;=0),"",(IF(AND(J77&lt;=AW77,J77&gt;=AW77),J77,"")))</f>
        <v/>
      </c>
      <c r="BA76" s="428"/>
      <c r="BB76" s="428"/>
      <c r="BC76" s="428"/>
      <c r="BD76" s="428"/>
      <c r="BE76" s="428"/>
      <c r="BF76" s="428"/>
      <c r="BG76" s="428"/>
      <c r="BH76" s="428"/>
      <c r="BI76" s="428"/>
      <c r="BJ76" s="428"/>
      <c r="BK76" s="428"/>
      <c r="BL76" s="428"/>
      <c r="BM76" s="428"/>
      <c r="BN76" s="428"/>
      <c r="BO76" s="428"/>
      <c r="BP76" s="428"/>
    </row>
    <row r="77" spans="1:68" x14ac:dyDescent="0.35">
      <c r="A77" s="70">
        <v>1</v>
      </c>
      <c r="B77" s="5" t="s">
        <v>153</v>
      </c>
      <c r="C77" s="112" t="s">
        <v>154</v>
      </c>
      <c r="D77" s="400" t="s">
        <v>518</v>
      </c>
      <c r="E77" s="110">
        <v>2</v>
      </c>
      <c r="F77" s="401">
        <f>+VLOOKUP(B77,'[1]2. Material Educativo'!$D$13:$I$29,6,0)</f>
        <v>16660000</v>
      </c>
      <c r="G77" s="402">
        <f>+$E$77*F77</f>
        <v>33320000</v>
      </c>
      <c r="H77" s="401">
        <f>+VLOOKUP(B77,'[7]2. Material Educativo'!$D$13:$J$29,7,0)</f>
        <v>838950</v>
      </c>
      <c r="I77" s="402">
        <f>+$E$77*H77</f>
        <v>1677900</v>
      </c>
      <c r="J77" s="401">
        <f>+VLOOKUP(B77,'[2]2. Material Educativo'!$D$13:$J$29,7,0)</f>
        <v>35000000</v>
      </c>
      <c r="K77" s="402">
        <f>+$E$77*J77</f>
        <v>70000000</v>
      </c>
      <c r="L77" s="401">
        <f>+VLOOKUP(B77,'[8]2. Material Educativo'!$D$13:$J$29,7,0)</f>
        <v>725900</v>
      </c>
      <c r="M77" s="402">
        <f>+$E$77*L77</f>
        <v>1451800</v>
      </c>
      <c r="N77" s="401">
        <f>+VLOOKUP(B77,'[9]2. Material Educativo'!$D$13:$J$29,7,0)</f>
        <v>838950</v>
      </c>
      <c r="O77" s="402">
        <f>+$E$77*N77</f>
        <v>1677900</v>
      </c>
      <c r="P77" s="401">
        <f>+VLOOKUP(B77,'[3]2. Material Educativo'!$D$13:$J$29,7,0)</f>
        <v>22100000</v>
      </c>
      <c r="Q77" s="402">
        <f>+$E$77*P77</f>
        <v>44200000</v>
      </c>
      <c r="R77" s="401"/>
      <c r="S77" s="402"/>
      <c r="T77" s="401">
        <f>+SUM('[10]2. Material Educativo'!$J$13:$J$20)</f>
        <v>39097965</v>
      </c>
      <c r="U77" s="402">
        <f>+$E$77*T77</f>
        <v>78195930</v>
      </c>
      <c r="V77" s="401">
        <f>+VLOOKUP(B77,'[4]2. Material Educativo'!$D$13:$J$29,7,0)</f>
        <v>238000</v>
      </c>
      <c r="W77" s="402">
        <f>+$E$77*V77</f>
        <v>476000</v>
      </c>
      <c r="X77" s="401">
        <f>+VLOOKUP(B77,'[5]2. Material Educativo'!$D$13:$J$29,7,0)</f>
        <v>5355000</v>
      </c>
      <c r="Y77" s="402">
        <f>+$E$77*X77</f>
        <v>10710000</v>
      </c>
      <c r="AA77" s="588">
        <f>ROUND(STDEV($F77,$H77,$J77,$L77,$N77,$P77,$R77,$T77,$V77,$X77),0)</f>
        <v>15521794</v>
      </c>
      <c r="AB77" s="588">
        <f>ROUND(MIN($F77,$H77,$J77,$L77,$N77,$P77,$R77,$T77,$V77,$X77),0)</f>
        <v>238000</v>
      </c>
      <c r="AC77" s="588">
        <f>ROUND(MAX($F77,$H77,$J77,$L77,$N77,$P77,$R77,$T77,$V77,$X77),0)</f>
        <v>39097965</v>
      </c>
      <c r="AD77" s="588">
        <f>ROUND(MEDIAN($F77,$H77,$J77,$L77,$N77,$P77,$R77,$T77,$V77,$X77),0)</f>
        <v>5355000</v>
      </c>
      <c r="AE77" s="448">
        <f t="shared" ref="AE77:AE93" si="221">$AA77/AD77</f>
        <v>2.8985609710550886</v>
      </c>
      <c r="AF77" s="588">
        <f>ROUND(HARMEAN($F77,$H77,$J77,$L77,$N77,$P77,$R77,$T77,$V77,$X77),0)</f>
        <v>1083114</v>
      </c>
      <c r="AG77" s="448">
        <f t="shared" ref="AG77:AG93" si="222">$AA77/AF77</f>
        <v>14.330711264003604</v>
      </c>
      <c r="AH77" s="588">
        <f>ROUND(GEOMEAN($F77,$H77,$J77,$L77,$N77,$P77,$R77,$T77,$V77,$X77),0)</f>
        <v>4100965</v>
      </c>
      <c r="AI77" s="448">
        <f t="shared" ref="AI77:AI93" si="223">$AA77/AH77</f>
        <v>3.7849125754548014</v>
      </c>
      <c r="AJ77" s="588">
        <f>ROUND(AVERAGE($F77,$H77,$J77,$L77,$N77,$P77,$R77,$T77,$V77,$X77),0)</f>
        <v>13428307</v>
      </c>
      <c r="AK77" s="448">
        <f t="shared" ref="AK77:AK93" si="224">$AA77/AJ77</f>
        <v>1.1559010380087378</v>
      </c>
      <c r="AM77" s="588">
        <f>ROUND((((MIN($AB77:$AD77)*3)+SMALL($AB77:$AD77,2)+SMALL($AB77:$AD77,3))/5),0)</f>
        <v>9033393</v>
      </c>
      <c r="AN77" s="448">
        <f t="shared" si="84"/>
        <v>1.7182684291494901</v>
      </c>
      <c r="AP77" s="469">
        <f>+AM77</f>
        <v>9033393</v>
      </c>
      <c r="AQ77" s="294">
        <f>ROUND($E77*AP77,0)</f>
        <v>18066786</v>
      </c>
      <c r="AR77" s="3"/>
      <c r="AT77" s="469">
        <f>+ROUND(AVERAGE(F77,J77,P77,H77,L77,N77,T77,V77,X77),0)</f>
        <v>13428307</v>
      </c>
      <c r="AU77" s="469">
        <f>+ROUND(_xlfn.STDEV.P(F77,H77,J77,L77,N77,P77,T77,V77,X77),0)</f>
        <v>14634088</v>
      </c>
      <c r="AV77" s="469">
        <f>+AT77+AU77</f>
        <v>28062395</v>
      </c>
      <c r="AW77" s="469">
        <f>+AT77-AU77</f>
        <v>-1205781</v>
      </c>
      <c r="AX77" s="294">
        <f>+IF(((IF(AND(F77&lt;=$AV77,F77&gt;=$AW77),F77,""))&lt;=0),"",(IF(AND(F77&lt;=$AV77,F77&gt;=$AW77),F77,"")))</f>
        <v>16660000</v>
      </c>
      <c r="AY77" s="294">
        <f>+IF(((IF(AND(H77&lt;=$AV77,H77&gt;=$AW77),H77,""))&lt;=0),"",(IF(AND(H77&lt;=$AV77,H77&gt;=$AW77),H77,"")))</f>
        <v>838950</v>
      </c>
      <c r="AZ77" s="294" t="str">
        <f>+IF(((IF(AND(J77&lt;=$AV77,J77&gt;=$AW77),J77,""))&lt;=0),"",(IF(AND(J77&lt;=$AV77,J77&gt;=$AW77),J77,"")))</f>
        <v/>
      </c>
      <c r="BA77" s="294">
        <f>+IF(((IF(AND(L77&lt;=$AV77,L77&gt;=$AW77),L77,""))&lt;=0),"",(IF(AND(L77&lt;=$AV77,L77&gt;=$AW77),L77,"")))</f>
        <v>725900</v>
      </c>
      <c r="BB77" s="294">
        <f>+IF(((IF(AND(N77&lt;=$AV77,N77&gt;=$AW77),N77,""))&lt;=0),"",(IF(AND(N77&lt;=$AV77,N77&gt;=$AW77),N77,"")))</f>
        <v>838950</v>
      </c>
      <c r="BC77" s="294">
        <f>+IF(((IF(AND(P77&lt;=$AV77,P77&gt;=$AW77),P77,""))&lt;=0),"",(IF(AND(P77&lt;=$AV77,P77&gt;=$AW77),P77,"")))</f>
        <v>22100000</v>
      </c>
      <c r="BD77" s="294" t="str">
        <f>+IF(((IF(AND(T77&lt;=$AV77,T77&gt;=$AW77),T77,""))&lt;=0),"",(IF(AND(T77&lt;=$AV77,T77&gt;=$AW77),T77,"")))</f>
        <v/>
      </c>
      <c r="BE77" s="294">
        <f>+IF(((IF(AND(V77&lt;=$AV77,V77&gt;=$AW77),V77,""))&lt;=0),"",(IF(AND(V77&lt;=$AV77,V77&gt;=$AW77),V77,"")))</f>
        <v>238000</v>
      </c>
      <c r="BF77" s="294">
        <f>+IF(((IF(AND(X77&lt;=$AV77,X77&gt;=$AW77),X77,""))&lt;=0),"",(IF(AND(X77&lt;=$AV77,X77&gt;=$AW77),X77,"")))</f>
        <v>5355000</v>
      </c>
      <c r="BG77" s="294">
        <f>+ROUND(_xlfn.STDEV.P(AX77:BF77),0)</f>
        <v>8317957</v>
      </c>
      <c r="BH77" s="469">
        <f>+ROUND(AVERAGE(AX77:BF77),0)</f>
        <v>6679543</v>
      </c>
      <c r="BI77" s="450">
        <f>+BG77/BH77</f>
        <v>1.2452883378398791</v>
      </c>
      <c r="BJ77" s="469">
        <f>+ROUND(GEOMEAN(AX77:BF77),0)</f>
        <v>2187584</v>
      </c>
      <c r="BK77" s="450">
        <f>+BG77/BJ77</f>
        <v>3.8023486183844826</v>
      </c>
      <c r="BL77" s="469">
        <f>+ROUND(AVERAGE(AX77:BF77),0)</f>
        <v>6679543</v>
      </c>
      <c r="BM77" s="450">
        <f>+BG77/BL77</f>
        <v>1.2452883378398791</v>
      </c>
      <c r="BN77" s="469">
        <f>+BL77</f>
        <v>6679543</v>
      </c>
      <c r="BO77" s="294">
        <f>ROUND(BN77*E77,0)</f>
        <v>13359086</v>
      </c>
      <c r="BP77" s="3"/>
    </row>
    <row r="78" spans="1:68" x14ac:dyDescent="0.35">
      <c r="A78" s="70">
        <v>2</v>
      </c>
      <c r="B78" s="5" t="s">
        <v>156</v>
      </c>
      <c r="C78" s="112" t="s">
        <v>154</v>
      </c>
      <c r="D78" s="400" t="s">
        <v>518</v>
      </c>
      <c r="E78" s="110">
        <v>2</v>
      </c>
      <c r="F78" s="401">
        <f>+VLOOKUP(B78,'[1]2. Material Educativo'!$D$13:$I$29,6,0)</f>
        <v>56000000</v>
      </c>
      <c r="G78" s="402">
        <f>+$E$78*F78</f>
        <v>112000000</v>
      </c>
      <c r="H78" s="401">
        <f>+VLOOKUP(B78,'[7]2. Material Educativo'!$D$13:$J$29,7,0)</f>
        <v>1141210</v>
      </c>
      <c r="I78" s="402">
        <f>+$E$78*H78</f>
        <v>2282420</v>
      </c>
      <c r="J78" s="401">
        <f>+VLOOKUP(B78,'[2]2. Material Educativo'!$D$13:$J$29,7,0)</f>
        <v>70000000</v>
      </c>
      <c r="K78" s="402">
        <f>+$E$78*J78</f>
        <v>140000000</v>
      </c>
      <c r="L78" s="401">
        <f>+VLOOKUP(B78,'[8]2. Material Educativo'!$D$13:$J$29,7,0)</f>
        <v>475000</v>
      </c>
      <c r="M78" s="402">
        <f>+$E$78*L78</f>
        <v>950000</v>
      </c>
      <c r="N78" s="401">
        <f>+VLOOKUP(B78,'[9]2. Material Educativo'!$D$13:$J$29,7,0)</f>
        <v>959000</v>
      </c>
      <c r="O78" s="402">
        <f>+$E$78*N78</f>
        <v>1918000</v>
      </c>
      <c r="P78" s="401">
        <f>+VLOOKUP(B78,'[3]2. Material Educativo'!$D$13:$J$29,7,0)</f>
        <v>22100000</v>
      </c>
      <c r="Q78" s="402">
        <f>+$E$78*P78</f>
        <v>44200000</v>
      </c>
      <c r="R78" s="401"/>
      <c r="S78" s="402"/>
      <c r="T78" s="401">
        <f>+SUM('[10]2. Material Educativo'!$J$21:$J$28)</f>
        <v>2768000</v>
      </c>
      <c r="U78" s="402">
        <f>+$E$78*T78</f>
        <v>5536000</v>
      </c>
      <c r="V78" s="401">
        <f>+VLOOKUP(B78,'[4]2. Material Educativo'!$D$13:$J$29,7,0)</f>
        <v>240000</v>
      </c>
      <c r="W78" s="402">
        <f>+$E$78*V78</f>
        <v>480000</v>
      </c>
      <c r="X78" s="401">
        <f>+VLOOKUP(B78,'[5]2. Material Educativo'!$D$13:$J$29,7,0)</f>
        <v>1785000</v>
      </c>
      <c r="Y78" s="402">
        <f>+$E$78*X78</f>
        <v>3570000</v>
      </c>
      <c r="AA78" s="588">
        <f t="shared" ref="AA78:AA100" si="225">ROUND(STDEV($F78,$H78,$J78,$L78,$N78,$P78,$R78,$T78,$V78,$X78),0)</f>
        <v>27046643</v>
      </c>
      <c r="AB78" s="588">
        <f t="shared" ref="AB78:AB100" si="226">ROUND(MIN($F78,$H78,$J78,$L78,$N78,$P78,$R78,$T78,$V78,$X78),0)</f>
        <v>240000</v>
      </c>
      <c r="AC78" s="588">
        <f t="shared" ref="AC78:AC100" si="227">ROUND(MAX($F78,$H78,$J78,$L78,$N78,$P78,$R78,$T78,$V78,$X78),0)</f>
        <v>70000000</v>
      </c>
      <c r="AD78" s="588">
        <f t="shared" ref="AD78:AD100" si="228">ROUND(MEDIAN($F78,$H78,$J78,$L78,$N78,$P78,$R78,$T78,$V78,$X78),0)</f>
        <v>1785000</v>
      </c>
      <c r="AE78" s="448">
        <f t="shared" si="221"/>
        <v>15.152180952380952</v>
      </c>
      <c r="AF78" s="588">
        <f t="shared" ref="AF78:AF100" si="229">ROUND(HARMEAN($F78,$H78,$J78,$L78,$N78,$P78,$R78,$T78,$V78,$X78),0)</f>
        <v>979343</v>
      </c>
      <c r="AG78" s="448">
        <f t="shared" si="222"/>
        <v>27.617130055557656</v>
      </c>
      <c r="AH78" s="588">
        <f t="shared" ref="AH78:AH100" si="230">ROUND(GEOMEAN($F78,$H78,$J78,$L78,$N78,$P78,$R78,$T78,$V78,$X78),0)</f>
        <v>3351859</v>
      </c>
      <c r="AI78" s="448">
        <f t="shared" si="223"/>
        <v>8.069147001708604</v>
      </c>
      <c r="AJ78" s="588">
        <f t="shared" ref="AJ78:AJ100" si="231">ROUND(AVERAGE($F78,$H78,$J78,$L78,$N78,$P78,$R78,$T78,$V78,$X78),0)</f>
        <v>17274246</v>
      </c>
      <c r="AK78" s="448">
        <f t="shared" si="224"/>
        <v>1.5657206109024961</v>
      </c>
      <c r="AM78" s="588">
        <f t="shared" ref="AM78:AM99" si="232">ROUND((((MIN($AB78:$AD78)*3)+SMALL($AB78:$AD78,2)+SMALL($AB78:$AD78,3))/5),0)</f>
        <v>14501000</v>
      </c>
      <c r="AN78" s="448">
        <f t="shared" si="84"/>
        <v>1.8651570926143024</v>
      </c>
      <c r="AP78" s="469">
        <f t="shared" ref="AP78:AP93" si="233">+AM78</f>
        <v>14501000</v>
      </c>
      <c r="AQ78" s="294">
        <f t="shared" ref="AQ78:AQ93" si="234">ROUND($E78*AP78,0)</f>
        <v>29002000</v>
      </c>
      <c r="AR78" s="3"/>
      <c r="AT78" s="469">
        <f t="shared" ref="AT78:AT89" si="235">+ROUND(AVERAGE(F78,J78,P78,H78,L78,N78,T78,V78,X78),0)</f>
        <v>17274246</v>
      </c>
      <c r="AU78" s="469">
        <f t="shared" ref="AU78:AU89" si="236">+ROUND(_xlfn.STDEV.P(F78,H78,J78,L78,N78,P78,T78,V78,X78),0)</f>
        <v>25499820</v>
      </c>
      <c r="AV78" s="469">
        <f t="shared" ref="AV78:AV89" si="237">+AT78+AU78</f>
        <v>42774066</v>
      </c>
      <c r="AW78" s="469">
        <f t="shared" ref="AW78:AW89" si="238">+AT78-AU78</f>
        <v>-8225574</v>
      </c>
      <c r="AX78" s="294" t="str">
        <f t="shared" ref="AX78:AX93" si="239">+IF(((IF(AND(F78&lt;=$AV78,F78&gt;=$AW78),F78,""))&lt;=0),"",(IF(AND(F78&lt;=$AV78,F78&gt;=$AW78),F78,"")))</f>
        <v/>
      </c>
      <c r="AY78" s="294">
        <f t="shared" ref="AY78:AY93" si="240">+IF(((IF(AND(H78&lt;=$AV78,H78&gt;=$AW78),H78,""))&lt;=0),"",(IF(AND(H78&lt;=$AV78,H78&gt;=$AW78),H78,"")))</f>
        <v>1141210</v>
      </c>
      <c r="AZ78" s="294" t="str">
        <f t="shared" ref="AZ78:AZ93" si="241">+IF(((IF(AND(J78&lt;=$AV78,J78&gt;=$AW78),J78,""))&lt;=0),"",(IF(AND(J78&lt;=$AV78,J78&gt;=$AW78),J78,"")))</f>
        <v/>
      </c>
      <c r="BA78" s="294">
        <f t="shared" ref="BA78:BA93" si="242">+IF(((IF(AND(L78&lt;=$AV78,L78&gt;=$AW78),L78,""))&lt;=0),"",(IF(AND(L78&lt;=$AV78,L78&gt;=$AW78),L78,"")))</f>
        <v>475000</v>
      </c>
      <c r="BB78" s="294">
        <f t="shared" ref="BB78:BB93" si="243">+IF(((IF(AND(N78&lt;=$AV78,N78&gt;=$AW78),N78,""))&lt;=0),"",(IF(AND(N78&lt;=$AV78,N78&gt;=$AW78),N78,"")))</f>
        <v>959000</v>
      </c>
      <c r="BC78" s="294">
        <f t="shared" ref="BC78:BC93" si="244">+IF(((IF(AND(P78&lt;=$AV78,P78&gt;=$AW78),P78,""))&lt;=0),"",(IF(AND(P78&lt;=$AV78,P78&gt;=$AW78),P78,"")))</f>
        <v>22100000</v>
      </c>
      <c r="BD78" s="294">
        <f t="shared" ref="BD78:BD93" si="245">+IF(((IF(AND(T78&lt;=$AV78,T78&gt;=$AW78),T78,""))&lt;=0),"",(IF(AND(T78&lt;=$AV78,T78&gt;=$AW78),T78,"")))</f>
        <v>2768000</v>
      </c>
      <c r="BE78" s="294">
        <f t="shared" ref="BE78:BE93" si="246">+IF(((IF(AND(V78&lt;=$AV78,V78&gt;=$AW78),V78,""))&lt;=0),"",(IF(AND(V78&lt;=$AV78,V78&gt;=$AW78),V78,"")))</f>
        <v>240000</v>
      </c>
      <c r="BF78" s="294">
        <f t="shared" ref="BF78:BF93" si="247">+IF(((IF(AND(X78&lt;=$AV78,X78&gt;=$AW78),X78,""))&lt;=0),"",(IF(AND(X78&lt;=$AV78,X78&gt;=$AW78),X78,"")))</f>
        <v>1785000</v>
      </c>
      <c r="BG78" s="294">
        <f t="shared" ref="BG78:BG89" si="248">+ROUND(_xlfn.STDEV.P(AX78:BF78),0)</f>
        <v>7345647</v>
      </c>
      <c r="BH78" s="469">
        <f t="shared" ref="BH78:BH89" si="249">+ROUND(AVERAGE(AX78:BF78),0)</f>
        <v>4209744</v>
      </c>
      <c r="BI78" s="450">
        <f t="shared" ref="BI78:BI89" si="250">+BG78/BH78</f>
        <v>1.7449153677753326</v>
      </c>
      <c r="BJ78" s="469">
        <f t="shared" ref="BJ78:BJ89" si="251">+ROUND(GEOMEAN(AX78:BF78),0)</f>
        <v>1452248</v>
      </c>
      <c r="BK78" s="450">
        <f t="shared" ref="BK78:BK89" si="252">+BG78/BJ78</f>
        <v>5.0581216155918272</v>
      </c>
      <c r="BL78" s="469">
        <f t="shared" ref="BL78:BL89" si="253">+ROUND(AVERAGE(AX78:BF78),0)</f>
        <v>4209744</v>
      </c>
      <c r="BM78" s="450">
        <f t="shared" ref="BM78:BM89" si="254">+BG78/BL78</f>
        <v>1.7449153677753326</v>
      </c>
      <c r="BN78" s="469">
        <f t="shared" ref="BN78:BN89" si="255">+BL78</f>
        <v>4209744</v>
      </c>
      <c r="BO78" s="294">
        <f t="shared" ref="BO78:BO93" si="256">ROUND(BN78*E78,0)</f>
        <v>8419488</v>
      </c>
      <c r="BP78" s="3"/>
    </row>
    <row r="79" spans="1:68" x14ac:dyDescent="0.35">
      <c r="A79" s="70">
        <v>3</v>
      </c>
      <c r="B79" s="5" t="s">
        <v>157</v>
      </c>
      <c r="C79" s="112" t="s">
        <v>154</v>
      </c>
      <c r="D79" s="400" t="s">
        <v>518</v>
      </c>
      <c r="E79" s="110">
        <v>2</v>
      </c>
      <c r="F79" s="401">
        <f>+VLOOKUP(B79,'[1]2. Material Educativo'!$D$13:$I$29,6,0)</f>
        <v>70000000</v>
      </c>
      <c r="G79" s="402">
        <f>+$E$79*F79</f>
        <v>140000000</v>
      </c>
      <c r="H79" s="401">
        <f>+VLOOKUP(B79,'[7]2. Material Educativo'!$D$13:$J$29,7,0)</f>
        <v>706000</v>
      </c>
      <c r="I79" s="402">
        <f>+$E$79*H79</f>
        <v>1412000</v>
      </c>
      <c r="J79" s="401">
        <f>+VLOOKUP(B79,'[2]2. Material Educativo'!$D$13:$J$29,7,0)</f>
        <v>30000000</v>
      </c>
      <c r="K79" s="402">
        <f>+$E$79*J79</f>
        <v>60000000</v>
      </c>
      <c r="L79" s="401">
        <f>+VLOOKUP(B79,'[8]2. Material Educativo'!$D$13:$J$29,7,0)</f>
        <v>300000</v>
      </c>
      <c r="M79" s="402">
        <f>+$E$79*L79</f>
        <v>600000</v>
      </c>
      <c r="N79" s="401">
        <f>+VLOOKUP(B79,'[9]2. Material Educativo'!$D$13:$J$29,7,0)</f>
        <v>706000</v>
      </c>
      <c r="O79" s="402">
        <f>+$E$79*N79</f>
        <v>1412000</v>
      </c>
      <c r="P79" s="401">
        <f>+VLOOKUP(B79,'[3]2. Material Educativo'!$D$13:$J$29,7,0)</f>
        <v>22100000</v>
      </c>
      <c r="Q79" s="402">
        <f>+$E$79*P79</f>
        <v>44200000</v>
      </c>
      <c r="R79" s="401"/>
      <c r="S79" s="402"/>
      <c r="T79" s="401">
        <f>+SUM('[10]2. Material Educativo'!$J$29:$J$40)</f>
        <v>4283100</v>
      </c>
      <c r="U79" s="402">
        <f>+$E$79*T79</f>
        <v>8566200</v>
      </c>
      <c r="V79" s="401">
        <f>+VLOOKUP(B79,'[4]2. Material Educativo'!$D$13:$J$29,7,0)</f>
        <v>80000</v>
      </c>
      <c r="W79" s="402">
        <f>+$E$79*V79</f>
        <v>160000</v>
      </c>
      <c r="X79" s="401">
        <f>+VLOOKUP(B79,'[5]2. Material Educativo'!$D$13:$J$29,7,0)</f>
        <v>451010</v>
      </c>
      <c r="Y79" s="402">
        <f>+$E$79*X79</f>
        <v>902020</v>
      </c>
      <c r="AA79" s="588">
        <f t="shared" si="225"/>
        <v>23637244</v>
      </c>
      <c r="AB79" s="588">
        <f t="shared" si="226"/>
        <v>80000</v>
      </c>
      <c r="AC79" s="588">
        <f t="shared" si="227"/>
        <v>70000000</v>
      </c>
      <c r="AD79" s="588">
        <f t="shared" si="228"/>
        <v>706000</v>
      </c>
      <c r="AE79" s="448">
        <f t="shared" si="221"/>
        <v>33.480515580736544</v>
      </c>
      <c r="AF79" s="588">
        <f t="shared" si="229"/>
        <v>424332</v>
      </c>
      <c r="AG79" s="448">
        <f t="shared" si="222"/>
        <v>55.704599228905671</v>
      </c>
      <c r="AH79" s="588">
        <f t="shared" si="230"/>
        <v>2171243</v>
      </c>
      <c r="AI79" s="448">
        <f t="shared" si="223"/>
        <v>10.886503261035269</v>
      </c>
      <c r="AJ79" s="588">
        <f t="shared" si="231"/>
        <v>14291790</v>
      </c>
      <c r="AK79" s="448">
        <f t="shared" si="224"/>
        <v>1.6539036747671216</v>
      </c>
      <c r="AM79" s="588">
        <f t="shared" si="232"/>
        <v>14189200</v>
      </c>
      <c r="AN79" s="448">
        <f t="shared" si="84"/>
        <v>1.6658616412482734</v>
      </c>
      <c r="AP79" s="469">
        <f t="shared" si="233"/>
        <v>14189200</v>
      </c>
      <c r="AQ79" s="294">
        <f t="shared" si="234"/>
        <v>28378400</v>
      </c>
      <c r="AR79" s="3"/>
      <c r="AT79" s="469">
        <f t="shared" si="235"/>
        <v>14291790</v>
      </c>
      <c r="AU79" s="469">
        <f t="shared" si="236"/>
        <v>22285407</v>
      </c>
      <c r="AV79" s="469">
        <f t="shared" si="237"/>
        <v>36577197</v>
      </c>
      <c r="AW79" s="469">
        <f t="shared" si="238"/>
        <v>-7993617</v>
      </c>
      <c r="AX79" s="294" t="str">
        <f t="shared" si="239"/>
        <v/>
      </c>
      <c r="AY79" s="294">
        <f t="shared" si="240"/>
        <v>706000</v>
      </c>
      <c r="AZ79" s="294">
        <f t="shared" si="241"/>
        <v>30000000</v>
      </c>
      <c r="BA79" s="294">
        <f t="shared" si="242"/>
        <v>300000</v>
      </c>
      <c r="BB79" s="294">
        <f t="shared" si="243"/>
        <v>706000</v>
      </c>
      <c r="BC79" s="294">
        <f t="shared" si="244"/>
        <v>22100000</v>
      </c>
      <c r="BD79" s="294">
        <f t="shared" si="245"/>
        <v>4283100</v>
      </c>
      <c r="BE79" s="294">
        <f t="shared" si="246"/>
        <v>80000</v>
      </c>
      <c r="BF79" s="294">
        <f t="shared" si="247"/>
        <v>451010</v>
      </c>
      <c r="BG79" s="294">
        <f t="shared" si="248"/>
        <v>11059069</v>
      </c>
      <c r="BH79" s="469">
        <f t="shared" si="249"/>
        <v>7328264</v>
      </c>
      <c r="BI79" s="450">
        <f t="shared" si="250"/>
        <v>1.5090980619693832</v>
      </c>
      <c r="BJ79" s="469">
        <f t="shared" si="251"/>
        <v>1406565</v>
      </c>
      <c r="BK79" s="450">
        <f t="shared" si="252"/>
        <v>7.8624656521383658</v>
      </c>
      <c r="BL79" s="469">
        <f t="shared" si="253"/>
        <v>7328264</v>
      </c>
      <c r="BM79" s="450">
        <f t="shared" si="254"/>
        <v>1.5090980619693832</v>
      </c>
      <c r="BN79" s="469">
        <f t="shared" si="255"/>
        <v>7328264</v>
      </c>
      <c r="BO79" s="294">
        <f t="shared" si="256"/>
        <v>14656528</v>
      </c>
      <c r="BP79" s="3"/>
    </row>
    <row r="80" spans="1:68" x14ac:dyDescent="0.35">
      <c r="A80" s="70">
        <v>4</v>
      </c>
      <c r="B80" s="5" t="s">
        <v>158</v>
      </c>
      <c r="C80" s="112" t="s">
        <v>159</v>
      </c>
      <c r="D80" s="400" t="s">
        <v>155</v>
      </c>
      <c r="E80" s="110">
        <v>1</v>
      </c>
      <c r="F80" s="401"/>
      <c r="G80" s="402"/>
      <c r="H80" s="401">
        <f>+VLOOKUP(B80,'[7]2. Material Educativo'!$D$13:$J$29,7,0)</f>
        <v>1200000</v>
      </c>
      <c r="I80" s="402">
        <f t="shared" ref="I80:I83" si="257">+$E$79*H80</f>
        <v>2400000</v>
      </c>
      <c r="J80" s="401"/>
      <c r="K80" s="402"/>
      <c r="L80" s="401">
        <f>+VLOOKUP(B80,'[8]2. Material Educativo'!$D$13:$J$29,7,0)</f>
        <v>5000000</v>
      </c>
      <c r="M80" s="402">
        <f t="shared" ref="M80:M83" si="258">+$E$79*L80</f>
        <v>10000000</v>
      </c>
      <c r="N80" s="401">
        <f>+VLOOKUP(B80,'[9]2. Material Educativo'!$D$13:$J$29,7,0)</f>
        <v>1200000</v>
      </c>
      <c r="O80" s="402">
        <f t="shared" ref="O80:Q83" si="259">+$E$79*N80</f>
        <v>2400000</v>
      </c>
      <c r="P80" s="401">
        <f>+VLOOKUP(B80,'[3]2. Material Educativo'!$D$13:$J$29,7,0)</f>
        <v>4420000</v>
      </c>
      <c r="Q80" s="402">
        <f t="shared" si="259"/>
        <v>8840000</v>
      </c>
      <c r="R80" s="401"/>
      <c r="S80" s="402"/>
      <c r="T80" s="401">
        <f>+SUM('[10]2. Material Educativo'!$J$41)</f>
        <v>46626661</v>
      </c>
      <c r="U80" s="402">
        <f t="shared" ref="U80" si="260">+$E$79*T80</f>
        <v>93253322</v>
      </c>
      <c r="V80" s="401">
        <f>+VLOOKUP(B80,'[4]2. Material Educativo'!$D$13:$J$29,7,0)</f>
        <v>50000</v>
      </c>
      <c r="W80" s="402">
        <f t="shared" ref="W80" si="261">+$E$79*V80</f>
        <v>100000</v>
      </c>
      <c r="X80" s="401">
        <f>+VLOOKUP(B80,'[5]2. Material Educativo'!$D$13:$J$29,7,0)</f>
        <v>238000</v>
      </c>
      <c r="Y80" s="402">
        <f t="shared" ref="Y80" si="262">+$E$79*X80</f>
        <v>476000</v>
      </c>
      <c r="AA80" s="588">
        <f t="shared" si="225"/>
        <v>16973991</v>
      </c>
      <c r="AB80" s="588">
        <f t="shared" si="226"/>
        <v>50000</v>
      </c>
      <c r="AC80" s="588">
        <f t="shared" si="227"/>
        <v>46626661</v>
      </c>
      <c r="AD80" s="588">
        <f t="shared" si="228"/>
        <v>1200000</v>
      </c>
      <c r="AE80" s="448">
        <f t="shared" si="221"/>
        <v>14.144992500000001</v>
      </c>
      <c r="AF80" s="588">
        <f t="shared" si="229"/>
        <v>265997</v>
      </c>
      <c r="AG80" s="448">
        <f t="shared" si="222"/>
        <v>63.812715932886462</v>
      </c>
      <c r="AH80" s="588">
        <f t="shared" si="230"/>
        <v>1507071</v>
      </c>
      <c r="AI80" s="448">
        <f t="shared" si="223"/>
        <v>11.262900686165416</v>
      </c>
      <c r="AJ80" s="588">
        <f t="shared" si="231"/>
        <v>8390666</v>
      </c>
      <c r="AK80" s="448">
        <f t="shared" si="224"/>
        <v>2.0229611094041879</v>
      </c>
      <c r="AM80" s="588">
        <f t="shared" si="232"/>
        <v>9595332</v>
      </c>
      <c r="AN80" s="448">
        <f t="shared" si="84"/>
        <v>1.7689842310823638</v>
      </c>
      <c r="AP80" s="469">
        <f t="shared" si="233"/>
        <v>9595332</v>
      </c>
      <c r="AQ80" s="294">
        <f t="shared" si="234"/>
        <v>9595332</v>
      </c>
      <c r="AR80" s="3"/>
      <c r="AT80" s="469">
        <f t="shared" si="235"/>
        <v>8390666</v>
      </c>
      <c r="AU80" s="469">
        <f t="shared" si="236"/>
        <v>15714862</v>
      </c>
      <c r="AV80" s="469">
        <f t="shared" si="237"/>
        <v>24105528</v>
      </c>
      <c r="AW80" s="469">
        <f t="shared" si="238"/>
        <v>-7324196</v>
      </c>
      <c r="AX80" s="294" t="str">
        <f t="shared" si="239"/>
        <v/>
      </c>
      <c r="AY80" s="294">
        <f t="shared" si="240"/>
        <v>1200000</v>
      </c>
      <c r="AZ80" s="294" t="str">
        <f t="shared" si="241"/>
        <v/>
      </c>
      <c r="BA80" s="294">
        <f t="shared" si="242"/>
        <v>5000000</v>
      </c>
      <c r="BB80" s="294">
        <f t="shared" si="243"/>
        <v>1200000</v>
      </c>
      <c r="BC80" s="294">
        <f t="shared" si="244"/>
        <v>4420000</v>
      </c>
      <c r="BD80" s="294" t="str">
        <f t="shared" si="245"/>
        <v/>
      </c>
      <c r="BE80" s="294">
        <f t="shared" si="246"/>
        <v>50000</v>
      </c>
      <c r="BF80" s="294">
        <f t="shared" si="247"/>
        <v>238000</v>
      </c>
      <c r="BG80" s="294">
        <f t="shared" si="248"/>
        <v>1959660</v>
      </c>
      <c r="BH80" s="469">
        <f t="shared" si="249"/>
        <v>2018000</v>
      </c>
      <c r="BI80" s="450">
        <f t="shared" si="250"/>
        <v>0.97109018830525273</v>
      </c>
      <c r="BJ80" s="469">
        <f t="shared" si="251"/>
        <v>850584</v>
      </c>
      <c r="BK80" s="450">
        <f t="shared" si="252"/>
        <v>2.3038994385034282</v>
      </c>
      <c r="BL80" s="469">
        <f t="shared" si="253"/>
        <v>2018000</v>
      </c>
      <c r="BM80" s="450">
        <f t="shared" si="254"/>
        <v>0.97109018830525273</v>
      </c>
      <c r="BN80" s="469">
        <f t="shared" si="255"/>
        <v>2018000</v>
      </c>
      <c r="BO80" s="294">
        <f t="shared" si="256"/>
        <v>2018000</v>
      </c>
      <c r="BP80" s="3"/>
    </row>
    <row r="81" spans="1:68" x14ac:dyDescent="0.35">
      <c r="A81" s="70">
        <v>5</v>
      </c>
      <c r="B81" s="5" t="s">
        <v>160</v>
      </c>
      <c r="C81" s="112" t="s">
        <v>159</v>
      </c>
      <c r="D81" s="400" t="s">
        <v>155</v>
      </c>
      <c r="E81" s="110">
        <v>1</v>
      </c>
      <c r="F81" s="401"/>
      <c r="G81" s="402"/>
      <c r="H81" s="401">
        <f>+VLOOKUP(B81,'[7]2. Material Educativo'!$D$13:$J$29,7,0)</f>
        <v>1200000</v>
      </c>
      <c r="I81" s="402">
        <f t="shared" si="257"/>
        <v>2400000</v>
      </c>
      <c r="J81" s="401"/>
      <c r="K81" s="402"/>
      <c r="L81" s="401">
        <f>+VLOOKUP(B81,'[8]2. Material Educativo'!$D$13:$J$29,7,0)</f>
        <v>20000</v>
      </c>
      <c r="M81" s="402">
        <f t="shared" si="258"/>
        <v>40000</v>
      </c>
      <c r="N81" s="401">
        <f>+VLOOKUP(B81,'[9]2. Material Educativo'!$D$13:$J$29,7,0)</f>
        <v>1200000</v>
      </c>
      <c r="O81" s="402">
        <f t="shared" si="259"/>
        <v>2400000</v>
      </c>
      <c r="P81" s="401">
        <f>+VLOOKUP(B81,'[3]2. Material Educativo'!$D$13:$J$29,7,0)</f>
        <v>4420000</v>
      </c>
      <c r="Q81" s="402">
        <f t="shared" si="259"/>
        <v>8840000</v>
      </c>
      <c r="R81" s="401"/>
      <c r="S81" s="402"/>
      <c r="T81" s="401">
        <f>+'[10]2. Material Educativo'!$J$42</f>
        <v>46626661</v>
      </c>
      <c r="U81" s="402">
        <f t="shared" ref="U81" si="263">+$E$79*T81</f>
        <v>93253322</v>
      </c>
      <c r="V81" s="401">
        <f>+VLOOKUP(B81,'[4]2. Material Educativo'!$D$13:$J$29,7,0)</f>
        <v>50000</v>
      </c>
      <c r="W81" s="402">
        <f t="shared" ref="W81" si="264">+$E$79*V81</f>
        <v>100000</v>
      </c>
      <c r="X81" s="401">
        <f>+VLOOKUP(B81,'[5]2. Material Educativo'!$D$13:$J$29,7,0)</f>
        <v>666400</v>
      </c>
      <c r="Y81" s="402">
        <f t="shared" ref="Y81" si="265">+$E$79*X81</f>
        <v>1332800</v>
      </c>
      <c r="AA81" s="588">
        <f t="shared" si="225"/>
        <v>17211955</v>
      </c>
      <c r="AB81" s="588">
        <f t="shared" si="226"/>
        <v>20000</v>
      </c>
      <c r="AC81" s="588">
        <f t="shared" si="227"/>
        <v>46626661</v>
      </c>
      <c r="AD81" s="588">
        <f t="shared" si="228"/>
        <v>1200000</v>
      </c>
      <c r="AE81" s="448">
        <f t="shared" si="221"/>
        <v>14.343295833333332</v>
      </c>
      <c r="AF81" s="588">
        <f t="shared" si="229"/>
        <v>95348</v>
      </c>
      <c r="AG81" s="448">
        <f t="shared" si="222"/>
        <v>180.51721063892268</v>
      </c>
      <c r="AH81" s="588">
        <f t="shared" si="230"/>
        <v>793324</v>
      </c>
      <c r="AI81" s="448">
        <f t="shared" si="223"/>
        <v>21.695996843660346</v>
      </c>
      <c r="AJ81" s="588">
        <f t="shared" si="231"/>
        <v>7740437</v>
      </c>
      <c r="AK81" s="448">
        <f t="shared" si="224"/>
        <v>2.2236412491956203</v>
      </c>
      <c r="AM81" s="588">
        <f t="shared" si="232"/>
        <v>9577332</v>
      </c>
      <c r="AN81" s="448">
        <f t="shared" si="84"/>
        <v>1.7971555126208427</v>
      </c>
      <c r="AP81" s="469">
        <f t="shared" si="233"/>
        <v>9577332</v>
      </c>
      <c r="AQ81" s="294">
        <f t="shared" si="234"/>
        <v>9577332</v>
      </c>
      <c r="AR81" s="3"/>
      <c r="AT81" s="469">
        <f t="shared" si="235"/>
        <v>7740437</v>
      </c>
      <c r="AU81" s="469">
        <f t="shared" si="236"/>
        <v>15935174</v>
      </c>
      <c r="AV81" s="469">
        <f t="shared" si="237"/>
        <v>23675611</v>
      </c>
      <c r="AW81" s="469">
        <f t="shared" si="238"/>
        <v>-8194737</v>
      </c>
      <c r="AX81" s="294" t="str">
        <f t="shared" si="239"/>
        <v/>
      </c>
      <c r="AY81" s="294">
        <f t="shared" si="240"/>
        <v>1200000</v>
      </c>
      <c r="AZ81" s="294" t="str">
        <f t="shared" si="241"/>
        <v/>
      </c>
      <c r="BA81" s="294">
        <f t="shared" si="242"/>
        <v>20000</v>
      </c>
      <c r="BB81" s="294">
        <f t="shared" si="243"/>
        <v>1200000</v>
      </c>
      <c r="BC81" s="294">
        <f t="shared" si="244"/>
        <v>4420000</v>
      </c>
      <c r="BD81" s="294" t="str">
        <f t="shared" si="245"/>
        <v/>
      </c>
      <c r="BE81" s="294">
        <f t="shared" si="246"/>
        <v>50000</v>
      </c>
      <c r="BF81" s="294">
        <f t="shared" si="247"/>
        <v>666400</v>
      </c>
      <c r="BG81" s="294">
        <f t="shared" si="248"/>
        <v>1491468</v>
      </c>
      <c r="BH81" s="469">
        <f t="shared" si="249"/>
        <v>1259400</v>
      </c>
      <c r="BI81" s="450">
        <f t="shared" si="250"/>
        <v>1.1842686993806575</v>
      </c>
      <c r="BJ81" s="469">
        <f t="shared" si="251"/>
        <v>402334</v>
      </c>
      <c r="BK81" s="450">
        <f t="shared" si="252"/>
        <v>3.7070394249553855</v>
      </c>
      <c r="BL81" s="469">
        <f t="shared" si="253"/>
        <v>1259400</v>
      </c>
      <c r="BM81" s="450">
        <f t="shared" si="254"/>
        <v>1.1842686993806575</v>
      </c>
      <c r="BN81" s="469">
        <f t="shared" si="255"/>
        <v>1259400</v>
      </c>
      <c r="BO81" s="294">
        <f t="shared" si="256"/>
        <v>1259400</v>
      </c>
      <c r="BP81" s="3"/>
    </row>
    <row r="82" spans="1:68" x14ac:dyDescent="0.35">
      <c r="A82" s="70">
        <v>6</v>
      </c>
      <c r="B82" s="5" t="s">
        <v>161</v>
      </c>
      <c r="C82" s="112" t="s">
        <v>159</v>
      </c>
      <c r="D82" s="400" t="s">
        <v>155</v>
      </c>
      <c r="E82" s="110">
        <v>1</v>
      </c>
      <c r="F82" s="401"/>
      <c r="G82" s="402"/>
      <c r="H82" s="401">
        <f>+VLOOKUP(B82,'[7]2. Material Educativo'!$D$13:$J$29,7,0)</f>
        <v>2000000</v>
      </c>
      <c r="I82" s="402">
        <f t="shared" si="257"/>
        <v>4000000</v>
      </c>
      <c r="J82" s="401"/>
      <c r="K82" s="402"/>
      <c r="L82" s="401">
        <f>+VLOOKUP(B82,'[8]2. Material Educativo'!$D$13:$J$29,7,0)</f>
        <v>20000</v>
      </c>
      <c r="M82" s="402">
        <f t="shared" si="258"/>
        <v>40000</v>
      </c>
      <c r="N82" s="401">
        <f>+VLOOKUP(B82,'[9]2. Material Educativo'!$D$13:$J$29,7,0)</f>
        <v>2000000</v>
      </c>
      <c r="O82" s="402">
        <f t="shared" si="259"/>
        <v>4000000</v>
      </c>
      <c r="P82" s="401">
        <f>+VLOOKUP(B82,'[3]2. Material Educativo'!$D$13:$J$29,7,0)</f>
        <v>4420000</v>
      </c>
      <c r="Q82" s="402">
        <f t="shared" si="259"/>
        <v>8840000</v>
      </c>
      <c r="R82" s="401"/>
      <c r="S82" s="402"/>
      <c r="T82" s="401">
        <f>+'[10]2. Material Educativo'!$J$43</f>
        <v>46626661</v>
      </c>
      <c r="U82" s="402">
        <f t="shared" ref="U82" si="266">+$E$79*T82</f>
        <v>93253322</v>
      </c>
      <c r="V82" s="401">
        <f>+VLOOKUP(B82,'[4]2. Material Educativo'!$D$13:$J$29,7,0)</f>
        <v>50000</v>
      </c>
      <c r="W82" s="402">
        <f t="shared" ref="W82" si="267">+$E$79*V82</f>
        <v>100000</v>
      </c>
      <c r="X82" s="401">
        <f>+VLOOKUP(B82,'[5]2. Material Educativo'!$D$13:$J$29,7,0)</f>
        <v>201110</v>
      </c>
      <c r="Y82" s="402">
        <f t="shared" ref="Y82" si="268">+$E$79*X82</f>
        <v>402220</v>
      </c>
      <c r="AA82" s="588">
        <f t="shared" si="225"/>
        <v>17148734</v>
      </c>
      <c r="AB82" s="588">
        <f t="shared" si="226"/>
        <v>20000</v>
      </c>
      <c r="AC82" s="588">
        <f t="shared" si="227"/>
        <v>46626661</v>
      </c>
      <c r="AD82" s="588">
        <f t="shared" si="228"/>
        <v>2000000</v>
      </c>
      <c r="AE82" s="448">
        <f t="shared" si="221"/>
        <v>8.5743670000000005</v>
      </c>
      <c r="AF82" s="588">
        <f t="shared" si="229"/>
        <v>91839</v>
      </c>
      <c r="AG82" s="448">
        <f t="shared" si="222"/>
        <v>186.72605320179881</v>
      </c>
      <c r="AH82" s="588">
        <f t="shared" si="230"/>
        <v>773583</v>
      </c>
      <c r="AI82" s="448">
        <f t="shared" si="223"/>
        <v>22.167930267340413</v>
      </c>
      <c r="AJ82" s="588">
        <f t="shared" si="231"/>
        <v>7902539</v>
      </c>
      <c r="AK82" s="448">
        <f t="shared" si="224"/>
        <v>2.1700283921408046</v>
      </c>
      <c r="AM82" s="588">
        <f t="shared" si="232"/>
        <v>9737332</v>
      </c>
      <c r="AN82" s="448">
        <f t="shared" si="84"/>
        <v>1.7611327209547749</v>
      </c>
      <c r="AP82" s="469">
        <f t="shared" si="233"/>
        <v>9737332</v>
      </c>
      <c r="AQ82" s="294">
        <f t="shared" si="234"/>
        <v>9737332</v>
      </c>
      <c r="AR82" s="3"/>
      <c r="AT82" s="469">
        <f t="shared" si="235"/>
        <v>7902539</v>
      </c>
      <c r="AU82" s="469">
        <f t="shared" si="236"/>
        <v>15876642</v>
      </c>
      <c r="AV82" s="469">
        <f t="shared" si="237"/>
        <v>23779181</v>
      </c>
      <c r="AW82" s="469">
        <f t="shared" si="238"/>
        <v>-7974103</v>
      </c>
      <c r="AX82" s="294" t="str">
        <f t="shared" si="239"/>
        <v/>
      </c>
      <c r="AY82" s="294">
        <f t="shared" si="240"/>
        <v>2000000</v>
      </c>
      <c r="AZ82" s="294" t="str">
        <f t="shared" si="241"/>
        <v/>
      </c>
      <c r="BA82" s="294">
        <f t="shared" si="242"/>
        <v>20000</v>
      </c>
      <c r="BB82" s="294">
        <f t="shared" si="243"/>
        <v>2000000</v>
      </c>
      <c r="BC82" s="294">
        <f t="shared" si="244"/>
        <v>4420000</v>
      </c>
      <c r="BD82" s="294" t="str">
        <f t="shared" si="245"/>
        <v/>
      </c>
      <c r="BE82" s="294">
        <f t="shared" si="246"/>
        <v>50000</v>
      </c>
      <c r="BF82" s="294">
        <f t="shared" si="247"/>
        <v>201110</v>
      </c>
      <c r="BG82" s="294">
        <f t="shared" si="248"/>
        <v>1580639</v>
      </c>
      <c r="BH82" s="469">
        <f t="shared" si="249"/>
        <v>1448518</v>
      </c>
      <c r="BI82" s="450">
        <f t="shared" si="250"/>
        <v>1.0912111551254455</v>
      </c>
      <c r="BJ82" s="469">
        <f t="shared" si="251"/>
        <v>390678</v>
      </c>
      <c r="BK82" s="450">
        <f t="shared" si="252"/>
        <v>4.0458868940662134</v>
      </c>
      <c r="BL82" s="469">
        <f t="shared" si="253"/>
        <v>1448518</v>
      </c>
      <c r="BM82" s="450">
        <f t="shared" si="254"/>
        <v>1.0912111551254455</v>
      </c>
      <c r="BN82" s="469">
        <f t="shared" si="255"/>
        <v>1448518</v>
      </c>
      <c r="BO82" s="294">
        <f t="shared" si="256"/>
        <v>1448518</v>
      </c>
      <c r="BP82" s="3"/>
    </row>
    <row r="83" spans="1:68" ht="28" x14ac:dyDescent="0.35">
      <c r="A83" s="70">
        <v>7</v>
      </c>
      <c r="B83" s="89" t="s">
        <v>162</v>
      </c>
      <c r="C83" s="112" t="s">
        <v>163</v>
      </c>
      <c r="D83" s="400" t="s">
        <v>155</v>
      </c>
      <c r="E83" s="110">
        <v>1</v>
      </c>
      <c r="F83" s="401">
        <f>+VLOOKUP(B83,'[1]2. Material Educativo'!$D$13:$I$29,6,0)</f>
        <v>400000</v>
      </c>
      <c r="G83" s="402">
        <f>+$E$83*F83</f>
        <v>400000</v>
      </c>
      <c r="H83" s="401">
        <f>+VLOOKUP(B83,'[7]2. Material Educativo'!$D$13:$J$29,7,0)</f>
        <v>820000</v>
      </c>
      <c r="I83" s="402">
        <f t="shared" si="257"/>
        <v>1640000</v>
      </c>
      <c r="J83" s="401">
        <f>+VLOOKUP(B83,'[2]2. Material Educativo'!$D$13:$J$29,7,0)</f>
        <v>545700</v>
      </c>
      <c r="K83" s="402">
        <f>+$E$83*J83</f>
        <v>545700</v>
      </c>
      <c r="L83" s="401">
        <f>+VLOOKUP(B83,'[8]2. Material Educativo'!$D$13:$J$29,7,0)</f>
        <v>300000</v>
      </c>
      <c r="M83" s="402">
        <f t="shared" si="258"/>
        <v>600000</v>
      </c>
      <c r="N83" s="401">
        <f>+VLOOKUP(B83,'[9]2. Material Educativo'!$D$13:$J$29,7,0)</f>
        <v>820000</v>
      </c>
      <c r="O83" s="402">
        <f t="shared" si="259"/>
        <v>1640000</v>
      </c>
      <c r="P83" s="401">
        <f>+VLOOKUP(B83,'[3]2. Material Educativo'!$D$13:$J$29,7,0)</f>
        <v>464100</v>
      </c>
      <c r="Q83" s="402">
        <f t="shared" si="259"/>
        <v>928200</v>
      </c>
      <c r="R83" s="401"/>
      <c r="S83" s="402"/>
      <c r="T83" s="401"/>
      <c r="U83" s="402"/>
      <c r="V83" s="401">
        <f>+VLOOKUP(B83,'[4]2. Material Educativo'!$D$13:$J$29,7,0)</f>
        <v>540000</v>
      </c>
      <c r="W83" s="402">
        <f t="shared" ref="W83" si="269">+$E$79*V83</f>
        <v>1080000</v>
      </c>
      <c r="X83" s="401">
        <f>+VLOOKUP(B83,'[5]2. Material Educativo'!$D$13:$J$29,7,0)</f>
        <v>190400</v>
      </c>
      <c r="Y83" s="402">
        <f t="shared" ref="Y83" si="270">+$E$79*X83</f>
        <v>380800</v>
      </c>
      <c r="AA83" s="588">
        <f t="shared" si="225"/>
        <v>225143</v>
      </c>
      <c r="AB83" s="588">
        <f t="shared" si="226"/>
        <v>190400</v>
      </c>
      <c r="AC83" s="588">
        <f t="shared" si="227"/>
        <v>820000</v>
      </c>
      <c r="AD83" s="588">
        <f t="shared" si="228"/>
        <v>502050</v>
      </c>
      <c r="AE83" s="448">
        <f t="shared" si="221"/>
        <v>0.4484473658002191</v>
      </c>
      <c r="AF83" s="588">
        <f t="shared" si="229"/>
        <v>413148</v>
      </c>
      <c r="AG83" s="448">
        <f t="shared" si="222"/>
        <v>0.54494515282658995</v>
      </c>
      <c r="AH83" s="588">
        <f t="shared" si="230"/>
        <v>462705</v>
      </c>
      <c r="AI83" s="448">
        <f t="shared" si="223"/>
        <v>0.48658000237732463</v>
      </c>
      <c r="AJ83" s="588">
        <f t="shared" si="231"/>
        <v>510025</v>
      </c>
      <c r="AK83" s="448">
        <f t="shared" si="224"/>
        <v>0.441435223763541</v>
      </c>
      <c r="AM83" s="588">
        <f t="shared" si="232"/>
        <v>378650</v>
      </c>
      <c r="AN83" s="448">
        <f t="shared" si="84"/>
        <v>0.59459395219860034</v>
      </c>
      <c r="AP83" s="469">
        <f t="shared" si="233"/>
        <v>378650</v>
      </c>
      <c r="AQ83" s="294">
        <f t="shared" si="234"/>
        <v>378650</v>
      </c>
      <c r="AR83" s="3"/>
      <c r="AT83" s="469">
        <f t="shared" si="235"/>
        <v>510025</v>
      </c>
      <c r="AU83" s="469">
        <f t="shared" si="236"/>
        <v>210602</v>
      </c>
      <c r="AV83" s="469">
        <f t="shared" si="237"/>
        <v>720627</v>
      </c>
      <c r="AW83" s="469">
        <f t="shared" si="238"/>
        <v>299423</v>
      </c>
      <c r="AX83" s="294">
        <f t="shared" si="239"/>
        <v>400000</v>
      </c>
      <c r="AY83" s="294" t="str">
        <f t="shared" si="240"/>
        <v/>
      </c>
      <c r="AZ83" s="294">
        <f t="shared" si="241"/>
        <v>545700</v>
      </c>
      <c r="BA83" s="294">
        <f t="shared" si="242"/>
        <v>300000</v>
      </c>
      <c r="BB83" s="294" t="str">
        <f t="shared" si="243"/>
        <v/>
      </c>
      <c r="BC83" s="294">
        <f t="shared" si="244"/>
        <v>464100</v>
      </c>
      <c r="BD83" s="294" t="str">
        <f t="shared" si="245"/>
        <v/>
      </c>
      <c r="BE83" s="294">
        <f t="shared" si="246"/>
        <v>540000</v>
      </c>
      <c r="BF83" s="294" t="str">
        <f t="shared" si="247"/>
        <v/>
      </c>
      <c r="BG83" s="294">
        <f t="shared" si="248"/>
        <v>92149</v>
      </c>
      <c r="BH83" s="469">
        <f t="shared" si="249"/>
        <v>449960</v>
      </c>
      <c r="BI83" s="450">
        <f t="shared" si="250"/>
        <v>0.20479375944528402</v>
      </c>
      <c r="BJ83" s="469">
        <f t="shared" si="251"/>
        <v>439570</v>
      </c>
      <c r="BK83" s="450">
        <f t="shared" si="252"/>
        <v>0.20963441545146394</v>
      </c>
      <c r="BL83" s="469">
        <f t="shared" si="253"/>
        <v>449960</v>
      </c>
      <c r="BM83" s="450">
        <f t="shared" si="254"/>
        <v>0.20479375944528402</v>
      </c>
      <c r="BN83" s="469">
        <f t="shared" si="255"/>
        <v>449960</v>
      </c>
      <c r="BO83" s="294">
        <f t="shared" si="256"/>
        <v>449960</v>
      </c>
      <c r="BP83" s="3"/>
    </row>
    <row r="84" spans="1:68" x14ac:dyDescent="0.35">
      <c r="A84" s="70">
        <v>8</v>
      </c>
      <c r="B84" s="5" t="s">
        <v>164</v>
      </c>
      <c r="C84" s="112" t="s">
        <v>159</v>
      </c>
      <c r="D84" s="400" t="s">
        <v>155</v>
      </c>
      <c r="E84" s="110">
        <v>1</v>
      </c>
      <c r="F84" s="401">
        <f>+VLOOKUP(B84,'[1]2. Material Educativo'!$D$13:$I$29,6,0)</f>
        <v>200000</v>
      </c>
      <c r="G84" s="402">
        <f>+$E$84*F84</f>
        <v>200000</v>
      </c>
      <c r="H84" s="401">
        <f>+VLOOKUP(B84,'[7]2. Material Educativo'!$D$13:$J$29,7,0)</f>
        <v>1500000</v>
      </c>
      <c r="I84" s="402">
        <f>+$E$84*H84</f>
        <v>1500000</v>
      </c>
      <c r="J84" s="401">
        <f>+VLOOKUP(B84,'[2]2. Material Educativo'!$D$13:$J$29,7,0)</f>
        <v>25000000</v>
      </c>
      <c r="K84" s="402">
        <f>+$E$84*J84</f>
        <v>25000000</v>
      </c>
      <c r="L84" s="401">
        <f>+VLOOKUP(B84,'[8]2. Material Educativo'!$D$13:$J$29,7,0)</f>
        <v>20000</v>
      </c>
      <c r="M84" s="402">
        <f>+$E$84*L84</f>
        <v>20000</v>
      </c>
      <c r="N84" s="401">
        <f>+VLOOKUP(B84,'[9]2. Material Educativo'!$D$13:$J$29,7,0)</f>
        <v>1500000</v>
      </c>
      <c r="O84" s="402">
        <f>+$E$84*N84</f>
        <v>1500000</v>
      </c>
      <c r="P84" s="401">
        <f>+VLOOKUP(B84,'[3]2. Material Educativo'!$D$13:$J$29,7,0)</f>
        <v>18785</v>
      </c>
      <c r="Q84" s="402">
        <f>+$E$84*P84</f>
        <v>18785</v>
      </c>
      <c r="R84" s="401"/>
      <c r="S84" s="402"/>
      <c r="T84" s="401"/>
      <c r="U84" s="402"/>
      <c r="V84" s="401">
        <f>+VLOOKUP(B84,'[4]2. Material Educativo'!$D$13:$J$29,7,0)</f>
        <v>50000</v>
      </c>
      <c r="W84" s="402">
        <f>+$E$84*V84</f>
        <v>50000</v>
      </c>
      <c r="X84" s="401">
        <f>+VLOOKUP(B84,'[5]2. Material Educativo'!$D$13:$J$29,7,0)</f>
        <v>29750</v>
      </c>
      <c r="Y84" s="402">
        <f>+$E$84*X84</f>
        <v>29750</v>
      </c>
      <c r="AA84" s="588">
        <f t="shared" si="225"/>
        <v>8695662</v>
      </c>
      <c r="AB84" s="588">
        <f t="shared" si="226"/>
        <v>18785</v>
      </c>
      <c r="AC84" s="588">
        <f t="shared" si="227"/>
        <v>25000000</v>
      </c>
      <c r="AD84" s="588">
        <f t="shared" si="228"/>
        <v>125000</v>
      </c>
      <c r="AE84" s="448">
        <f t="shared" si="221"/>
        <v>69.565296000000004</v>
      </c>
      <c r="AF84" s="588">
        <f t="shared" si="229"/>
        <v>49013</v>
      </c>
      <c r="AG84" s="448">
        <f t="shared" si="222"/>
        <v>177.41542039866974</v>
      </c>
      <c r="AH84" s="588">
        <f t="shared" si="230"/>
        <v>223772</v>
      </c>
      <c r="AI84" s="448">
        <f t="shared" si="223"/>
        <v>38.85947303505354</v>
      </c>
      <c r="AJ84" s="588">
        <f t="shared" si="231"/>
        <v>3539817</v>
      </c>
      <c r="AK84" s="448">
        <f t="shared" si="224"/>
        <v>2.4565286849574428</v>
      </c>
      <c r="AM84" s="588">
        <f t="shared" si="232"/>
        <v>5036271</v>
      </c>
      <c r="AN84" s="448">
        <f t="shared" si="84"/>
        <v>1.7266072457181116</v>
      </c>
      <c r="AP84" s="469">
        <f t="shared" si="233"/>
        <v>5036271</v>
      </c>
      <c r="AQ84" s="294">
        <f t="shared" si="234"/>
        <v>5036271</v>
      </c>
      <c r="AR84" s="3"/>
      <c r="AT84" s="469">
        <f t="shared" si="235"/>
        <v>3539817</v>
      </c>
      <c r="AU84" s="469">
        <f t="shared" si="236"/>
        <v>8134047</v>
      </c>
      <c r="AV84" s="469">
        <f t="shared" si="237"/>
        <v>11673864</v>
      </c>
      <c r="AW84" s="469">
        <f t="shared" si="238"/>
        <v>-4594230</v>
      </c>
      <c r="AX84" s="294">
        <f t="shared" si="239"/>
        <v>200000</v>
      </c>
      <c r="AY84" s="294">
        <f t="shared" si="240"/>
        <v>1500000</v>
      </c>
      <c r="AZ84" s="294" t="str">
        <f t="shared" si="241"/>
        <v/>
      </c>
      <c r="BA84" s="294">
        <f t="shared" si="242"/>
        <v>20000</v>
      </c>
      <c r="BB84" s="294">
        <f t="shared" si="243"/>
        <v>1500000</v>
      </c>
      <c r="BC84" s="294">
        <f t="shared" si="244"/>
        <v>18785</v>
      </c>
      <c r="BD84" s="294" t="str">
        <f t="shared" si="245"/>
        <v/>
      </c>
      <c r="BE84" s="294">
        <f t="shared" si="246"/>
        <v>50000</v>
      </c>
      <c r="BF84" s="294">
        <f t="shared" si="247"/>
        <v>29750</v>
      </c>
      <c r="BG84" s="294">
        <f t="shared" si="248"/>
        <v>651471</v>
      </c>
      <c r="BH84" s="469">
        <f t="shared" si="249"/>
        <v>474076</v>
      </c>
      <c r="BI84" s="450">
        <f t="shared" si="250"/>
        <v>1.374191057973827</v>
      </c>
      <c r="BJ84" s="469">
        <f t="shared" si="251"/>
        <v>114082</v>
      </c>
      <c r="BK84" s="450">
        <f t="shared" si="252"/>
        <v>5.7105503059203029</v>
      </c>
      <c r="BL84" s="469">
        <f t="shared" si="253"/>
        <v>474076</v>
      </c>
      <c r="BM84" s="450">
        <f t="shared" si="254"/>
        <v>1.374191057973827</v>
      </c>
      <c r="BN84" s="469">
        <f t="shared" si="255"/>
        <v>474076</v>
      </c>
      <c r="BO84" s="294">
        <f t="shared" si="256"/>
        <v>474076</v>
      </c>
      <c r="BP84" s="3"/>
    </row>
    <row r="85" spans="1:68" x14ac:dyDescent="0.35">
      <c r="A85" s="70">
        <v>9</v>
      </c>
      <c r="B85" s="5" t="s">
        <v>165</v>
      </c>
      <c r="C85" s="112" t="s">
        <v>159</v>
      </c>
      <c r="D85" s="400" t="s">
        <v>155</v>
      </c>
      <c r="E85" s="110">
        <v>1</v>
      </c>
      <c r="F85" s="401">
        <f>+VLOOKUP(B85,'[1]2. Material Educativo'!$D$13:$I$29,6,0)</f>
        <v>200000</v>
      </c>
      <c r="G85" s="402">
        <f>+$E$85*F85</f>
        <v>200000</v>
      </c>
      <c r="H85" s="401">
        <f>+VLOOKUP(B85,'[7]2. Material Educativo'!$D$13:$J$29,7,0)</f>
        <v>1500000</v>
      </c>
      <c r="I85" s="402">
        <f>+$E$85*H85</f>
        <v>1500000</v>
      </c>
      <c r="J85" s="401">
        <f>+VLOOKUP(B85,'[2]2. Material Educativo'!$D$13:$J$29,7,0)</f>
        <v>25000000</v>
      </c>
      <c r="K85" s="402">
        <f>+$E$85*J85</f>
        <v>25000000</v>
      </c>
      <c r="L85" s="401">
        <f>+VLOOKUP(B85,'[8]2. Material Educativo'!$D$13:$J$29,7,0)</f>
        <v>20000</v>
      </c>
      <c r="M85" s="402">
        <f>+$E$85*L85</f>
        <v>20000</v>
      </c>
      <c r="N85" s="401">
        <f>+VLOOKUP(B85,'[9]2. Material Educativo'!$D$13:$J$29,7,0)</f>
        <v>1500000</v>
      </c>
      <c r="O85" s="402">
        <f>+$E$85*N85</f>
        <v>1500000</v>
      </c>
      <c r="P85" s="401">
        <f>+VLOOKUP(B85,'[3]2. Material Educativo'!$D$13:$J$29,7,0)</f>
        <v>22100</v>
      </c>
      <c r="Q85" s="402">
        <f>+$E$85*P85</f>
        <v>22100</v>
      </c>
      <c r="R85" s="401"/>
      <c r="S85" s="402"/>
      <c r="T85" s="401"/>
      <c r="U85" s="402"/>
      <c r="V85" s="401">
        <f>+VLOOKUP(B85,'[4]2. Material Educativo'!$D$13:$J$29,7,0)</f>
        <v>50000</v>
      </c>
      <c r="W85" s="402">
        <f>+$E$85*V85</f>
        <v>50000</v>
      </c>
      <c r="X85" s="401">
        <f>+VLOOKUP(B85,'[5]2. Material Educativo'!$D$13:$J$29,7,0)</f>
        <v>95200</v>
      </c>
      <c r="Y85" s="402">
        <f>+$E$85*X85</f>
        <v>95200</v>
      </c>
      <c r="AA85" s="588">
        <f t="shared" si="225"/>
        <v>8691725</v>
      </c>
      <c r="AB85" s="588">
        <f t="shared" si="226"/>
        <v>20000</v>
      </c>
      <c r="AC85" s="588">
        <f t="shared" si="227"/>
        <v>25000000</v>
      </c>
      <c r="AD85" s="588">
        <f t="shared" si="228"/>
        <v>147600</v>
      </c>
      <c r="AE85" s="448">
        <f t="shared" si="221"/>
        <v>58.887025745257453</v>
      </c>
      <c r="AF85" s="588">
        <f t="shared" si="229"/>
        <v>60548</v>
      </c>
      <c r="AG85" s="448">
        <f t="shared" si="222"/>
        <v>143.55098434300061</v>
      </c>
      <c r="AH85" s="588">
        <f t="shared" si="230"/>
        <v>264103</v>
      </c>
      <c r="AI85" s="448">
        <f t="shared" si="223"/>
        <v>32.910360730472583</v>
      </c>
      <c r="AJ85" s="588">
        <f t="shared" si="231"/>
        <v>3548413</v>
      </c>
      <c r="AK85" s="448">
        <f t="shared" si="224"/>
        <v>2.4494682552453733</v>
      </c>
      <c r="AM85" s="588">
        <f t="shared" si="232"/>
        <v>5041520</v>
      </c>
      <c r="AN85" s="448">
        <f t="shared" si="84"/>
        <v>1.7240286659578856</v>
      </c>
      <c r="AP85" s="469">
        <f t="shared" si="233"/>
        <v>5041520</v>
      </c>
      <c r="AQ85" s="294">
        <f t="shared" si="234"/>
        <v>5041520</v>
      </c>
      <c r="AR85" s="3"/>
      <c r="AT85" s="469">
        <f t="shared" si="235"/>
        <v>3548413</v>
      </c>
      <c r="AU85" s="469">
        <f t="shared" si="236"/>
        <v>8130364</v>
      </c>
      <c r="AV85" s="469">
        <f t="shared" si="237"/>
        <v>11678777</v>
      </c>
      <c r="AW85" s="469">
        <f t="shared" si="238"/>
        <v>-4581951</v>
      </c>
      <c r="AX85" s="294">
        <f t="shared" si="239"/>
        <v>200000</v>
      </c>
      <c r="AY85" s="294">
        <f t="shared" si="240"/>
        <v>1500000</v>
      </c>
      <c r="AZ85" s="294" t="str">
        <f t="shared" si="241"/>
        <v/>
      </c>
      <c r="BA85" s="294">
        <f t="shared" si="242"/>
        <v>20000</v>
      </c>
      <c r="BB85" s="294">
        <f t="shared" si="243"/>
        <v>1500000</v>
      </c>
      <c r="BC85" s="294">
        <f t="shared" si="244"/>
        <v>22100</v>
      </c>
      <c r="BD85" s="294" t="str">
        <f t="shared" si="245"/>
        <v/>
      </c>
      <c r="BE85" s="294">
        <f t="shared" si="246"/>
        <v>50000</v>
      </c>
      <c r="BF85" s="294">
        <f t="shared" si="247"/>
        <v>95200</v>
      </c>
      <c r="BG85" s="294">
        <f t="shared" si="248"/>
        <v>645129</v>
      </c>
      <c r="BH85" s="469">
        <f t="shared" si="249"/>
        <v>483900</v>
      </c>
      <c r="BI85" s="450">
        <f t="shared" si="250"/>
        <v>1.3331866088034718</v>
      </c>
      <c r="BJ85" s="469">
        <f t="shared" si="251"/>
        <v>137868</v>
      </c>
      <c r="BK85" s="450">
        <f t="shared" si="252"/>
        <v>4.6793237009313255</v>
      </c>
      <c r="BL85" s="469">
        <f t="shared" si="253"/>
        <v>483900</v>
      </c>
      <c r="BM85" s="450">
        <f t="shared" si="254"/>
        <v>1.3331866088034718</v>
      </c>
      <c r="BN85" s="469">
        <f t="shared" si="255"/>
        <v>483900</v>
      </c>
      <c r="BO85" s="294">
        <f t="shared" si="256"/>
        <v>483900</v>
      </c>
      <c r="BP85" s="3"/>
    </row>
    <row r="86" spans="1:68" x14ac:dyDescent="0.35">
      <c r="A86" s="70">
        <v>10</v>
      </c>
      <c r="B86" s="5" t="s">
        <v>166</v>
      </c>
      <c r="C86" s="112" t="s">
        <v>167</v>
      </c>
      <c r="D86" s="400" t="s">
        <v>155</v>
      </c>
      <c r="E86" s="110">
        <v>1</v>
      </c>
      <c r="F86" s="401">
        <f>+VLOOKUP(B86,'[1]2. Material Educativo'!$D$13:$I$29,6,0)</f>
        <v>275900</v>
      </c>
      <c r="G86" s="402">
        <f>+$E$86*F86</f>
        <v>275900</v>
      </c>
      <c r="H86" s="401">
        <f>+VLOOKUP(B86,'[7]2. Material Educativo'!$D$13:$J$29,7,0)</f>
        <v>799000</v>
      </c>
      <c r="I86" s="402">
        <f>+$E$86*H86</f>
        <v>799000</v>
      </c>
      <c r="J86" s="401">
        <f>+VLOOKUP(B86,'[2]2. Material Educativo'!$D$13:$J$29,7,0)</f>
        <v>3412765</v>
      </c>
      <c r="K86" s="402">
        <f>+$E$86*J86</f>
        <v>3412765</v>
      </c>
      <c r="L86" s="401">
        <f>+VLOOKUP(B86,'[8]2. Material Educativo'!$D$13:$J$29,7,0)</f>
        <v>999600</v>
      </c>
      <c r="M86" s="402">
        <f>+$E$86*L86</f>
        <v>999600</v>
      </c>
      <c r="N86" s="401">
        <f>+VLOOKUP(B86,'[9]2. Material Educativo'!$D$13:$J$29,7,0)</f>
        <v>799000</v>
      </c>
      <c r="O86" s="402">
        <f>+$E$86*N86</f>
        <v>799000</v>
      </c>
      <c r="P86" s="401">
        <f>+VLOOKUP(B86,'[3]2. Material Educativo'!$D$13:$J$29,7,0)</f>
        <v>663000</v>
      </c>
      <c r="Q86" s="402">
        <f>+$E$86*P86</f>
        <v>663000</v>
      </c>
      <c r="R86" s="401"/>
      <c r="S86" s="402"/>
      <c r="T86" s="401">
        <f>+'[10]2. Material Educativo'!$J$47</f>
        <v>850000</v>
      </c>
      <c r="U86" s="402">
        <f>+$E$86*T86</f>
        <v>850000</v>
      </c>
      <c r="V86" s="401">
        <f>+VLOOKUP(B86,'[4]2. Material Educativo'!$D$13:$J$29,7,0)</f>
        <v>600000</v>
      </c>
      <c r="W86" s="402">
        <f>+$E$86*V86</f>
        <v>600000</v>
      </c>
      <c r="X86" s="401">
        <f>+VLOOKUP(B86,'[5]2. Material Educativo'!$D$13:$J$29,7,0)</f>
        <v>833000</v>
      </c>
      <c r="Y86" s="402">
        <f>+$E$86*X86</f>
        <v>833000</v>
      </c>
      <c r="AA86" s="588">
        <f t="shared" si="225"/>
        <v>918186</v>
      </c>
      <c r="AB86" s="588">
        <f t="shared" si="226"/>
        <v>275900</v>
      </c>
      <c r="AC86" s="588">
        <f t="shared" si="227"/>
        <v>3412765</v>
      </c>
      <c r="AD86" s="588">
        <f t="shared" si="228"/>
        <v>799000</v>
      </c>
      <c r="AE86" s="448">
        <f t="shared" si="221"/>
        <v>1.1491689612015019</v>
      </c>
      <c r="AF86" s="588">
        <f t="shared" si="229"/>
        <v>693751</v>
      </c>
      <c r="AG86" s="448">
        <f t="shared" si="222"/>
        <v>1.3235094435899912</v>
      </c>
      <c r="AH86" s="588">
        <f t="shared" si="230"/>
        <v>820878</v>
      </c>
      <c r="AI86" s="448">
        <f t="shared" si="223"/>
        <v>1.1185413666829906</v>
      </c>
      <c r="AJ86" s="588">
        <f t="shared" si="231"/>
        <v>1025807</v>
      </c>
      <c r="AK86" s="448">
        <f t="shared" si="224"/>
        <v>0.89508650262671241</v>
      </c>
      <c r="AM86" s="588">
        <f t="shared" si="232"/>
        <v>1007893</v>
      </c>
      <c r="AN86" s="448">
        <f t="shared" si="84"/>
        <v>0.91099551242046528</v>
      </c>
      <c r="AP86" s="469">
        <f t="shared" si="233"/>
        <v>1007893</v>
      </c>
      <c r="AQ86" s="294">
        <f t="shared" si="234"/>
        <v>1007893</v>
      </c>
      <c r="AR86" s="3"/>
      <c r="AT86" s="469">
        <f t="shared" si="235"/>
        <v>1025807</v>
      </c>
      <c r="AU86" s="469">
        <f t="shared" si="236"/>
        <v>865674</v>
      </c>
      <c r="AV86" s="469">
        <f t="shared" si="237"/>
        <v>1891481</v>
      </c>
      <c r="AW86" s="469">
        <f t="shared" si="238"/>
        <v>160133</v>
      </c>
      <c r="AX86" s="294">
        <f t="shared" si="239"/>
        <v>275900</v>
      </c>
      <c r="AY86" s="294">
        <f t="shared" si="240"/>
        <v>799000</v>
      </c>
      <c r="AZ86" s="294" t="str">
        <f t="shared" si="241"/>
        <v/>
      </c>
      <c r="BA86" s="294">
        <f t="shared" si="242"/>
        <v>999600</v>
      </c>
      <c r="BB86" s="294">
        <f t="shared" si="243"/>
        <v>799000</v>
      </c>
      <c r="BC86" s="294">
        <f t="shared" si="244"/>
        <v>663000</v>
      </c>
      <c r="BD86" s="294">
        <f t="shared" si="245"/>
        <v>850000</v>
      </c>
      <c r="BE86" s="294">
        <f t="shared" si="246"/>
        <v>600000</v>
      </c>
      <c r="BF86" s="294">
        <f t="shared" si="247"/>
        <v>833000</v>
      </c>
      <c r="BG86" s="294">
        <f t="shared" si="248"/>
        <v>204560</v>
      </c>
      <c r="BH86" s="469">
        <f t="shared" si="249"/>
        <v>727438</v>
      </c>
      <c r="BI86" s="450">
        <f t="shared" si="250"/>
        <v>0.28120609591470336</v>
      </c>
      <c r="BJ86" s="469">
        <f t="shared" si="251"/>
        <v>686950</v>
      </c>
      <c r="BK86" s="450">
        <f t="shared" si="252"/>
        <v>0.29778004221559068</v>
      </c>
      <c r="BL86" s="469">
        <f t="shared" si="253"/>
        <v>727438</v>
      </c>
      <c r="BM86" s="450">
        <f t="shared" si="254"/>
        <v>0.28120609591470336</v>
      </c>
      <c r="BN86" s="469">
        <f t="shared" si="255"/>
        <v>727438</v>
      </c>
      <c r="BO86" s="294">
        <f t="shared" si="256"/>
        <v>727438</v>
      </c>
      <c r="BP86" s="3"/>
    </row>
    <row r="87" spans="1:68" x14ac:dyDescent="0.35">
      <c r="A87" s="70">
        <v>11</v>
      </c>
      <c r="B87" s="5" t="s">
        <v>168</v>
      </c>
      <c r="C87" s="112" t="s">
        <v>167</v>
      </c>
      <c r="D87" s="400" t="s">
        <v>155</v>
      </c>
      <c r="E87" s="110">
        <v>1</v>
      </c>
      <c r="F87" s="401">
        <f>+VLOOKUP(B87,'[1]2. Material Educativo'!$D$13:$I$29,6,0)</f>
        <v>310000</v>
      </c>
      <c r="G87" s="402">
        <f>+$E$87*F87</f>
        <v>310000</v>
      </c>
      <c r="H87" s="401">
        <f>+VLOOKUP(B87,'[7]2. Material Educativo'!$D$13:$J$29,7,0)</f>
        <v>600000</v>
      </c>
      <c r="I87" s="402">
        <f>+$E$87*H87</f>
        <v>600000</v>
      </c>
      <c r="J87" s="401">
        <f>+VLOOKUP(B87,'[2]2. Material Educativo'!$D$13:$J$29,7,0)</f>
        <v>3412765</v>
      </c>
      <c r="K87" s="402">
        <f>+$E$87*J87</f>
        <v>3412765</v>
      </c>
      <c r="L87" s="401">
        <f>+VLOOKUP(B87,'[8]2. Material Educativo'!$D$13:$J$29,7,0)</f>
        <v>119000</v>
      </c>
      <c r="M87" s="402">
        <f>+$E$87*L87</f>
        <v>119000</v>
      </c>
      <c r="N87" s="401">
        <f>+VLOOKUP(B87,'[9]2. Material Educativo'!$D$13:$J$29,7,0)</f>
        <v>600000</v>
      </c>
      <c r="O87" s="402">
        <f>+$E$87*N87</f>
        <v>600000</v>
      </c>
      <c r="P87" s="401">
        <f>+VLOOKUP(B87,'[3]2. Material Educativo'!$D$13:$J$29,7,0)</f>
        <v>663000</v>
      </c>
      <c r="Q87" s="402">
        <f>+$E$87*P87</f>
        <v>663000</v>
      </c>
      <c r="R87" s="401"/>
      <c r="S87" s="402"/>
      <c r="T87" s="401">
        <f>+'[10]2. Material Educativo'!$J$48</f>
        <v>50000</v>
      </c>
      <c r="U87" s="402">
        <f>+$E$87*T87</f>
        <v>50000</v>
      </c>
      <c r="V87" s="401">
        <f>+VLOOKUP(B87,'[4]2. Material Educativo'!$D$13:$J$29,7,0)</f>
        <v>300000</v>
      </c>
      <c r="W87" s="402">
        <f>+$E$87*V87</f>
        <v>300000</v>
      </c>
      <c r="X87" s="401">
        <f>+VLOOKUP(B87,'[5]2. Material Educativo'!$D$13:$J$29,7,0)</f>
        <v>2000390</v>
      </c>
      <c r="Y87" s="402">
        <f>+$E$87*X87</f>
        <v>2000390</v>
      </c>
      <c r="AA87" s="588">
        <f t="shared" si="225"/>
        <v>1106874</v>
      </c>
      <c r="AB87" s="588">
        <f t="shared" si="226"/>
        <v>50000</v>
      </c>
      <c r="AC87" s="588">
        <f t="shared" si="227"/>
        <v>3412765</v>
      </c>
      <c r="AD87" s="588">
        <f t="shared" si="228"/>
        <v>600000</v>
      </c>
      <c r="AE87" s="448">
        <f t="shared" si="221"/>
        <v>1.8447899999999999</v>
      </c>
      <c r="AF87" s="588">
        <f t="shared" si="229"/>
        <v>221691</v>
      </c>
      <c r="AG87" s="448">
        <f t="shared" si="222"/>
        <v>4.992868452034589</v>
      </c>
      <c r="AH87" s="588">
        <f t="shared" si="230"/>
        <v>458850</v>
      </c>
      <c r="AI87" s="448">
        <f t="shared" si="223"/>
        <v>2.4122785223929388</v>
      </c>
      <c r="AJ87" s="588">
        <f t="shared" si="231"/>
        <v>895017</v>
      </c>
      <c r="AK87" s="448">
        <f t="shared" si="224"/>
        <v>1.2367072357284834</v>
      </c>
      <c r="AM87" s="588">
        <f t="shared" si="232"/>
        <v>832553</v>
      </c>
      <c r="AN87" s="448">
        <f t="shared" si="84"/>
        <v>1.3294937379362035</v>
      </c>
      <c r="AP87" s="469">
        <f t="shared" si="233"/>
        <v>832553</v>
      </c>
      <c r="AQ87" s="294">
        <f t="shared" si="234"/>
        <v>832553</v>
      </c>
      <c r="AR87" s="3"/>
      <c r="AT87" s="469">
        <f t="shared" si="235"/>
        <v>895017</v>
      </c>
      <c r="AU87" s="469">
        <f t="shared" si="236"/>
        <v>1043570</v>
      </c>
      <c r="AV87" s="469">
        <f t="shared" si="237"/>
        <v>1938587</v>
      </c>
      <c r="AW87" s="469">
        <f t="shared" si="238"/>
        <v>-148553</v>
      </c>
      <c r="AX87" s="294">
        <f t="shared" si="239"/>
        <v>310000</v>
      </c>
      <c r="AY87" s="294">
        <f t="shared" si="240"/>
        <v>600000</v>
      </c>
      <c r="AZ87" s="294" t="str">
        <f t="shared" si="241"/>
        <v/>
      </c>
      <c r="BA87" s="294">
        <f t="shared" si="242"/>
        <v>119000</v>
      </c>
      <c r="BB87" s="294">
        <f t="shared" si="243"/>
        <v>600000</v>
      </c>
      <c r="BC87" s="294">
        <f t="shared" si="244"/>
        <v>663000</v>
      </c>
      <c r="BD87" s="294">
        <f t="shared" si="245"/>
        <v>50000</v>
      </c>
      <c r="BE87" s="294">
        <f t="shared" si="246"/>
        <v>300000</v>
      </c>
      <c r="BF87" s="294" t="str">
        <f t="shared" si="247"/>
        <v/>
      </c>
      <c r="BG87" s="294">
        <f t="shared" si="248"/>
        <v>228399</v>
      </c>
      <c r="BH87" s="469">
        <f t="shared" si="249"/>
        <v>377429</v>
      </c>
      <c r="BI87" s="450">
        <f t="shared" si="250"/>
        <v>0.60514427879150778</v>
      </c>
      <c r="BJ87" s="469">
        <f t="shared" si="251"/>
        <v>279146</v>
      </c>
      <c r="BK87" s="450">
        <f t="shared" si="252"/>
        <v>0.81820624332786429</v>
      </c>
      <c r="BL87" s="469">
        <f t="shared" si="253"/>
        <v>377429</v>
      </c>
      <c r="BM87" s="450">
        <f t="shared" si="254"/>
        <v>0.60514427879150778</v>
      </c>
      <c r="BN87" s="469">
        <f t="shared" si="255"/>
        <v>377429</v>
      </c>
      <c r="BO87" s="294">
        <f t="shared" si="256"/>
        <v>377429</v>
      </c>
      <c r="BP87" s="3"/>
    </row>
    <row r="88" spans="1:68" x14ac:dyDescent="0.35">
      <c r="A88" s="70">
        <v>12</v>
      </c>
      <c r="B88" s="5" t="s">
        <v>169</v>
      </c>
      <c r="C88" s="112" t="s">
        <v>167</v>
      </c>
      <c r="D88" s="400" t="s">
        <v>155</v>
      </c>
      <c r="E88" s="110">
        <v>1</v>
      </c>
      <c r="F88" s="401">
        <f>+VLOOKUP(B88,'[1]2. Material Educativo'!$D$13:$I$29,6,0)</f>
        <v>305370</v>
      </c>
      <c r="G88" s="402">
        <f>+$E$88*F88</f>
        <v>305370</v>
      </c>
      <c r="H88" s="401">
        <f>+VLOOKUP(B88,'[7]2. Material Educativo'!$D$13:$J$29,7,0)</f>
        <v>480000</v>
      </c>
      <c r="I88" s="402">
        <f>+$E$88*H88</f>
        <v>480000</v>
      </c>
      <c r="J88" s="401">
        <f>+VLOOKUP(B88,'[2]2. Material Educativo'!$D$13:$J$29,7,0)</f>
        <v>2241650</v>
      </c>
      <c r="K88" s="402">
        <f>+$E$88*J88</f>
        <v>2241650</v>
      </c>
      <c r="L88" s="401">
        <f>+VLOOKUP(B88,'[8]2. Material Educativo'!$D$13:$J$29,7,0)</f>
        <v>119000</v>
      </c>
      <c r="M88" s="402">
        <f>+$E$88*L88</f>
        <v>119000</v>
      </c>
      <c r="N88" s="401">
        <f>+VLOOKUP(B88,'[9]2. Material Educativo'!$D$13:$J$29,7,0)</f>
        <v>480000</v>
      </c>
      <c r="O88" s="402">
        <f>+$E$88*N88</f>
        <v>480000</v>
      </c>
      <c r="P88" s="401">
        <f>+VLOOKUP(B88,'[3]2. Material Educativo'!$D$13:$J$29,7,0)</f>
        <v>663000</v>
      </c>
      <c r="Q88" s="402">
        <f>+$E$88*P88</f>
        <v>663000</v>
      </c>
      <c r="R88" s="401"/>
      <c r="S88" s="402"/>
      <c r="T88" s="401">
        <f>+'[10]2. Material Educativo'!$J$49</f>
        <v>50000</v>
      </c>
      <c r="U88" s="402">
        <f>+$E$88*T88</f>
        <v>50000</v>
      </c>
      <c r="V88" s="401">
        <f>+VLOOKUP(B88,'[4]2. Material Educativo'!$D$13:$J$29,7,0)</f>
        <v>300000</v>
      </c>
      <c r="W88" s="402">
        <f>+$E$88*V88</f>
        <v>300000</v>
      </c>
      <c r="X88" s="401">
        <f>+VLOOKUP(B88,'[5]2. Material Educativo'!$D$13:$J$29,7,0)</f>
        <v>713018</v>
      </c>
      <c r="Y88" s="402">
        <f>+$E$88*X88</f>
        <v>713018</v>
      </c>
      <c r="AA88" s="588">
        <f t="shared" si="225"/>
        <v>656788</v>
      </c>
      <c r="AB88" s="588">
        <f t="shared" si="226"/>
        <v>50000</v>
      </c>
      <c r="AC88" s="588">
        <f t="shared" si="227"/>
        <v>2241650</v>
      </c>
      <c r="AD88" s="588">
        <f t="shared" si="228"/>
        <v>480000</v>
      </c>
      <c r="AE88" s="448">
        <f t="shared" si="221"/>
        <v>1.3683083333333332</v>
      </c>
      <c r="AF88" s="588">
        <f t="shared" si="229"/>
        <v>211591</v>
      </c>
      <c r="AG88" s="448">
        <f t="shared" si="222"/>
        <v>3.1040450680794551</v>
      </c>
      <c r="AH88" s="588">
        <f t="shared" si="230"/>
        <v>370978</v>
      </c>
      <c r="AI88" s="448">
        <f t="shared" si="223"/>
        <v>1.7704230439540889</v>
      </c>
      <c r="AJ88" s="588">
        <f t="shared" si="231"/>
        <v>594671</v>
      </c>
      <c r="AK88" s="448">
        <f t="shared" si="224"/>
        <v>1.1044560773940548</v>
      </c>
      <c r="AM88" s="588">
        <f t="shared" si="232"/>
        <v>574330</v>
      </c>
      <c r="AN88" s="448">
        <f t="shared" si="84"/>
        <v>1.1435725105775425</v>
      </c>
      <c r="AP88" s="469">
        <f t="shared" si="233"/>
        <v>574330</v>
      </c>
      <c r="AQ88" s="294">
        <f t="shared" si="234"/>
        <v>574330</v>
      </c>
      <c r="AR88" s="3"/>
      <c r="AT88" s="469">
        <f t="shared" si="235"/>
        <v>594671</v>
      </c>
      <c r="AU88" s="469">
        <f t="shared" si="236"/>
        <v>619226</v>
      </c>
      <c r="AV88" s="469">
        <f t="shared" si="237"/>
        <v>1213897</v>
      </c>
      <c r="AW88" s="469">
        <f t="shared" si="238"/>
        <v>-24555</v>
      </c>
      <c r="AX88" s="294">
        <f t="shared" si="239"/>
        <v>305370</v>
      </c>
      <c r="AY88" s="294">
        <f t="shared" si="240"/>
        <v>480000</v>
      </c>
      <c r="AZ88" s="294" t="str">
        <f t="shared" si="241"/>
        <v/>
      </c>
      <c r="BA88" s="294">
        <f t="shared" si="242"/>
        <v>119000</v>
      </c>
      <c r="BB88" s="294">
        <f t="shared" si="243"/>
        <v>480000</v>
      </c>
      <c r="BC88" s="294">
        <f t="shared" si="244"/>
        <v>663000</v>
      </c>
      <c r="BD88" s="294">
        <f t="shared" si="245"/>
        <v>50000</v>
      </c>
      <c r="BE88" s="294">
        <f t="shared" si="246"/>
        <v>300000</v>
      </c>
      <c r="BF88" s="294">
        <f t="shared" si="247"/>
        <v>713018</v>
      </c>
      <c r="BG88" s="294">
        <f t="shared" si="248"/>
        <v>223428</v>
      </c>
      <c r="BH88" s="469">
        <f t="shared" si="249"/>
        <v>388799</v>
      </c>
      <c r="BI88" s="450">
        <f t="shared" si="250"/>
        <v>0.57466197186721157</v>
      </c>
      <c r="BJ88" s="469">
        <f t="shared" si="251"/>
        <v>296275</v>
      </c>
      <c r="BK88" s="450">
        <f t="shared" si="252"/>
        <v>0.75412370264112738</v>
      </c>
      <c r="BL88" s="469">
        <f t="shared" si="253"/>
        <v>388799</v>
      </c>
      <c r="BM88" s="450">
        <f t="shared" si="254"/>
        <v>0.57466197186721157</v>
      </c>
      <c r="BN88" s="469">
        <f t="shared" si="255"/>
        <v>388799</v>
      </c>
      <c r="BO88" s="294">
        <f t="shared" si="256"/>
        <v>388799</v>
      </c>
      <c r="BP88" s="3"/>
    </row>
    <row r="89" spans="1:68" ht="28" x14ac:dyDescent="0.35">
      <c r="A89" s="70">
        <v>13</v>
      </c>
      <c r="B89" s="5" t="s">
        <v>170</v>
      </c>
      <c r="C89" s="112" t="s">
        <v>171</v>
      </c>
      <c r="D89" s="400" t="s">
        <v>155</v>
      </c>
      <c r="E89" s="110">
        <v>1</v>
      </c>
      <c r="F89" s="401">
        <f>+VLOOKUP(B89,'[1]2. Material Educativo'!$D$13:$I$29,6,0)</f>
        <v>3000000</v>
      </c>
      <c r="G89" s="402">
        <f>+$E$89*F89</f>
        <v>3000000</v>
      </c>
      <c r="H89" s="401">
        <f>+VLOOKUP(B89,'[7]2. Material Educativo'!$D$13:$J$29,7,0)</f>
        <v>15000000</v>
      </c>
      <c r="I89" s="402">
        <f>+$E$89*H89</f>
        <v>15000000</v>
      </c>
      <c r="J89" s="401">
        <f>+VLOOKUP(B89,'[2]2. Material Educativo'!$D$13:$J$29,7,0)</f>
        <v>15500000</v>
      </c>
      <c r="K89" s="402">
        <f>+$E$89*J89</f>
        <v>15500000</v>
      </c>
      <c r="L89" s="401">
        <f>+VLOOKUP(B89,'[8]2. Material Educativo'!$D$13:$J$29,7,0)</f>
        <v>833000</v>
      </c>
      <c r="M89" s="402">
        <f>+$E$89*L89</f>
        <v>833000</v>
      </c>
      <c r="N89" s="401">
        <f>+VLOOKUP(B89,'[9]2. Material Educativo'!$D$13:$J$29,7,0)</f>
        <v>15000000</v>
      </c>
      <c r="O89" s="402">
        <f>+$E$89*N89</f>
        <v>15000000</v>
      </c>
      <c r="P89" s="401">
        <f>+VLOOKUP(B89,'[3]2. Material Educativo'!$D$13:$J$29,7,0)</f>
        <v>884000</v>
      </c>
      <c r="Q89" s="402">
        <f>+$E$89*P89</f>
        <v>884000</v>
      </c>
      <c r="R89" s="401"/>
      <c r="S89" s="402"/>
      <c r="T89" s="401">
        <f>+'[10]2. Material Educativo'!$J$50</f>
        <v>17057773</v>
      </c>
      <c r="U89" s="402">
        <f>+$E$89*T89</f>
        <v>17057773</v>
      </c>
      <c r="V89" s="401">
        <f>+VLOOKUP(B89,'[4]2. Material Educativo'!$D$13:$J$29,7,0)</f>
        <v>500000</v>
      </c>
      <c r="W89" s="402">
        <f>+$E$89*V89</f>
        <v>500000</v>
      </c>
      <c r="X89" s="401">
        <f>+VLOOKUP(B89,'[5]2. Material Educativo'!$D$13:$J$29,7,0)</f>
        <v>71400</v>
      </c>
      <c r="Y89" s="402">
        <f>+$E$89*X89</f>
        <v>71400</v>
      </c>
      <c r="AA89" s="588">
        <f t="shared" si="225"/>
        <v>7749937</v>
      </c>
      <c r="AB89" s="588">
        <f t="shared" si="226"/>
        <v>71400</v>
      </c>
      <c r="AC89" s="588">
        <f t="shared" si="227"/>
        <v>17057773</v>
      </c>
      <c r="AD89" s="588">
        <f t="shared" si="228"/>
        <v>3000000</v>
      </c>
      <c r="AE89" s="448">
        <f t="shared" si="221"/>
        <v>2.5833123333333332</v>
      </c>
      <c r="AF89" s="588">
        <f t="shared" si="229"/>
        <v>475508</v>
      </c>
      <c r="AG89" s="448">
        <f t="shared" si="222"/>
        <v>16.2982263179589</v>
      </c>
      <c r="AH89" s="588">
        <f t="shared" si="230"/>
        <v>2558143</v>
      </c>
      <c r="AI89" s="448">
        <f t="shared" si="223"/>
        <v>3.0295167236546199</v>
      </c>
      <c r="AJ89" s="588">
        <f t="shared" si="231"/>
        <v>7538464</v>
      </c>
      <c r="AK89" s="448">
        <f t="shared" si="224"/>
        <v>1.0280525316563163</v>
      </c>
      <c r="AM89" s="588">
        <f t="shared" si="232"/>
        <v>4054395</v>
      </c>
      <c r="AN89" s="448">
        <f t="shared" si="84"/>
        <v>1.9114903703265222</v>
      </c>
      <c r="AP89" s="469">
        <f t="shared" si="233"/>
        <v>4054395</v>
      </c>
      <c r="AQ89" s="294">
        <f t="shared" si="234"/>
        <v>4054395</v>
      </c>
      <c r="AR89" s="3"/>
      <c r="AT89" s="469">
        <f t="shared" si="235"/>
        <v>7538464</v>
      </c>
      <c r="AU89" s="469">
        <f t="shared" si="236"/>
        <v>7306710</v>
      </c>
      <c r="AV89" s="469">
        <f t="shared" si="237"/>
        <v>14845174</v>
      </c>
      <c r="AW89" s="469">
        <f t="shared" si="238"/>
        <v>231754</v>
      </c>
      <c r="AX89" s="294">
        <f t="shared" si="239"/>
        <v>3000000</v>
      </c>
      <c r="AY89" s="294" t="str">
        <f t="shared" si="240"/>
        <v/>
      </c>
      <c r="AZ89" s="294" t="str">
        <f t="shared" si="241"/>
        <v/>
      </c>
      <c r="BA89" s="294">
        <f t="shared" si="242"/>
        <v>833000</v>
      </c>
      <c r="BB89" s="294" t="str">
        <f t="shared" si="243"/>
        <v/>
      </c>
      <c r="BC89" s="294">
        <f t="shared" si="244"/>
        <v>884000</v>
      </c>
      <c r="BD89" s="294" t="str">
        <f t="shared" si="245"/>
        <v/>
      </c>
      <c r="BE89" s="294">
        <f t="shared" si="246"/>
        <v>500000</v>
      </c>
      <c r="BF89" s="294" t="str">
        <f t="shared" si="247"/>
        <v/>
      </c>
      <c r="BG89" s="294">
        <f t="shared" si="248"/>
        <v>990085</v>
      </c>
      <c r="BH89" s="469">
        <f t="shared" si="249"/>
        <v>1304250</v>
      </c>
      <c r="BI89" s="450">
        <f t="shared" si="250"/>
        <v>0.75912210082422849</v>
      </c>
      <c r="BJ89" s="469">
        <f t="shared" si="251"/>
        <v>1025173</v>
      </c>
      <c r="BK89" s="450">
        <f t="shared" si="252"/>
        <v>0.96577358162963711</v>
      </c>
      <c r="BL89" s="469">
        <f t="shared" si="253"/>
        <v>1304250</v>
      </c>
      <c r="BM89" s="450">
        <f t="shared" si="254"/>
        <v>0.75912210082422849</v>
      </c>
      <c r="BN89" s="469">
        <f t="shared" si="255"/>
        <v>1304250</v>
      </c>
      <c r="BO89" s="294">
        <f t="shared" si="256"/>
        <v>1304250</v>
      </c>
      <c r="BP89" s="3"/>
    </row>
    <row r="90" spans="1:68" x14ac:dyDescent="0.35">
      <c r="A90" s="70">
        <v>14</v>
      </c>
      <c r="B90" s="5" t="s">
        <v>172</v>
      </c>
      <c r="C90" s="112" t="s">
        <v>173</v>
      </c>
      <c r="D90" s="400" t="s">
        <v>155</v>
      </c>
      <c r="E90" s="110">
        <v>1</v>
      </c>
      <c r="F90" s="401">
        <f>+VLOOKUP(B90,'[1]2. Material Educativo'!$D$13:$I$29,6,0)</f>
        <v>3000000</v>
      </c>
      <c r="G90" s="402">
        <f>+$E$90*F90</f>
        <v>3000000</v>
      </c>
      <c r="H90" s="401">
        <f>+VLOOKUP(B90,'[7]2. Material Educativo'!$D$13:$J$29,7,0)</f>
        <v>16800000</v>
      </c>
      <c r="I90" s="402">
        <f>+$E$90*H90</f>
        <v>16800000</v>
      </c>
      <c r="J90" s="401">
        <f>+VLOOKUP(B90,'[2]2. Material Educativo'!$D$13:$J$29,7,0)</f>
        <v>85219365</v>
      </c>
      <c r="K90" s="402">
        <f>+$E$90*J90</f>
        <v>85219365</v>
      </c>
      <c r="L90" s="401">
        <f>+VLOOKUP(B90,'[8]2. Material Educativo'!$D$13:$J$29,7,0)</f>
        <v>2380000</v>
      </c>
      <c r="M90" s="402">
        <f>+$E$90*L90</f>
        <v>2380000</v>
      </c>
      <c r="N90" s="401">
        <f>+VLOOKUP(B90,'[9]2. Material Educativo'!$D$13:$J$29,7,0)</f>
        <v>16800000</v>
      </c>
      <c r="O90" s="402">
        <f>+$E$90*N90</f>
        <v>16800000</v>
      </c>
      <c r="P90" s="401">
        <f>+VLOOKUP(B90,'[3]2. Material Educativo'!$D$13:$J$29,7,0)</f>
        <v>663000</v>
      </c>
      <c r="Q90" s="402">
        <f>+$E$90*P90</f>
        <v>663000</v>
      </c>
      <c r="R90" s="401"/>
      <c r="S90" s="402"/>
      <c r="T90" s="401">
        <f>+'[10]2. Material Educativo'!$J$51</f>
        <v>17057773</v>
      </c>
      <c r="U90" s="402">
        <f>+$E$90*T90</f>
        <v>17057773</v>
      </c>
      <c r="V90" s="401">
        <f>+VLOOKUP(B90,'[4]2. Material Educativo'!$D$13:$J$29,7,0)</f>
        <v>2000000</v>
      </c>
      <c r="W90" s="402">
        <f>+$E$90*V90</f>
        <v>2000000</v>
      </c>
      <c r="X90" s="401">
        <f>+VLOOKUP(B90,'[5]2. Material Educativo'!$D$13:$J$29,7,0)</f>
        <v>29750</v>
      </c>
      <c r="Y90" s="402">
        <f>+$E$90*X90</f>
        <v>29750</v>
      </c>
      <c r="AA90" s="588">
        <f t="shared" si="225"/>
        <v>27005777</v>
      </c>
      <c r="AB90" s="588">
        <f t="shared" si="226"/>
        <v>29750</v>
      </c>
      <c r="AC90" s="588">
        <f t="shared" si="227"/>
        <v>85219365</v>
      </c>
      <c r="AD90" s="588">
        <f t="shared" si="228"/>
        <v>3000000</v>
      </c>
      <c r="AE90" s="448">
        <f t="shared" si="221"/>
        <v>9.0019256666666667</v>
      </c>
      <c r="AF90" s="588">
        <f t="shared" si="229"/>
        <v>246139</v>
      </c>
      <c r="AG90" s="448">
        <f t="shared" si="222"/>
        <v>109.71758640443002</v>
      </c>
      <c r="AH90" s="588">
        <f t="shared" si="230"/>
        <v>3652029</v>
      </c>
      <c r="AI90" s="448">
        <f t="shared" si="223"/>
        <v>7.3947323528920501</v>
      </c>
      <c r="AJ90" s="588">
        <f t="shared" si="231"/>
        <v>15994432</v>
      </c>
      <c r="AK90" s="448">
        <f t="shared" si="224"/>
        <v>1.6884486426276344</v>
      </c>
      <c r="AM90" s="588">
        <f t="shared" si="232"/>
        <v>17661723</v>
      </c>
      <c r="AN90" s="448">
        <f t="shared" si="84"/>
        <v>1.5290567630349541</v>
      </c>
      <c r="AP90" s="469">
        <f t="shared" si="233"/>
        <v>17661723</v>
      </c>
      <c r="AQ90" s="294">
        <f t="shared" si="234"/>
        <v>17661723</v>
      </c>
      <c r="AR90" s="3"/>
      <c r="AT90" s="469">
        <f>+ROUND(AVERAGE(F90,J90,P90,H90,L90,N90,T90,V90,X90),0)</f>
        <v>15994432</v>
      </c>
      <c r="AU90" s="469">
        <f>+ROUND(_xlfn.STDEV.P(F90,H90,J90,L90,N90,P90,T90,V90,X90),0)</f>
        <v>25461291</v>
      </c>
      <c r="AV90" s="469">
        <f>+AT90+AU90</f>
        <v>41455723</v>
      </c>
      <c r="AW90" s="469">
        <f>+AT90-AU90</f>
        <v>-9466859</v>
      </c>
      <c r="AX90" s="294">
        <f t="shared" si="239"/>
        <v>3000000</v>
      </c>
      <c r="AY90" s="294">
        <f t="shared" si="240"/>
        <v>16800000</v>
      </c>
      <c r="AZ90" s="294" t="str">
        <f t="shared" si="241"/>
        <v/>
      </c>
      <c r="BA90" s="294">
        <f t="shared" si="242"/>
        <v>2380000</v>
      </c>
      <c r="BB90" s="294">
        <f t="shared" si="243"/>
        <v>16800000</v>
      </c>
      <c r="BC90" s="294">
        <f t="shared" si="244"/>
        <v>663000</v>
      </c>
      <c r="BD90" s="294">
        <f t="shared" si="245"/>
        <v>17057773</v>
      </c>
      <c r="BE90" s="294">
        <f t="shared" si="246"/>
        <v>2000000</v>
      </c>
      <c r="BF90" s="294">
        <f t="shared" si="247"/>
        <v>29750</v>
      </c>
      <c r="BG90" s="294">
        <f>+ROUND(_xlfn.STDEV.P(AX90:BF90),0)</f>
        <v>7444740</v>
      </c>
      <c r="BH90" s="469">
        <f>+ROUND(AVERAGE(AX90:BF90),0)</f>
        <v>7341315</v>
      </c>
      <c r="BI90" s="450">
        <f>+BG90/BH90</f>
        <v>1.0140880755014599</v>
      </c>
      <c r="BJ90" s="469">
        <f>+ROUND(GEOMEAN(AX90:BF90),0)</f>
        <v>2463393</v>
      </c>
      <c r="BK90" s="450">
        <f>+BG90/BJ90</f>
        <v>3.0221487192664753</v>
      </c>
      <c r="BL90" s="469">
        <f>+ROUND(AVERAGE(AX90:BF90),0)</f>
        <v>7341315</v>
      </c>
      <c r="BM90" s="450">
        <f>+BG90/BL90</f>
        <v>1.0140880755014599</v>
      </c>
      <c r="BN90" s="469">
        <f>+BL90</f>
        <v>7341315</v>
      </c>
      <c r="BO90" s="294">
        <f t="shared" si="256"/>
        <v>7341315</v>
      </c>
      <c r="BP90" s="3"/>
    </row>
    <row r="91" spans="1:68" x14ac:dyDescent="0.35">
      <c r="A91" s="70">
        <v>15</v>
      </c>
      <c r="B91" s="5" t="s">
        <v>174</v>
      </c>
      <c r="C91" s="112" t="s">
        <v>175</v>
      </c>
      <c r="D91" s="400" t="s">
        <v>155</v>
      </c>
      <c r="E91" s="110">
        <v>1</v>
      </c>
      <c r="F91" s="401">
        <f>+VLOOKUP(B91,'[1]2. Material Educativo'!$D$13:$I$29,6,0)</f>
        <v>1500000</v>
      </c>
      <c r="G91" s="402">
        <f>+$E$91*F91</f>
        <v>1500000</v>
      </c>
      <c r="H91" s="401">
        <f>+VLOOKUP(B91,'[7]2. Material Educativo'!$D$13:$J$29,7,0)</f>
        <v>5770000</v>
      </c>
      <c r="I91" s="402">
        <f>+$E$91*H91</f>
        <v>5770000</v>
      </c>
      <c r="J91" s="401">
        <f>+VLOOKUP(B91,'[2]2. Material Educativo'!$D$13:$J$29,7,0)</f>
        <v>16284368</v>
      </c>
      <c r="K91" s="402">
        <f>+$E$91*J91</f>
        <v>16284368</v>
      </c>
      <c r="L91" s="401">
        <f>+VLOOKUP(B91,'[8]2. Material Educativo'!$D$13:$J$29,7,0)</f>
        <v>12495000</v>
      </c>
      <c r="M91" s="402">
        <f>+$E$91*L91</f>
        <v>12495000</v>
      </c>
      <c r="N91" s="401">
        <f>+VLOOKUP(B91,'[9]2. Material Educativo'!$D$13:$J$29,7,0)</f>
        <v>5770000</v>
      </c>
      <c r="O91" s="402">
        <f>+$E$91*N91</f>
        <v>5770000</v>
      </c>
      <c r="P91" s="401">
        <f>+VLOOKUP(B91,'[3]2. Material Educativo'!$D$13:$J$29,7,0)</f>
        <v>884000</v>
      </c>
      <c r="Q91" s="402">
        <f>+$E$91*P91</f>
        <v>884000</v>
      </c>
      <c r="R91" s="401"/>
      <c r="S91" s="402"/>
      <c r="T91" s="401">
        <f>+'[10]2. Material Educativo'!$J$52</f>
        <v>7399000</v>
      </c>
      <c r="U91" s="402">
        <f>+$E$91*T91</f>
        <v>7399000</v>
      </c>
      <c r="V91" s="401">
        <f>+VLOOKUP(B91,'[4]2. Material Educativo'!$D$13:$J$29,7,0)</f>
        <v>250000</v>
      </c>
      <c r="W91" s="402">
        <f>+$E$91*V91</f>
        <v>250000</v>
      </c>
      <c r="X91" s="401">
        <f>+VLOOKUP(B91,'[5]2. Material Educativo'!$D$13:$J$29,7,0)</f>
        <v>77350</v>
      </c>
      <c r="Y91" s="402">
        <f>+$E$91*X91</f>
        <v>77350</v>
      </c>
      <c r="AA91" s="588">
        <f t="shared" si="225"/>
        <v>5735456</v>
      </c>
      <c r="AB91" s="588">
        <f t="shared" si="226"/>
        <v>77350</v>
      </c>
      <c r="AC91" s="588">
        <f t="shared" si="227"/>
        <v>16284368</v>
      </c>
      <c r="AD91" s="588">
        <f t="shared" si="228"/>
        <v>5770000</v>
      </c>
      <c r="AE91" s="448">
        <f t="shared" si="221"/>
        <v>0.9940131715771231</v>
      </c>
      <c r="AF91" s="588">
        <f t="shared" si="229"/>
        <v>465132</v>
      </c>
      <c r="AG91" s="448">
        <f t="shared" si="222"/>
        <v>12.330813618499695</v>
      </c>
      <c r="AH91" s="588">
        <f t="shared" si="230"/>
        <v>2215347</v>
      </c>
      <c r="AI91" s="448">
        <f t="shared" si="223"/>
        <v>2.5889650695805217</v>
      </c>
      <c r="AJ91" s="588">
        <f t="shared" si="231"/>
        <v>5603302</v>
      </c>
      <c r="AK91" s="448">
        <f t="shared" si="224"/>
        <v>1.0235850218317699</v>
      </c>
      <c r="AM91" s="588">
        <f t="shared" si="232"/>
        <v>4457284</v>
      </c>
      <c r="AN91" s="448">
        <f t="shared" si="84"/>
        <v>1.2867602782322149</v>
      </c>
      <c r="AP91" s="469">
        <f t="shared" si="233"/>
        <v>4457284</v>
      </c>
      <c r="AQ91" s="294">
        <f t="shared" si="234"/>
        <v>4457284</v>
      </c>
      <c r="AR91" s="3"/>
      <c r="AT91" s="469">
        <f t="shared" ref="AT91:AT93" si="271">+ROUND(AVERAGE(F91,J91,P91,H91,L91,N91,T91,V91,X91),0)</f>
        <v>5603302</v>
      </c>
      <c r="AU91" s="469">
        <f t="shared" ref="AU91:AU93" si="272">+ROUND(_xlfn.STDEV.P(F91,H91,J91,L91,N91,P91,T91,V91,X91),0)</f>
        <v>5407440</v>
      </c>
      <c r="AV91" s="469">
        <f t="shared" ref="AV91:AV93" si="273">+AT91+AU91</f>
        <v>11010742</v>
      </c>
      <c r="AW91" s="469">
        <f t="shared" ref="AW91:AW93" si="274">+AT91-AU91</f>
        <v>195862</v>
      </c>
      <c r="AX91" s="294">
        <f t="shared" si="239"/>
        <v>1500000</v>
      </c>
      <c r="AY91" s="294">
        <f t="shared" si="240"/>
        <v>5770000</v>
      </c>
      <c r="AZ91" s="294" t="str">
        <f t="shared" si="241"/>
        <v/>
      </c>
      <c r="BA91" s="294" t="str">
        <f t="shared" si="242"/>
        <v/>
      </c>
      <c r="BB91" s="294">
        <f t="shared" si="243"/>
        <v>5770000</v>
      </c>
      <c r="BC91" s="294">
        <f t="shared" si="244"/>
        <v>884000</v>
      </c>
      <c r="BD91" s="294">
        <f t="shared" si="245"/>
        <v>7399000</v>
      </c>
      <c r="BE91" s="294">
        <f t="shared" si="246"/>
        <v>250000</v>
      </c>
      <c r="BF91" s="294" t="str">
        <f t="shared" si="247"/>
        <v/>
      </c>
      <c r="BG91" s="294">
        <f t="shared" ref="BG91:BG93" si="275">+ROUND(_xlfn.STDEV.P(AX91:BF91),0)</f>
        <v>2794615</v>
      </c>
      <c r="BH91" s="469">
        <f t="shared" ref="BH91:BH93" si="276">+ROUND(AVERAGE(AX91:BF91),0)</f>
        <v>3595500</v>
      </c>
      <c r="BI91" s="450">
        <f t="shared" ref="BI91:BI93" si="277">+BG91/BH91</f>
        <v>0.77725351133361142</v>
      </c>
      <c r="BJ91" s="469">
        <f t="shared" ref="BJ91:BJ93" si="278">+ROUND(GEOMEAN(AX91:BF91),0)</f>
        <v>2082898</v>
      </c>
      <c r="BK91" s="450">
        <f t="shared" ref="BK91:BK93" si="279">+BG91/BJ91</f>
        <v>1.3416955607043648</v>
      </c>
      <c r="BL91" s="469">
        <f t="shared" ref="BL91:BL93" si="280">+ROUND(AVERAGE(AX91:BF91),0)</f>
        <v>3595500</v>
      </c>
      <c r="BM91" s="450">
        <f t="shared" ref="BM91:BM93" si="281">+BG91/BL91</f>
        <v>0.77725351133361142</v>
      </c>
      <c r="BN91" s="469">
        <f t="shared" ref="BN91:BN93" si="282">+BL91</f>
        <v>3595500</v>
      </c>
      <c r="BO91" s="294">
        <f t="shared" si="256"/>
        <v>3595500</v>
      </c>
      <c r="BP91" s="3"/>
    </row>
    <row r="92" spans="1:68" ht="28" x14ac:dyDescent="0.35">
      <c r="A92" s="70">
        <v>16</v>
      </c>
      <c r="B92" s="5" t="s">
        <v>176</v>
      </c>
      <c r="C92" s="112" t="s">
        <v>177</v>
      </c>
      <c r="D92" s="400" t="s">
        <v>155</v>
      </c>
      <c r="E92" s="110">
        <v>3</v>
      </c>
      <c r="F92" s="401">
        <f>+VLOOKUP(B92,'[1]2. Material Educativo'!$D$13:$I$29,6,0)</f>
        <v>250000</v>
      </c>
      <c r="G92" s="402">
        <f>+$E$92*F92</f>
        <v>750000</v>
      </c>
      <c r="H92" s="401">
        <f>+VLOOKUP(B92,'[7]2. Material Educativo'!$D$13:$J$29,7,0)</f>
        <v>12000000</v>
      </c>
      <c r="I92" s="402">
        <f>+$E$92*H92</f>
        <v>36000000</v>
      </c>
      <c r="J92" s="401">
        <f>+VLOOKUP(B92,'[2]2. Material Educativo'!$D$13:$J$29,7,0)</f>
        <v>15500000</v>
      </c>
      <c r="K92" s="402">
        <f>+$E$92*J92</f>
        <v>46500000</v>
      </c>
      <c r="L92" s="401">
        <f>+VLOOKUP(B92,'[8]2. Material Educativo'!$D$13:$J$29,7,0)</f>
        <v>12495000</v>
      </c>
      <c r="M92" s="402">
        <f>+$E$92*L92</f>
        <v>37485000</v>
      </c>
      <c r="N92" s="401">
        <f>+VLOOKUP(B92,'[9]2. Material Educativo'!$D$13:$J$29,7,0)</f>
        <v>12000000</v>
      </c>
      <c r="O92" s="402">
        <f>+$E$92*N92</f>
        <v>36000000</v>
      </c>
      <c r="P92" s="401">
        <f>+VLOOKUP(B92,'[3]2. Material Educativo'!$D$13:$J$29,7,0)</f>
        <v>884000</v>
      </c>
      <c r="Q92" s="402">
        <f>+$E$92*P92</f>
        <v>2652000</v>
      </c>
      <c r="R92" s="401"/>
      <c r="S92" s="402"/>
      <c r="T92" s="401">
        <f>+'[10]2. Material Educativo'!$J$53</f>
        <v>14280000</v>
      </c>
      <c r="U92" s="402">
        <f>+$E$92*T92</f>
        <v>42840000</v>
      </c>
      <c r="V92" s="401">
        <f>+VLOOKUP(B92,'[4]2. Material Educativo'!$D$13:$J$29,7,0)</f>
        <v>450000</v>
      </c>
      <c r="W92" s="402">
        <f>+$E$92*V92</f>
        <v>1350000</v>
      </c>
      <c r="X92" s="401">
        <f>+VLOOKUP(B92,'[5]2. Material Educativo'!$D$13:$J$29,7,0)</f>
        <v>22015000</v>
      </c>
      <c r="Y92" s="402">
        <f>+$E$92*X92</f>
        <v>66045000</v>
      </c>
      <c r="AA92" s="588">
        <f t="shared" si="225"/>
        <v>7717823</v>
      </c>
      <c r="AB92" s="588">
        <f t="shared" si="226"/>
        <v>250000</v>
      </c>
      <c r="AC92" s="588">
        <f t="shared" si="227"/>
        <v>22015000</v>
      </c>
      <c r="AD92" s="588">
        <f t="shared" si="228"/>
        <v>12000000</v>
      </c>
      <c r="AE92" s="448">
        <f t="shared" si="221"/>
        <v>0.64315191666666671</v>
      </c>
      <c r="AF92" s="588">
        <f t="shared" si="229"/>
        <v>1156796</v>
      </c>
      <c r="AG92" s="448">
        <f t="shared" si="222"/>
        <v>6.6717234499427729</v>
      </c>
      <c r="AH92" s="588">
        <f t="shared" si="230"/>
        <v>4571446</v>
      </c>
      <c r="AI92" s="448">
        <f t="shared" si="223"/>
        <v>1.6882673447307481</v>
      </c>
      <c r="AJ92" s="588">
        <f t="shared" si="231"/>
        <v>9986000</v>
      </c>
      <c r="AK92" s="448">
        <f t="shared" si="224"/>
        <v>0.77286431003404765</v>
      </c>
      <c r="AM92" s="588">
        <f t="shared" si="232"/>
        <v>6953000</v>
      </c>
      <c r="AN92" s="448">
        <f t="shared" si="84"/>
        <v>1.109998993240328</v>
      </c>
      <c r="AO92" s="391"/>
      <c r="AP92" s="469">
        <f t="shared" si="233"/>
        <v>6953000</v>
      </c>
      <c r="AQ92" s="294">
        <f t="shared" si="234"/>
        <v>20859000</v>
      </c>
      <c r="AR92" s="454"/>
      <c r="AT92" s="469">
        <f t="shared" si="271"/>
        <v>9986000</v>
      </c>
      <c r="AU92" s="469">
        <f t="shared" si="272"/>
        <v>7276433</v>
      </c>
      <c r="AV92" s="469">
        <f t="shared" si="273"/>
        <v>17262433</v>
      </c>
      <c r="AW92" s="469">
        <f t="shared" si="274"/>
        <v>2709567</v>
      </c>
      <c r="AX92" s="294" t="str">
        <f t="shared" si="239"/>
        <v/>
      </c>
      <c r="AY92" s="294">
        <f t="shared" si="240"/>
        <v>12000000</v>
      </c>
      <c r="AZ92" s="294">
        <f t="shared" si="241"/>
        <v>15500000</v>
      </c>
      <c r="BA92" s="294">
        <f t="shared" si="242"/>
        <v>12495000</v>
      </c>
      <c r="BB92" s="294">
        <f t="shared" si="243"/>
        <v>12000000</v>
      </c>
      <c r="BC92" s="294" t="str">
        <f t="shared" si="244"/>
        <v/>
      </c>
      <c r="BD92" s="294">
        <f t="shared" si="245"/>
        <v>14280000</v>
      </c>
      <c r="BE92" s="294" t="str">
        <f t="shared" si="246"/>
        <v/>
      </c>
      <c r="BF92" s="294" t="str">
        <f t="shared" si="247"/>
        <v/>
      </c>
      <c r="BG92" s="294">
        <f t="shared" si="275"/>
        <v>1401307</v>
      </c>
      <c r="BH92" s="469">
        <f t="shared" si="276"/>
        <v>13255000</v>
      </c>
      <c r="BI92" s="450">
        <f t="shared" si="277"/>
        <v>0.10571912485854394</v>
      </c>
      <c r="BJ92" s="469">
        <f t="shared" si="278"/>
        <v>13183531</v>
      </c>
      <c r="BK92" s="450">
        <f t="shared" si="279"/>
        <v>0.10629223688251653</v>
      </c>
      <c r="BL92" s="469">
        <f t="shared" si="280"/>
        <v>13255000</v>
      </c>
      <c r="BM92" s="450">
        <f t="shared" si="281"/>
        <v>0.10571912485854394</v>
      </c>
      <c r="BN92" s="469">
        <f t="shared" si="282"/>
        <v>13255000</v>
      </c>
      <c r="BO92" s="294">
        <f t="shared" si="256"/>
        <v>39765000</v>
      </c>
      <c r="BP92" s="3"/>
    </row>
    <row r="93" spans="1:68" ht="28.5" thickBot="1" x14ac:dyDescent="0.4">
      <c r="A93" s="70">
        <v>17</v>
      </c>
      <c r="B93" s="5" t="s">
        <v>178</v>
      </c>
      <c r="C93" s="112" t="s">
        <v>179</v>
      </c>
      <c r="D93" s="400" t="s">
        <v>155</v>
      </c>
      <c r="E93" s="110">
        <v>1</v>
      </c>
      <c r="F93" s="401">
        <f>+VLOOKUP(B93,'[1]2. Material Educativo'!$D$13:$I$29,6,0)</f>
        <v>5000000</v>
      </c>
      <c r="G93" s="402">
        <f>+$E$93*F93</f>
        <v>5000000</v>
      </c>
      <c r="H93" s="401">
        <f>+VLOOKUP(B93,'[7]2. Material Educativo'!$D$13:$J$29,7,0)</f>
        <v>18000000</v>
      </c>
      <c r="I93" s="402">
        <f>+$E$93*H93</f>
        <v>18000000</v>
      </c>
      <c r="J93" s="401">
        <f>+VLOOKUP(B93,'[2]2. Material Educativo'!$D$13:$J$29,7,0)</f>
        <v>86327305</v>
      </c>
      <c r="K93" s="402">
        <f>+$E$93*J93</f>
        <v>86327305</v>
      </c>
      <c r="L93" s="401">
        <f>+VLOOKUP(B93,'[8]2. Material Educativo'!$D$13:$J$29,7,0)</f>
        <v>12495000</v>
      </c>
      <c r="M93" s="402">
        <f>+$E$93*L93</f>
        <v>12495000</v>
      </c>
      <c r="N93" s="401">
        <f>+VLOOKUP(B93,'[9]2. Material Educativo'!$D$13:$J$29,7,0)</f>
        <v>18000000</v>
      </c>
      <c r="O93" s="402">
        <f>+$E$93*N93</f>
        <v>18000000</v>
      </c>
      <c r="P93" s="401">
        <f>+VLOOKUP(B93,'[3]2. Material Educativo'!$D$13:$J$29,7,0)</f>
        <v>884000</v>
      </c>
      <c r="Q93" s="402">
        <f>+$E$93*P93</f>
        <v>884000</v>
      </c>
      <c r="R93" s="401"/>
      <c r="S93" s="402"/>
      <c r="T93" s="401">
        <f>+'[10]2. Material Educativo'!$J$54</f>
        <v>8000000</v>
      </c>
      <c r="U93" s="402">
        <f>+$E$93*T93</f>
        <v>8000000</v>
      </c>
      <c r="V93" s="401">
        <f>+VLOOKUP(B93,'[4]2. Material Educativo'!$D$13:$J$29,7,0)</f>
        <v>4000000</v>
      </c>
      <c r="W93" s="402">
        <f>+$E$93*V93</f>
        <v>4000000</v>
      </c>
      <c r="X93" s="401">
        <f>+VLOOKUP(B93,'[5]2. Material Educativo'!$D$13:$J$29,7,0)</f>
        <v>297500</v>
      </c>
      <c r="Y93" s="402">
        <f>+$E$93*X93</f>
        <v>297500</v>
      </c>
      <c r="AA93" s="588">
        <f t="shared" si="225"/>
        <v>26835772</v>
      </c>
      <c r="AB93" s="588">
        <f t="shared" si="226"/>
        <v>297500</v>
      </c>
      <c r="AC93" s="588">
        <f t="shared" si="227"/>
        <v>86327305</v>
      </c>
      <c r="AD93" s="588">
        <f t="shared" si="228"/>
        <v>8000000</v>
      </c>
      <c r="AE93" s="448">
        <f t="shared" si="221"/>
        <v>3.3544714999999998</v>
      </c>
      <c r="AF93" s="588">
        <f t="shared" si="229"/>
        <v>1707685</v>
      </c>
      <c r="AG93" s="448">
        <f t="shared" si="222"/>
        <v>15.714708508887764</v>
      </c>
      <c r="AH93" s="588">
        <f t="shared" si="230"/>
        <v>6257309</v>
      </c>
      <c r="AI93" s="448">
        <f t="shared" si="223"/>
        <v>4.2887081331607568</v>
      </c>
      <c r="AJ93" s="588">
        <f t="shared" si="231"/>
        <v>17000423</v>
      </c>
      <c r="AK93" s="448">
        <f t="shared" si="224"/>
        <v>1.5785355458508297</v>
      </c>
      <c r="AM93" s="588">
        <f t="shared" si="232"/>
        <v>19043961</v>
      </c>
      <c r="AN93" s="448">
        <f t="shared" si="84"/>
        <v>1.4091486534760285</v>
      </c>
      <c r="AO93" s="391"/>
      <c r="AP93" s="469">
        <f t="shared" si="233"/>
        <v>19043961</v>
      </c>
      <c r="AQ93" s="294">
        <f t="shared" si="234"/>
        <v>19043961</v>
      </c>
      <c r="AR93" s="454"/>
      <c r="AT93" s="469">
        <f t="shared" si="271"/>
        <v>17000423</v>
      </c>
      <c r="AU93" s="469">
        <f t="shared" si="272"/>
        <v>25301008</v>
      </c>
      <c r="AV93" s="469">
        <f t="shared" si="273"/>
        <v>42301431</v>
      </c>
      <c r="AW93" s="469">
        <f t="shared" si="274"/>
        <v>-8300585</v>
      </c>
      <c r="AX93" s="294">
        <f t="shared" si="239"/>
        <v>5000000</v>
      </c>
      <c r="AY93" s="294">
        <f t="shared" si="240"/>
        <v>18000000</v>
      </c>
      <c r="AZ93" s="294" t="str">
        <f t="shared" si="241"/>
        <v/>
      </c>
      <c r="BA93" s="294">
        <f t="shared" si="242"/>
        <v>12495000</v>
      </c>
      <c r="BB93" s="294">
        <f t="shared" si="243"/>
        <v>18000000</v>
      </c>
      <c r="BC93" s="294">
        <f t="shared" si="244"/>
        <v>884000</v>
      </c>
      <c r="BD93" s="294">
        <f t="shared" si="245"/>
        <v>8000000</v>
      </c>
      <c r="BE93" s="294">
        <f t="shared" si="246"/>
        <v>4000000</v>
      </c>
      <c r="BF93" s="294">
        <f t="shared" si="247"/>
        <v>297500</v>
      </c>
      <c r="BG93" s="294">
        <f t="shared" si="275"/>
        <v>6654656</v>
      </c>
      <c r="BH93" s="469">
        <f t="shared" si="276"/>
        <v>8334563</v>
      </c>
      <c r="BI93" s="450">
        <f t="shared" si="277"/>
        <v>0.79844090206049201</v>
      </c>
      <c r="BJ93" s="469">
        <f t="shared" si="278"/>
        <v>4507311</v>
      </c>
      <c r="BK93" s="450">
        <f t="shared" si="279"/>
        <v>1.4764137642155157</v>
      </c>
      <c r="BL93" s="469">
        <f t="shared" si="280"/>
        <v>8334563</v>
      </c>
      <c r="BM93" s="450">
        <f t="shared" si="281"/>
        <v>0.79844090206049201</v>
      </c>
      <c r="BN93" s="469">
        <f t="shared" si="282"/>
        <v>8334563</v>
      </c>
      <c r="BO93" s="294">
        <f t="shared" si="256"/>
        <v>8334563</v>
      </c>
      <c r="BP93" s="3"/>
    </row>
    <row r="94" spans="1:68" ht="16" thickBot="1" x14ac:dyDescent="0.4">
      <c r="A94" s="70"/>
      <c r="B94" s="36" t="s">
        <v>180</v>
      </c>
      <c r="C94" s="145"/>
      <c r="D94" s="404"/>
      <c r="E94" s="146"/>
      <c r="F94" s="405">
        <f>SUM(F77:F93)</f>
        <v>157101270</v>
      </c>
      <c r="G94" s="405">
        <f>SUM(G77:G93)</f>
        <v>300261270</v>
      </c>
      <c r="H94" s="405">
        <f t="shared" ref="H94:X94" si="283">SUM(H77:H93)</f>
        <v>80355160</v>
      </c>
      <c r="I94" s="405">
        <f t="shared" ref="I94" si="284">SUM(I77:I93)</f>
        <v>112261320</v>
      </c>
      <c r="J94" s="405">
        <f t="shared" si="283"/>
        <v>413443918</v>
      </c>
      <c r="K94" s="405">
        <f t="shared" ref="K94" si="285">SUM(K77:K93)</f>
        <v>579443918</v>
      </c>
      <c r="L94" s="405">
        <f t="shared" si="283"/>
        <v>48816500</v>
      </c>
      <c r="M94" s="405">
        <f t="shared" si="283"/>
        <v>80647400</v>
      </c>
      <c r="N94" s="405">
        <f t="shared" si="283"/>
        <v>80172950</v>
      </c>
      <c r="O94" s="405">
        <f t="shared" si="283"/>
        <v>111896900</v>
      </c>
      <c r="P94" s="405">
        <f t="shared" si="283"/>
        <v>86252985</v>
      </c>
      <c r="Q94" s="405">
        <f t="shared" ref="Q94" si="286">SUM(Q77:Q93)</f>
        <v>168045085</v>
      </c>
      <c r="R94" s="405"/>
      <c r="S94" s="405"/>
      <c r="T94" s="405">
        <f t="shared" si="283"/>
        <v>250773594</v>
      </c>
      <c r="U94" s="405">
        <f t="shared" ref="U94" si="287">SUM(U77:U93)</f>
        <v>465362642</v>
      </c>
      <c r="V94" s="405">
        <f t="shared" si="283"/>
        <v>9748000</v>
      </c>
      <c r="W94" s="405">
        <f t="shared" ref="W94" si="288">SUM(W77:W93)</f>
        <v>11896000</v>
      </c>
      <c r="X94" s="405">
        <f t="shared" si="283"/>
        <v>35049278</v>
      </c>
      <c r="Y94" s="405">
        <f t="shared" ref="Y94" si="289">SUM(Y77:Y93)</f>
        <v>87966198</v>
      </c>
      <c r="AA94" s="473">
        <f>+ROUND(SUM(AA77:AA93),0)</f>
        <v>212879504</v>
      </c>
      <c r="AB94" s="473">
        <f t="shared" ref="AB94" si="290">+ROUND(SUM(AB77:AB93),0)</f>
        <v>1979085</v>
      </c>
      <c r="AC94" s="473">
        <f t="shared" ref="AC94" si="291">+ROUND(SUM(AC77:AC93),0)</f>
        <v>605768939</v>
      </c>
      <c r="AD94" s="473">
        <f t="shared" ref="AD94" si="292">+ROUND(SUM(AD77:AD93),0)</f>
        <v>46669650</v>
      </c>
      <c r="AE94" s="473"/>
      <c r="AF94" s="473">
        <f t="shared" ref="AF94" si="293">+ROUND(SUM(AF77:AF93),0)</f>
        <v>8640975</v>
      </c>
      <c r="AG94" s="473"/>
      <c r="AH94" s="473">
        <f t="shared" ref="AH94" si="294">+ROUND(SUM(AH77:AH93),0)</f>
        <v>34553605</v>
      </c>
      <c r="AI94" s="473"/>
      <c r="AJ94" s="473">
        <f t="shared" ref="AJ94" si="295">+ROUND(SUM(AJ77:AJ93),0)</f>
        <v>135264356</v>
      </c>
      <c r="AK94" s="473"/>
      <c r="AM94" s="473">
        <f t="shared" ref="AM94" si="296">+ROUND(SUM(AM77:AM93),0)</f>
        <v>131675169</v>
      </c>
      <c r="AN94" s="473"/>
      <c r="AO94" s="391"/>
      <c r="AP94" s="473">
        <f t="shared" ref="AP94" si="297">+ROUND(SUM(AP77:AP93),0)</f>
        <v>131675169</v>
      </c>
      <c r="AQ94" s="473">
        <f t="shared" ref="AQ94" si="298">+ROUND(SUM(AQ77:AQ93),0)</f>
        <v>183304762</v>
      </c>
      <c r="AR94" s="473"/>
      <c r="AT94" s="473">
        <f t="shared" ref="AT94:BP94" si="299">SUM(AT77:AT93)</f>
        <v>135264356</v>
      </c>
      <c r="AU94" s="473">
        <f t="shared" si="299"/>
        <v>199702358</v>
      </c>
      <c r="AV94" s="473">
        <f t="shared" si="299"/>
        <v>334966714</v>
      </c>
      <c r="AW94" s="473">
        <f t="shared" si="299"/>
        <v>-64438002</v>
      </c>
      <c r="AX94" s="473">
        <f t="shared" si="299"/>
        <v>30851270</v>
      </c>
      <c r="AY94" s="473">
        <f t="shared" si="299"/>
        <v>64535160</v>
      </c>
      <c r="AZ94" s="473">
        <f t="shared" si="299"/>
        <v>46045700</v>
      </c>
      <c r="BA94" s="473">
        <f t="shared" si="299"/>
        <v>36321500</v>
      </c>
      <c r="BB94" s="473">
        <f t="shared" si="299"/>
        <v>64352950</v>
      </c>
      <c r="BC94" s="473">
        <f t="shared" si="299"/>
        <v>85368985</v>
      </c>
      <c r="BD94" s="473">
        <f t="shared" si="299"/>
        <v>54737873</v>
      </c>
      <c r="BE94" s="473">
        <f t="shared" si="299"/>
        <v>9298000</v>
      </c>
      <c r="BF94" s="473">
        <f t="shared" si="299"/>
        <v>10694738</v>
      </c>
      <c r="BG94" s="473">
        <f t="shared" si="299"/>
        <v>53084979</v>
      </c>
      <c r="BH94" s="473">
        <f t="shared" si="299"/>
        <v>59675699</v>
      </c>
      <c r="BI94" s="473"/>
      <c r="BJ94" s="473">
        <f t="shared" si="299"/>
        <v>31906190</v>
      </c>
      <c r="BK94" s="473"/>
      <c r="BL94" s="473">
        <f t="shared" si="299"/>
        <v>59675699</v>
      </c>
      <c r="BM94" s="473"/>
      <c r="BN94" s="473">
        <f t="shared" si="299"/>
        <v>59675699</v>
      </c>
      <c r="BO94" s="473">
        <f t="shared" si="299"/>
        <v>104403250</v>
      </c>
      <c r="BP94" s="473">
        <f t="shared" si="299"/>
        <v>0</v>
      </c>
    </row>
    <row r="95" spans="1:68" ht="15.65" customHeight="1" x14ac:dyDescent="0.35">
      <c r="A95" s="673"/>
      <c r="B95" s="611"/>
      <c r="C95" s="111"/>
      <c r="D95" s="115"/>
      <c r="E95" s="115"/>
      <c r="F95" s="406"/>
      <c r="G95" s="412"/>
      <c r="H95" s="406"/>
      <c r="I95" s="412"/>
      <c r="J95" s="406"/>
      <c r="K95" s="412"/>
      <c r="L95" s="406"/>
      <c r="M95" s="412"/>
      <c r="N95" s="406"/>
      <c r="O95" s="412"/>
      <c r="P95" s="406"/>
      <c r="Q95" s="412"/>
      <c r="R95" s="406"/>
      <c r="S95" s="412"/>
      <c r="T95" s="406"/>
      <c r="U95" s="412"/>
      <c r="V95" s="406"/>
      <c r="W95" s="412"/>
      <c r="X95" s="406"/>
      <c r="Y95" s="412"/>
      <c r="AA95" s="584"/>
      <c r="AB95" s="584"/>
      <c r="AC95" s="584"/>
      <c r="AD95" s="584"/>
      <c r="AE95" s="584"/>
      <c r="AF95" s="584"/>
      <c r="AG95" s="584"/>
      <c r="AH95" s="584"/>
      <c r="AI95" s="584"/>
      <c r="AJ95" s="584"/>
      <c r="AK95" s="584"/>
      <c r="AM95" s="584"/>
      <c r="AN95" s="584"/>
      <c r="AO95" s="391"/>
      <c r="AP95" s="584"/>
      <c r="AQ95" s="584"/>
      <c r="AR95" s="584"/>
      <c r="AT95" s="586"/>
      <c r="AU95" s="586"/>
      <c r="AV95" s="586"/>
      <c r="AW95" s="586"/>
      <c r="AX95" s="586"/>
      <c r="AY95" s="586"/>
      <c r="AZ95" s="586"/>
      <c r="BA95" s="586"/>
      <c r="BB95" s="586"/>
      <c r="BC95" s="586"/>
      <c r="BD95" s="586"/>
      <c r="BE95" s="586"/>
      <c r="BF95" s="586"/>
      <c r="BG95" s="586"/>
      <c r="BH95" s="586"/>
      <c r="BI95" s="586"/>
      <c r="BJ95" s="586"/>
      <c r="BK95" s="586"/>
      <c r="BL95" s="586"/>
      <c r="BM95" s="586"/>
      <c r="BN95" s="586"/>
      <c r="BO95" s="586"/>
      <c r="BP95" s="586"/>
    </row>
    <row r="96" spans="1:68" ht="28" x14ac:dyDescent="0.35">
      <c r="A96" s="70">
        <v>1</v>
      </c>
      <c r="B96" s="5" t="s">
        <v>182</v>
      </c>
      <c r="C96" s="112" t="s">
        <v>183</v>
      </c>
      <c r="D96" s="400" t="s">
        <v>155</v>
      </c>
      <c r="E96" s="116">
        <v>1</v>
      </c>
      <c r="F96" s="407">
        <f>+VLOOKUP(B96,'[1]2. Material Educativo'!$D$32:$I$36,6,0)</f>
        <v>700000</v>
      </c>
      <c r="G96" s="402">
        <f>+$E$96*F96</f>
        <v>700000</v>
      </c>
      <c r="H96" s="407">
        <f>+VLOOKUP(B96,'[7]2. Material Educativo'!$D$32:$J$36,7,0)</f>
        <v>3045000</v>
      </c>
      <c r="I96" s="402">
        <f>+$E$96*H96</f>
        <v>3045000</v>
      </c>
      <c r="J96" s="407">
        <f>+VLOOKUP(B96,'[2]2. Material Educativo'!$D$32:$J$36,7,0)</f>
        <v>1500000</v>
      </c>
      <c r="K96" s="402">
        <f>+$E$96*J96</f>
        <v>1500000</v>
      </c>
      <c r="L96" s="407">
        <f>+VLOOKUP(B96,'[8]2. Material Educativo'!$D$32:$J$36,7,0)</f>
        <v>17850</v>
      </c>
      <c r="M96" s="402">
        <f>+$E$96*L96</f>
        <v>17850</v>
      </c>
      <c r="N96" s="407">
        <f>+VLOOKUP(B96,'[9]2. Material Educativo'!$D$32:$J$36,7,0)</f>
        <v>3045000</v>
      </c>
      <c r="O96" s="402">
        <f>+$E$96*N96</f>
        <v>3045000</v>
      </c>
      <c r="P96" s="407">
        <f>+VLOOKUP(B96,'[3]2. Material Educativo'!$D$32:$J$36,7,0)</f>
        <v>66300</v>
      </c>
      <c r="Q96" s="402">
        <f>+$E$96*P96</f>
        <v>66300</v>
      </c>
      <c r="R96" s="407"/>
      <c r="S96" s="402"/>
      <c r="T96" s="407">
        <f>+VLOOKUP(B96,'[10]2. Material Educativo'!$D$57:$J$61,7,0)</f>
        <v>458000</v>
      </c>
      <c r="U96" s="402">
        <f>+$E$96*T96</f>
        <v>458000</v>
      </c>
      <c r="V96" s="407">
        <f>+VLOOKUP(B96,'[4]2. Material Educativo'!$D$32:$J$36,7,0)</f>
        <v>800000</v>
      </c>
      <c r="W96" s="402">
        <f>+$E$96*V96</f>
        <v>800000</v>
      </c>
      <c r="X96" s="407">
        <f>+VLOOKUP(B96,'[5]2. Material Educativo'!$D$32:$J$36,7,0)</f>
        <v>82110</v>
      </c>
      <c r="Y96" s="402">
        <f>+$E$96*X96</f>
        <v>82110</v>
      </c>
      <c r="AA96" s="588">
        <f t="shared" si="225"/>
        <v>1207273</v>
      </c>
      <c r="AB96" s="588">
        <f t="shared" si="226"/>
        <v>17850</v>
      </c>
      <c r="AC96" s="588">
        <f t="shared" si="227"/>
        <v>3045000</v>
      </c>
      <c r="AD96" s="588">
        <f t="shared" si="228"/>
        <v>700000</v>
      </c>
      <c r="AE96" s="448">
        <f t="shared" ref="AE96:AE100" si="300">$AA96/AD96</f>
        <v>1.7246757142857143</v>
      </c>
      <c r="AF96" s="588">
        <f t="shared" si="229"/>
        <v>100593</v>
      </c>
      <c r="AG96" s="448">
        <f t="shared" ref="AG96:AG100" si="301">$AA96/AF96</f>
        <v>12.001560744783434</v>
      </c>
      <c r="AH96" s="588">
        <f t="shared" si="230"/>
        <v>412611</v>
      </c>
      <c r="AI96" s="448">
        <f t="shared" ref="AI96:AI100" si="302">$AA96/AH96</f>
        <v>2.9259350817113456</v>
      </c>
      <c r="AJ96" s="588">
        <f t="shared" si="231"/>
        <v>1079362</v>
      </c>
      <c r="AK96" s="448">
        <f t="shared" ref="AK96:AK100" si="303">$AA96/AJ96</f>
        <v>1.1185061175027471</v>
      </c>
      <c r="AM96" s="588">
        <f t="shared" si="232"/>
        <v>759710</v>
      </c>
      <c r="AN96" s="448">
        <f t="shared" si="84"/>
        <v>1.5891234813284016</v>
      </c>
      <c r="AO96" s="391"/>
      <c r="AP96" s="469">
        <f>+AM96</f>
        <v>759710</v>
      </c>
      <c r="AQ96" s="294">
        <f>ROUND($E96*AP96,0)</f>
        <v>759710</v>
      </c>
      <c r="AR96" s="3"/>
      <c r="AT96" s="469">
        <f t="shared" ref="AT96" si="304">+ROUND(AVERAGE(F96,J96,P96,H96,L96,N96,T96,V96,X96),0)</f>
        <v>1079362</v>
      </c>
      <c r="AU96" s="469">
        <f t="shared" ref="AU96" si="305">+ROUND(_xlfn.STDEV.P(F96,H96,J96,L96,N96,P96,T96,V96,X96),0)</f>
        <v>1138228</v>
      </c>
      <c r="AV96" s="469">
        <f t="shared" ref="AV96" si="306">+AT96+AU96</f>
        <v>2217590</v>
      </c>
      <c r="AW96" s="469">
        <f t="shared" ref="AW96" si="307">+AT96-AU96</f>
        <v>-58866</v>
      </c>
      <c r="AX96" s="294">
        <f t="shared" ref="AX96" si="308">+IF(((IF(AND(F96&lt;=$AV96,F96&gt;=$AW96),F96,""))&lt;=0),"",(IF(AND(F96&lt;=$AV96,F96&gt;=$AW96),F96,"")))</f>
        <v>700000</v>
      </c>
      <c r="AY96" s="294" t="str">
        <f t="shared" ref="AY96" si="309">+IF(((IF(AND(H96&lt;=$AV96,H96&gt;=$AW96),H96,""))&lt;=0),"",(IF(AND(H96&lt;=$AV96,H96&gt;=$AW96),H96,"")))</f>
        <v/>
      </c>
      <c r="AZ96" s="294">
        <f t="shared" ref="AZ96" si="310">+IF(((IF(AND(J96&lt;=$AV96,J96&gt;=$AW96),J96,""))&lt;=0),"",(IF(AND(J96&lt;=$AV96,J96&gt;=$AW96),J96,"")))</f>
        <v>1500000</v>
      </c>
      <c r="BA96" s="294">
        <f t="shared" ref="BA96" si="311">+IF(((IF(AND(L96&lt;=$AV96,L96&gt;=$AW96),L96,""))&lt;=0),"",(IF(AND(L96&lt;=$AV96,L96&gt;=$AW96),L96,"")))</f>
        <v>17850</v>
      </c>
      <c r="BB96" s="294" t="str">
        <f t="shared" ref="BB96" si="312">+IF(((IF(AND(N96&lt;=$AV96,N96&gt;=$AW96),N96,""))&lt;=0),"",(IF(AND(N96&lt;=$AV96,N96&gt;=$AW96),N96,"")))</f>
        <v/>
      </c>
      <c r="BC96" s="294">
        <f t="shared" ref="BC96" si="313">+IF(((IF(AND(P96&lt;=$AV96,P96&gt;=$AW96),P96,""))&lt;=0),"",(IF(AND(P96&lt;=$AV96,P96&gt;=$AW96),P96,"")))</f>
        <v>66300</v>
      </c>
      <c r="BD96" s="294">
        <f t="shared" ref="BD96" si="314">+IF(((IF(AND(T96&lt;=$AV96,T96&gt;=$AW96),T96,""))&lt;=0),"",(IF(AND(T96&lt;=$AV96,T96&gt;=$AW96),T96,"")))</f>
        <v>458000</v>
      </c>
      <c r="BE96" s="294">
        <f t="shared" ref="BE96" si="315">+IF(((IF(AND(V96&lt;=$AV96,V96&gt;=$AW96),V96,""))&lt;=0),"",(IF(AND(V96&lt;=$AV96,V96&gt;=$AW96),V96,"")))</f>
        <v>800000</v>
      </c>
      <c r="BF96" s="294">
        <f t="shared" ref="BF96" si="316">+IF(((IF(AND(X96&lt;=$AV96,X96&gt;=$AW96),X96,""))&lt;=0),"",(IF(AND(X96&lt;=$AV96,X96&gt;=$AW96),X96,"")))</f>
        <v>82110</v>
      </c>
      <c r="BG96" s="294">
        <f t="shared" ref="BG96" si="317">+ROUND(_xlfn.STDEV.P(AX96:BF96),0)</f>
        <v>496380</v>
      </c>
      <c r="BH96" s="469">
        <f t="shared" ref="BH96" si="318">+ROUND(AVERAGE(AX96:BF96),0)</f>
        <v>517751</v>
      </c>
      <c r="BI96" s="450">
        <f t="shared" ref="BI96" si="319">+BG96/BH96</f>
        <v>0.95872340178966342</v>
      </c>
      <c r="BJ96" s="469">
        <f t="shared" ref="BJ96" si="320">+ROUND(GEOMEAN(AX96:BF96),0)</f>
        <v>233092</v>
      </c>
      <c r="BK96" s="450">
        <f t="shared" ref="BK96" si="321">+BG96/BJ96</f>
        <v>2.1295454155440772</v>
      </c>
      <c r="BL96" s="469">
        <f t="shared" ref="BL96" si="322">+ROUND(AVERAGE(AX96:BF96),0)</f>
        <v>517751</v>
      </c>
      <c r="BM96" s="450">
        <f t="shared" ref="BM96" si="323">+BG96/BL96</f>
        <v>0.95872340178966342</v>
      </c>
      <c r="BN96" s="469">
        <f t="shared" ref="BN96" si="324">+BL96</f>
        <v>517751</v>
      </c>
      <c r="BO96" s="294">
        <f t="shared" ref="BO96" si="325">ROUND(BN96*E96,0)</f>
        <v>517751</v>
      </c>
      <c r="BP96" s="3"/>
    </row>
    <row r="97" spans="1:68" ht="28" x14ac:dyDescent="0.35">
      <c r="A97" s="70">
        <v>2</v>
      </c>
      <c r="B97" s="46" t="s">
        <v>184</v>
      </c>
      <c r="C97" s="112" t="s">
        <v>185</v>
      </c>
      <c r="D97" s="400" t="s">
        <v>155</v>
      </c>
      <c r="E97" s="116">
        <v>1</v>
      </c>
      <c r="F97" s="407">
        <f>+VLOOKUP(B97,'[1]2. Material Educativo'!$D$32:$I$36,6,0)</f>
        <v>6250300</v>
      </c>
      <c r="G97" s="402">
        <f>+$E$97*F97</f>
        <v>6250300</v>
      </c>
      <c r="H97" s="407">
        <f>+VLOOKUP(B97,'[7]2. Material Educativo'!$D$32:$J$36,7,0)</f>
        <v>80000</v>
      </c>
      <c r="I97" s="402">
        <f>+$E$97*H97</f>
        <v>80000</v>
      </c>
      <c r="J97" s="407">
        <f>+VLOOKUP(B97,'[2]2. Material Educativo'!$D$32:$J$36,7,0)</f>
        <v>41293</v>
      </c>
      <c r="K97" s="402">
        <f>+$E$97*J97</f>
        <v>41293</v>
      </c>
      <c r="L97" s="407">
        <f>+VLOOKUP(B97,'[8]2. Material Educativo'!$D$32:$J$36,7,0)</f>
        <v>47600</v>
      </c>
      <c r="M97" s="402">
        <f>+$E$97*L97</f>
        <v>47600</v>
      </c>
      <c r="N97" s="407">
        <f>+VLOOKUP(B97,'[9]2. Material Educativo'!$D$32:$J$36,7,0)</f>
        <v>77000</v>
      </c>
      <c r="O97" s="402">
        <f>+$E$97*N97</f>
        <v>77000</v>
      </c>
      <c r="P97" s="407">
        <f>+VLOOKUP(B97,'[3]2. Material Educativo'!$D$32:$J$36,7,0)</f>
        <v>394485</v>
      </c>
      <c r="Q97" s="402">
        <f>+$E$97*P97</f>
        <v>394485</v>
      </c>
      <c r="R97" s="407"/>
      <c r="S97" s="402"/>
      <c r="T97" s="407">
        <f>+VLOOKUP(B97,'[10]2. Material Educativo'!$D$57:$J$61,7,0)</f>
        <v>352587</v>
      </c>
      <c r="U97" s="402">
        <f>+$E$97*T97</f>
        <v>352587</v>
      </c>
      <c r="V97" s="407">
        <f>+VLOOKUP(B97,'[4]2. Material Educativo'!$D$32:$J$36,7,0)</f>
        <v>595000</v>
      </c>
      <c r="W97" s="402">
        <f>+$E$97*V97</f>
        <v>595000</v>
      </c>
      <c r="X97" s="407">
        <f>+VLOOKUP(B97,'[5]2. Material Educativo'!$D$32:$J$36,7,0)</f>
        <v>10710000</v>
      </c>
      <c r="Y97" s="402">
        <f>+$E$97*X97</f>
        <v>10710000</v>
      </c>
      <c r="AA97" s="588">
        <f t="shared" si="225"/>
        <v>3811072</v>
      </c>
      <c r="AB97" s="588">
        <f t="shared" si="226"/>
        <v>41293</v>
      </c>
      <c r="AC97" s="588">
        <f t="shared" si="227"/>
        <v>10710000</v>
      </c>
      <c r="AD97" s="588">
        <f t="shared" si="228"/>
        <v>352587</v>
      </c>
      <c r="AE97" s="448">
        <f t="shared" si="300"/>
        <v>10.80888404847598</v>
      </c>
      <c r="AF97" s="588">
        <f t="shared" si="229"/>
        <v>115358</v>
      </c>
      <c r="AG97" s="448">
        <f t="shared" si="301"/>
        <v>33.036911180845713</v>
      </c>
      <c r="AH97" s="588">
        <f t="shared" si="230"/>
        <v>343784</v>
      </c>
      <c r="AI97" s="448">
        <f t="shared" si="302"/>
        <v>11.085658436692807</v>
      </c>
      <c r="AJ97" s="588">
        <f t="shared" si="231"/>
        <v>2060918</v>
      </c>
      <c r="AK97" s="448">
        <f t="shared" si="303"/>
        <v>1.84921088563446</v>
      </c>
      <c r="AM97" s="588">
        <f t="shared" si="232"/>
        <v>2237293</v>
      </c>
      <c r="AN97" s="448">
        <f t="shared" si="84"/>
        <v>1.7034299932999388</v>
      </c>
      <c r="AO97" s="391"/>
      <c r="AP97" s="469">
        <f t="shared" ref="AP97:AP100" si="326">+AM97</f>
        <v>2237293</v>
      </c>
      <c r="AQ97" s="294">
        <f t="shared" ref="AQ97:AQ100" si="327">ROUND($E97*AP97,0)</f>
        <v>2237293</v>
      </c>
      <c r="AR97" s="3"/>
      <c r="AT97" s="469">
        <f t="shared" ref="AT97:AT100" si="328">+ROUND(AVERAGE(F97,J97,P97,H97,L97,N97,T97,V97,X97),0)</f>
        <v>2060918</v>
      </c>
      <c r="AU97" s="469">
        <f t="shared" ref="AU97:AU100" si="329">+ROUND(_xlfn.STDEV.P(F97,H97,J97,L97,N97,P97,T97,V97,X97),0)</f>
        <v>3593113</v>
      </c>
      <c r="AV97" s="469">
        <f t="shared" ref="AV97:AV100" si="330">+AT97+AU97</f>
        <v>5654031</v>
      </c>
      <c r="AW97" s="469">
        <f t="shared" ref="AW97:AW100" si="331">+AT97-AU97</f>
        <v>-1532195</v>
      </c>
      <c r="AX97" s="294" t="str">
        <f t="shared" ref="AX97:AX100" si="332">+IF(((IF(AND(F97&lt;=$AV97,F97&gt;=$AW97),F97,""))&lt;=0),"",(IF(AND(F97&lt;=$AV97,F97&gt;=$AW97),F97,"")))</f>
        <v/>
      </c>
      <c r="AY97" s="294">
        <f t="shared" ref="AY97:AY100" si="333">+IF(((IF(AND(H97&lt;=$AV97,H97&gt;=$AW97),H97,""))&lt;=0),"",(IF(AND(H97&lt;=$AV97,H97&gt;=$AW97),H97,"")))</f>
        <v>80000</v>
      </c>
      <c r="AZ97" s="294">
        <f t="shared" ref="AZ97:AZ100" si="334">+IF(((IF(AND(J97&lt;=$AV97,J97&gt;=$AW97),J97,""))&lt;=0),"",(IF(AND(J97&lt;=$AV97,J97&gt;=$AW97),J97,"")))</f>
        <v>41293</v>
      </c>
      <c r="BA97" s="294">
        <f t="shared" ref="BA97:BA100" si="335">+IF(((IF(AND(L97&lt;=$AV97,L97&gt;=$AW97),L97,""))&lt;=0),"",(IF(AND(L97&lt;=$AV97,L97&gt;=$AW97),L97,"")))</f>
        <v>47600</v>
      </c>
      <c r="BB97" s="294">
        <f t="shared" ref="BB97:BB100" si="336">+IF(((IF(AND(N97&lt;=$AV97,N97&gt;=$AW97),N97,""))&lt;=0),"",(IF(AND(N97&lt;=$AV97,N97&gt;=$AW97),N97,"")))</f>
        <v>77000</v>
      </c>
      <c r="BC97" s="294">
        <f t="shared" ref="BC97:BC100" si="337">+IF(((IF(AND(P97&lt;=$AV97,P97&gt;=$AW97),P97,""))&lt;=0),"",(IF(AND(P97&lt;=$AV97,P97&gt;=$AW97),P97,"")))</f>
        <v>394485</v>
      </c>
      <c r="BD97" s="294">
        <f t="shared" ref="BD97:BD100" si="338">+IF(((IF(AND(T97&lt;=$AV97,T97&gt;=$AW97),T97,""))&lt;=0),"",(IF(AND(T97&lt;=$AV97,T97&gt;=$AW97),T97,"")))</f>
        <v>352587</v>
      </c>
      <c r="BE97" s="294">
        <f t="shared" ref="BE97:BE100" si="339">+IF(((IF(AND(V97&lt;=$AV97,V97&gt;=$AW97),V97,""))&lt;=0),"",(IF(AND(V97&lt;=$AV97,V97&gt;=$AW97),V97,"")))</f>
        <v>595000</v>
      </c>
      <c r="BF97" s="294" t="str">
        <f t="shared" ref="BF97:BF100" si="340">+IF(((IF(AND(X97&lt;=$AV97,X97&gt;=$AW97),X97,""))&lt;=0),"",(IF(AND(X97&lt;=$AV97,X97&gt;=$AW97),X97,"")))</f>
        <v/>
      </c>
      <c r="BG97" s="294">
        <f t="shared" ref="BG97:BG100" si="341">+ROUND(_xlfn.STDEV.P(AX97:BF97),0)</f>
        <v>203550</v>
      </c>
      <c r="BH97" s="469">
        <f t="shared" ref="BH97:BH100" si="342">+ROUND(AVERAGE(AX97:BF97),0)</f>
        <v>226852</v>
      </c>
      <c r="BI97" s="450">
        <f t="shared" ref="BI97:BI100" si="343">+BG97/BH97</f>
        <v>0.8972810466736022</v>
      </c>
      <c r="BJ97" s="469">
        <f t="shared" ref="BJ97:BJ100" si="344">+ROUND(GEOMEAN(AX97:BF97),0)</f>
        <v>138990</v>
      </c>
      <c r="BK97" s="450">
        <f t="shared" ref="BK97:BK100" si="345">+BG97/BJ97</f>
        <v>1.4644938484783079</v>
      </c>
      <c r="BL97" s="469">
        <f t="shared" ref="BL97:BL100" si="346">+ROUND(AVERAGE(AX97:BF97),0)</f>
        <v>226852</v>
      </c>
      <c r="BM97" s="450">
        <f t="shared" ref="BM97:BM100" si="347">+BG97/BL97</f>
        <v>0.8972810466736022</v>
      </c>
      <c r="BN97" s="469">
        <f t="shared" ref="BN97:BN100" si="348">+BL97</f>
        <v>226852</v>
      </c>
      <c r="BO97" s="294">
        <f t="shared" ref="BO97:BO100" si="349">ROUND(BN97*E97,0)</f>
        <v>226852</v>
      </c>
      <c r="BP97" s="3"/>
    </row>
    <row r="98" spans="1:68" x14ac:dyDescent="0.35">
      <c r="A98" s="70">
        <v>3</v>
      </c>
      <c r="B98" s="46" t="s">
        <v>186</v>
      </c>
      <c r="C98" s="112" t="s">
        <v>187</v>
      </c>
      <c r="D98" s="400" t="s">
        <v>155</v>
      </c>
      <c r="E98" s="116">
        <v>1</v>
      </c>
      <c r="F98" s="407">
        <f>+VLOOKUP(B98,'[1]2. Material Educativo'!$D$32:$I$36,6,0)</f>
        <v>3640500</v>
      </c>
      <c r="G98" s="402">
        <f>+$E$98*F98</f>
        <v>3640500</v>
      </c>
      <c r="H98" s="407">
        <f>+VLOOKUP(B98,'[7]2. Material Educativo'!$D$32:$J$36,7,0)</f>
        <v>2000000</v>
      </c>
      <c r="I98" s="402">
        <f>+$E$98*H98</f>
        <v>2000000</v>
      </c>
      <c r="J98" s="407">
        <f>+VLOOKUP(B98,'[2]2. Material Educativo'!$D$32:$J$36,7,0)</f>
        <v>368900</v>
      </c>
      <c r="K98" s="402">
        <f>+$E$98*J98</f>
        <v>368900</v>
      </c>
      <c r="L98" s="407">
        <f>+VLOOKUP(B98,'[8]2. Material Educativo'!$D$32:$J$36,7,0)</f>
        <v>95200</v>
      </c>
      <c r="M98" s="402">
        <f>+$E$98*L98</f>
        <v>95200</v>
      </c>
      <c r="N98" s="407">
        <f>+VLOOKUP(B98,'[9]2. Material Educativo'!$D$32:$J$36,7,0)</f>
        <v>2000000</v>
      </c>
      <c r="O98" s="402">
        <f>+$E$98*N98</f>
        <v>2000000</v>
      </c>
      <c r="P98" s="407">
        <f>+VLOOKUP(B98,'[3]2. Material Educativo'!$D$32:$J$36,7,0)</f>
        <v>2629900</v>
      </c>
      <c r="Q98" s="402">
        <f>+$E$98*P98</f>
        <v>2629900</v>
      </c>
      <c r="R98" s="407"/>
      <c r="S98" s="402"/>
      <c r="T98" s="407">
        <f>+VLOOKUP(B98,'[10]2. Material Educativo'!$D$57:$J$61,7,0)</f>
        <v>1555714</v>
      </c>
      <c r="U98" s="402">
        <f>+$E$98*T98</f>
        <v>1555714</v>
      </c>
      <c r="V98" s="407">
        <f>+VLOOKUP(B98,'[4]2. Material Educativo'!$D$32:$J$36,7,0)</f>
        <v>535500</v>
      </c>
      <c r="W98" s="402">
        <f>+$E$98*V98</f>
        <v>535500</v>
      </c>
      <c r="X98" s="407">
        <f>+VLOOKUP(B98,'[5]2. Material Educativo'!$D$32:$J$36,7,0)</f>
        <v>8925000</v>
      </c>
      <c r="Y98" s="402">
        <f>+$E$98*X98</f>
        <v>8925000</v>
      </c>
      <c r="AA98" s="588">
        <f t="shared" si="225"/>
        <v>2695168</v>
      </c>
      <c r="AB98" s="588">
        <f t="shared" si="226"/>
        <v>95200</v>
      </c>
      <c r="AC98" s="588">
        <f t="shared" si="227"/>
        <v>8925000</v>
      </c>
      <c r="AD98" s="588">
        <f t="shared" si="228"/>
        <v>2000000</v>
      </c>
      <c r="AE98" s="448">
        <f t="shared" si="300"/>
        <v>1.3475839999999999</v>
      </c>
      <c r="AF98" s="588">
        <f t="shared" si="229"/>
        <v>514517</v>
      </c>
      <c r="AG98" s="448">
        <f t="shared" si="301"/>
        <v>5.2382486876041021</v>
      </c>
      <c r="AH98" s="588">
        <f t="shared" si="230"/>
        <v>1291551</v>
      </c>
      <c r="AI98" s="448">
        <f t="shared" si="302"/>
        <v>2.0867685441767301</v>
      </c>
      <c r="AJ98" s="588">
        <f t="shared" si="231"/>
        <v>2416746</v>
      </c>
      <c r="AK98" s="448">
        <f t="shared" si="303"/>
        <v>1.1152053215356517</v>
      </c>
      <c r="AM98" s="588">
        <f t="shared" si="232"/>
        <v>2242120</v>
      </c>
      <c r="AN98" s="448">
        <f t="shared" si="84"/>
        <v>1.2020623338625944</v>
      </c>
      <c r="AO98" s="391"/>
      <c r="AP98" s="469">
        <f t="shared" si="326"/>
        <v>2242120</v>
      </c>
      <c r="AQ98" s="294">
        <f t="shared" si="327"/>
        <v>2242120</v>
      </c>
      <c r="AR98" s="3"/>
      <c r="AT98" s="469">
        <f t="shared" si="328"/>
        <v>2416746</v>
      </c>
      <c r="AU98" s="469">
        <f t="shared" si="329"/>
        <v>2541029</v>
      </c>
      <c r="AV98" s="469">
        <f t="shared" si="330"/>
        <v>4957775</v>
      </c>
      <c r="AW98" s="469">
        <f t="shared" si="331"/>
        <v>-124283</v>
      </c>
      <c r="AX98" s="294">
        <f t="shared" si="332"/>
        <v>3640500</v>
      </c>
      <c r="AY98" s="294">
        <f t="shared" si="333"/>
        <v>2000000</v>
      </c>
      <c r="AZ98" s="294">
        <f t="shared" si="334"/>
        <v>368900</v>
      </c>
      <c r="BA98" s="294">
        <f t="shared" si="335"/>
        <v>95200</v>
      </c>
      <c r="BB98" s="294">
        <f t="shared" si="336"/>
        <v>2000000</v>
      </c>
      <c r="BC98" s="294">
        <f t="shared" si="337"/>
        <v>2629900</v>
      </c>
      <c r="BD98" s="294">
        <f t="shared" si="338"/>
        <v>1555714</v>
      </c>
      <c r="BE98" s="294">
        <f t="shared" si="339"/>
        <v>535500</v>
      </c>
      <c r="BF98" s="294" t="str">
        <f t="shared" si="340"/>
        <v/>
      </c>
      <c r="BG98" s="294">
        <f t="shared" si="341"/>
        <v>1143427</v>
      </c>
      <c r="BH98" s="469">
        <f t="shared" si="342"/>
        <v>1603214</v>
      </c>
      <c r="BI98" s="450">
        <f t="shared" si="343"/>
        <v>0.71320921598738529</v>
      </c>
      <c r="BJ98" s="469">
        <f t="shared" si="344"/>
        <v>1014319</v>
      </c>
      <c r="BK98" s="450">
        <f t="shared" si="345"/>
        <v>1.1272854003523547</v>
      </c>
      <c r="BL98" s="469">
        <f t="shared" si="346"/>
        <v>1603214</v>
      </c>
      <c r="BM98" s="450">
        <f t="shared" si="347"/>
        <v>0.71320921598738529</v>
      </c>
      <c r="BN98" s="469">
        <f t="shared" si="348"/>
        <v>1603214</v>
      </c>
      <c r="BO98" s="294">
        <f t="shared" si="349"/>
        <v>1603214</v>
      </c>
      <c r="BP98" s="3"/>
    </row>
    <row r="99" spans="1:68" ht="42" x14ac:dyDescent="0.35">
      <c r="A99" s="70">
        <v>4</v>
      </c>
      <c r="B99" s="91" t="s">
        <v>188</v>
      </c>
      <c r="C99" s="112" t="s">
        <v>189</v>
      </c>
      <c r="D99" s="400" t="s">
        <v>155</v>
      </c>
      <c r="E99" s="116">
        <v>1</v>
      </c>
      <c r="F99" s="407">
        <f>+VLOOKUP(B99,'[1]2. Material Educativo'!$D$32:$I$36,6,0)</f>
        <v>3640500</v>
      </c>
      <c r="G99" s="402">
        <f>+$E$99*F99</f>
        <v>3640500</v>
      </c>
      <c r="H99" s="407">
        <f>+VLOOKUP(B99,'[7]2. Material Educativo'!$D$32:$J$36,7,0)</f>
        <v>1200000</v>
      </c>
      <c r="I99" s="402">
        <f>+$E$99*H99</f>
        <v>1200000</v>
      </c>
      <c r="J99" s="407">
        <f>+VLOOKUP(B99,'[2]2. Material Educativo'!$D$32:$J$36,7,0)</f>
        <v>571200</v>
      </c>
      <c r="K99" s="402">
        <f>+$E$99*J99</f>
        <v>571200</v>
      </c>
      <c r="L99" s="407">
        <f>+VLOOKUP(B99,'[8]2. Material Educativo'!$D$32:$J$36,7,0)</f>
        <v>148750</v>
      </c>
      <c r="M99" s="402">
        <f>+$E$99*L99</f>
        <v>148750</v>
      </c>
      <c r="N99" s="407">
        <f>+VLOOKUP(B99,'[9]2. Material Educativo'!$D$32:$J$36,7,0)</f>
        <v>1200000</v>
      </c>
      <c r="O99" s="402">
        <f>+$E$99*N99</f>
        <v>1200000</v>
      </c>
      <c r="P99" s="407">
        <f>+VLOOKUP(B99,'[3]2. Material Educativo'!$D$32:$J$36,7,0)</f>
        <v>5259800</v>
      </c>
      <c r="Q99" s="402">
        <f>+$E$99*P99</f>
        <v>5259800</v>
      </c>
      <c r="R99" s="407"/>
      <c r="S99" s="402"/>
      <c r="T99" s="407">
        <f>+VLOOKUP(B99,'[10]2. Material Educativo'!$D$57:$J$61,7,0)</f>
        <v>3815168</v>
      </c>
      <c r="U99" s="402">
        <f>+$E$99*T99</f>
        <v>3815168</v>
      </c>
      <c r="V99" s="407">
        <f>+VLOOKUP(B99,'[4]2. Material Educativo'!$D$32:$J$36,7,0)</f>
        <v>595000</v>
      </c>
      <c r="W99" s="402">
        <f>+$E$99*V99</f>
        <v>595000</v>
      </c>
      <c r="X99" s="407">
        <f>+VLOOKUP(B99,'[5]2. Material Educativo'!$D$32:$J$36,7,0)</f>
        <v>5300260</v>
      </c>
      <c r="Y99" s="402">
        <f>+$E$99*X99</f>
        <v>5300260</v>
      </c>
      <c r="AA99" s="588">
        <f t="shared" si="225"/>
        <v>2082074</v>
      </c>
      <c r="AB99" s="588">
        <f t="shared" si="226"/>
        <v>148750</v>
      </c>
      <c r="AC99" s="588">
        <f t="shared" si="227"/>
        <v>5300260</v>
      </c>
      <c r="AD99" s="588">
        <f t="shared" si="228"/>
        <v>1200000</v>
      </c>
      <c r="AE99" s="448">
        <f t="shared" si="300"/>
        <v>1.7350616666666667</v>
      </c>
      <c r="AF99" s="588">
        <f t="shared" si="229"/>
        <v>706641</v>
      </c>
      <c r="AG99" s="448">
        <f t="shared" si="301"/>
        <v>2.946438148932768</v>
      </c>
      <c r="AH99" s="588">
        <f t="shared" si="230"/>
        <v>1449167</v>
      </c>
      <c r="AI99" s="448">
        <f t="shared" si="302"/>
        <v>1.4367384849365188</v>
      </c>
      <c r="AJ99" s="588">
        <f t="shared" si="231"/>
        <v>2414520</v>
      </c>
      <c r="AK99" s="448">
        <f t="shared" si="303"/>
        <v>0.86231383463379885</v>
      </c>
      <c r="AM99" s="588">
        <f t="shared" si="232"/>
        <v>1389302</v>
      </c>
      <c r="AN99" s="448">
        <f t="shared" si="84"/>
        <v>1.4986475222809728</v>
      </c>
      <c r="AP99" s="469">
        <f t="shared" si="326"/>
        <v>1389302</v>
      </c>
      <c r="AQ99" s="294">
        <f t="shared" si="327"/>
        <v>1389302</v>
      </c>
      <c r="AR99" s="3"/>
      <c r="AT99" s="469">
        <f t="shared" si="328"/>
        <v>2414520</v>
      </c>
      <c r="AU99" s="469">
        <f t="shared" si="329"/>
        <v>1962999</v>
      </c>
      <c r="AV99" s="469">
        <f t="shared" si="330"/>
        <v>4377519</v>
      </c>
      <c r="AW99" s="469">
        <f t="shared" si="331"/>
        <v>451521</v>
      </c>
      <c r="AX99" s="294">
        <f t="shared" si="332"/>
        <v>3640500</v>
      </c>
      <c r="AY99" s="294">
        <f t="shared" si="333"/>
        <v>1200000</v>
      </c>
      <c r="AZ99" s="294">
        <f t="shared" si="334"/>
        <v>571200</v>
      </c>
      <c r="BA99" s="294" t="str">
        <f t="shared" si="335"/>
        <v/>
      </c>
      <c r="BB99" s="294">
        <f t="shared" si="336"/>
        <v>1200000</v>
      </c>
      <c r="BC99" s="294" t="str">
        <f t="shared" si="337"/>
        <v/>
      </c>
      <c r="BD99" s="294">
        <f t="shared" si="338"/>
        <v>3815168</v>
      </c>
      <c r="BE99" s="294">
        <f t="shared" si="339"/>
        <v>595000</v>
      </c>
      <c r="BF99" s="294" t="str">
        <f t="shared" si="340"/>
        <v/>
      </c>
      <c r="BG99" s="294">
        <f t="shared" si="341"/>
        <v>1361501</v>
      </c>
      <c r="BH99" s="469">
        <f t="shared" si="342"/>
        <v>1836978</v>
      </c>
      <c r="BI99" s="450">
        <f t="shared" si="343"/>
        <v>0.74116347610042144</v>
      </c>
      <c r="BJ99" s="469">
        <f t="shared" si="344"/>
        <v>1376334</v>
      </c>
      <c r="BK99" s="450">
        <f t="shared" si="345"/>
        <v>0.9892228194609739</v>
      </c>
      <c r="BL99" s="469">
        <f t="shared" si="346"/>
        <v>1836978</v>
      </c>
      <c r="BM99" s="450">
        <f t="shared" si="347"/>
        <v>0.74116347610042144</v>
      </c>
      <c r="BN99" s="469">
        <f t="shared" si="348"/>
        <v>1836978</v>
      </c>
      <c r="BO99" s="294">
        <f t="shared" si="349"/>
        <v>1836978</v>
      </c>
      <c r="BP99" s="3"/>
    </row>
    <row r="100" spans="1:68" ht="56.5" thickBot="1" x14ac:dyDescent="0.4">
      <c r="A100" s="70">
        <v>5</v>
      </c>
      <c r="B100" s="92" t="s">
        <v>190</v>
      </c>
      <c r="C100" s="112" t="s">
        <v>191</v>
      </c>
      <c r="D100" s="400" t="s">
        <v>155</v>
      </c>
      <c r="E100" s="116">
        <v>1</v>
      </c>
      <c r="F100" s="407">
        <f>+VLOOKUP(B100,'[1]2. Material Educativo'!$D$32:$I$36,6,0)</f>
        <v>800000</v>
      </c>
      <c r="G100" s="402">
        <f>+$E$100*F100</f>
        <v>800000</v>
      </c>
      <c r="H100" s="407">
        <f>+VLOOKUP(B100,'[7]2. Material Educativo'!$D$32:$J$36,7,0)</f>
        <v>950000</v>
      </c>
      <c r="I100" s="402">
        <f>+$E$100*H100</f>
        <v>950000</v>
      </c>
      <c r="J100" s="407">
        <f>+VLOOKUP(B100,'[2]2. Material Educativo'!$D$32:$J$36,7,0)</f>
        <v>154700</v>
      </c>
      <c r="K100" s="402">
        <f>+$E$100*J100</f>
        <v>154700</v>
      </c>
      <c r="L100" s="407">
        <f>+VLOOKUP(B100,'[8]2. Material Educativo'!$D$32:$J$36,7,0)</f>
        <v>95200</v>
      </c>
      <c r="M100" s="402">
        <f>+$E$100*L100</f>
        <v>95200</v>
      </c>
      <c r="N100" s="407">
        <f>+VLOOKUP(B100,'[9]2. Material Educativo'!$D$32:$J$36,7,0)</f>
        <v>950000</v>
      </c>
      <c r="O100" s="402">
        <f>+$E$100*N100</f>
        <v>950000</v>
      </c>
      <c r="P100" s="407">
        <f>+VLOOKUP(B100,'[3]2. Material Educativo'!$D$32:$J$36,7,0)</f>
        <v>2629900</v>
      </c>
      <c r="Q100" s="402">
        <f>+$E$100*P100</f>
        <v>2629900</v>
      </c>
      <c r="R100" s="407"/>
      <c r="S100" s="402"/>
      <c r="T100" s="407">
        <f>+VLOOKUP(B100,'[10]2. Material Educativo'!$D$57:$J$61,7,0)</f>
        <v>1676639</v>
      </c>
      <c r="U100" s="402">
        <f>+$E$100*T100</f>
        <v>1676639</v>
      </c>
      <c r="V100" s="407">
        <f>+VLOOKUP(B100,'[4]2. Material Educativo'!$D$32:$J$36,7,0)</f>
        <v>535500</v>
      </c>
      <c r="W100" s="402">
        <f>+$E$100*V100</f>
        <v>535500</v>
      </c>
      <c r="X100" s="407">
        <f>+VLOOKUP(B100,'[5]2. Material Educativo'!$D$32:$J$36,7,0)</f>
        <v>6493716</v>
      </c>
      <c r="Y100" s="402">
        <f>+$E$100*X100</f>
        <v>6493716</v>
      </c>
      <c r="AA100" s="588">
        <f t="shared" si="225"/>
        <v>1999533</v>
      </c>
      <c r="AB100" s="588">
        <f t="shared" si="226"/>
        <v>95200</v>
      </c>
      <c r="AC100" s="588">
        <f t="shared" si="227"/>
        <v>6493716</v>
      </c>
      <c r="AD100" s="588">
        <f t="shared" si="228"/>
        <v>950000</v>
      </c>
      <c r="AE100" s="448">
        <f t="shared" si="300"/>
        <v>2.1047715789473682</v>
      </c>
      <c r="AF100" s="588">
        <f t="shared" si="229"/>
        <v>385907</v>
      </c>
      <c r="AG100" s="448">
        <f t="shared" si="301"/>
        <v>5.1813856706408536</v>
      </c>
      <c r="AH100" s="588">
        <f t="shared" si="230"/>
        <v>817480</v>
      </c>
      <c r="AI100" s="448">
        <f t="shared" si="302"/>
        <v>2.4459717668933796</v>
      </c>
      <c r="AJ100" s="588">
        <f t="shared" si="231"/>
        <v>1587295</v>
      </c>
      <c r="AK100" s="448">
        <f t="shared" si="303"/>
        <v>1.2597110178007238</v>
      </c>
      <c r="AM100" s="588">
        <f>ROUND((((MIN($AB100:$AD100)*3)+SMALL($AB100:$AD100,2)+SMALL($AB100:$AD100,3))/5),0)</f>
        <v>1545863</v>
      </c>
      <c r="AN100" s="448">
        <f t="shared" si="84"/>
        <v>1.2934736131209557</v>
      </c>
      <c r="AP100" s="469">
        <f t="shared" si="326"/>
        <v>1545863</v>
      </c>
      <c r="AQ100" s="294">
        <f t="shared" si="327"/>
        <v>1545863</v>
      </c>
      <c r="AR100" s="3"/>
      <c r="AT100" s="469">
        <f t="shared" si="328"/>
        <v>1587295</v>
      </c>
      <c r="AU100" s="469">
        <f t="shared" si="329"/>
        <v>1885177</v>
      </c>
      <c r="AV100" s="469">
        <f t="shared" si="330"/>
        <v>3472472</v>
      </c>
      <c r="AW100" s="469">
        <f t="shared" si="331"/>
        <v>-297882</v>
      </c>
      <c r="AX100" s="294">
        <f t="shared" si="332"/>
        <v>800000</v>
      </c>
      <c r="AY100" s="294">
        <f t="shared" si="333"/>
        <v>950000</v>
      </c>
      <c r="AZ100" s="294">
        <f t="shared" si="334"/>
        <v>154700</v>
      </c>
      <c r="BA100" s="294">
        <f t="shared" si="335"/>
        <v>95200</v>
      </c>
      <c r="BB100" s="294">
        <f t="shared" si="336"/>
        <v>950000</v>
      </c>
      <c r="BC100" s="294">
        <f t="shared" si="337"/>
        <v>2629900</v>
      </c>
      <c r="BD100" s="294">
        <f t="shared" si="338"/>
        <v>1676639</v>
      </c>
      <c r="BE100" s="294">
        <f t="shared" si="339"/>
        <v>535500</v>
      </c>
      <c r="BF100" s="294" t="str">
        <f t="shared" si="340"/>
        <v/>
      </c>
      <c r="BG100" s="294">
        <f t="shared" si="341"/>
        <v>782860</v>
      </c>
      <c r="BH100" s="469">
        <f t="shared" si="342"/>
        <v>973992</v>
      </c>
      <c r="BI100" s="450">
        <f t="shared" si="343"/>
        <v>0.80376430196551918</v>
      </c>
      <c r="BJ100" s="469">
        <f t="shared" si="344"/>
        <v>630922</v>
      </c>
      <c r="BK100" s="450">
        <f t="shared" si="345"/>
        <v>1.2408189918880623</v>
      </c>
      <c r="BL100" s="469">
        <f t="shared" si="346"/>
        <v>973992</v>
      </c>
      <c r="BM100" s="450">
        <f t="shared" si="347"/>
        <v>0.80376430196551918</v>
      </c>
      <c r="BN100" s="469">
        <f t="shared" si="348"/>
        <v>973992</v>
      </c>
      <c r="BO100" s="294">
        <f t="shared" si="349"/>
        <v>973992</v>
      </c>
      <c r="BP100" s="3"/>
    </row>
    <row r="101" spans="1:68" ht="16" thickBot="1" x14ac:dyDescent="0.4">
      <c r="A101" s="48"/>
      <c r="B101" s="36" t="s">
        <v>192</v>
      </c>
      <c r="C101" s="143"/>
      <c r="D101" s="408"/>
      <c r="E101" s="144"/>
      <c r="F101" s="409">
        <f>SUM(F96:F100)</f>
        <v>15031300</v>
      </c>
      <c r="G101" s="409">
        <f>SUM(G96:G100)</f>
        <v>15031300</v>
      </c>
      <c r="H101" s="409">
        <f t="shared" ref="H101:X101" si="350">SUM(H96:H100)</f>
        <v>7275000</v>
      </c>
      <c r="I101" s="409">
        <f t="shared" ref="I101" si="351">SUM(I96:I100)</f>
        <v>7275000</v>
      </c>
      <c r="J101" s="409">
        <f t="shared" si="350"/>
        <v>2636093</v>
      </c>
      <c r="K101" s="409">
        <f t="shared" ref="K101" si="352">SUM(K96:K100)</f>
        <v>2636093</v>
      </c>
      <c r="L101" s="409">
        <f t="shared" si="350"/>
        <v>404600</v>
      </c>
      <c r="M101" s="409">
        <f t="shared" si="350"/>
        <v>404600</v>
      </c>
      <c r="N101" s="409">
        <f t="shared" si="350"/>
        <v>7272000</v>
      </c>
      <c r="O101" s="409">
        <f t="shared" si="350"/>
        <v>7272000</v>
      </c>
      <c r="P101" s="409">
        <f t="shared" si="350"/>
        <v>10980385</v>
      </c>
      <c r="Q101" s="409">
        <f t="shared" ref="Q101" si="353">SUM(Q96:Q100)</f>
        <v>10980385</v>
      </c>
      <c r="R101" s="409"/>
      <c r="S101" s="409"/>
      <c r="T101" s="409">
        <f t="shared" si="350"/>
        <v>7858108</v>
      </c>
      <c r="U101" s="409">
        <f t="shared" ref="U101" si="354">SUM(U96:U100)</f>
        <v>7858108</v>
      </c>
      <c r="V101" s="409">
        <f t="shared" si="350"/>
        <v>3061000</v>
      </c>
      <c r="W101" s="409">
        <f t="shared" ref="W101" si="355">SUM(W96:W100)</f>
        <v>3061000</v>
      </c>
      <c r="X101" s="409">
        <f t="shared" si="350"/>
        <v>31511086</v>
      </c>
      <c r="Y101" s="409">
        <f t="shared" ref="Y101" si="356">SUM(Y96:Y100)</f>
        <v>31511086</v>
      </c>
      <c r="AA101" s="473">
        <f>+ROUND(SUM(AA96:AA100),0)</f>
        <v>11795120</v>
      </c>
      <c r="AB101" s="473">
        <f t="shared" ref="AB101" si="357">+ROUND(SUM(AB96:AB100),0)</f>
        <v>398293</v>
      </c>
      <c r="AC101" s="473">
        <f t="shared" ref="AC101" si="358">+ROUND(SUM(AC96:AC100),0)</f>
        <v>34473976</v>
      </c>
      <c r="AD101" s="473">
        <f t="shared" ref="AD101" si="359">+ROUND(SUM(AD96:AD100),0)</f>
        <v>5202587</v>
      </c>
      <c r="AE101" s="473"/>
      <c r="AF101" s="473">
        <f t="shared" ref="AF101" si="360">+ROUND(SUM(AF96:AF100),0)</f>
        <v>1823016</v>
      </c>
      <c r="AG101" s="473"/>
      <c r="AH101" s="473">
        <f t="shared" ref="AH101" si="361">+ROUND(SUM(AH96:AH100),0)</f>
        <v>4314593</v>
      </c>
      <c r="AI101" s="473"/>
      <c r="AJ101" s="473">
        <f t="shared" ref="AJ101" si="362">+ROUND(SUM(AJ96:AJ100),0)</f>
        <v>9558841</v>
      </c>
      <c r="AK101" s="473"/>
      <c r="AM101" s="473">
        <f t="shared" ref="AM101" si="363">+ROUND(SUM(AM96:AM100),0)</f>
        <v>8174288</v>
      </c>
      <c r="AN101" s="473"/>
      <c r="AO101" s="391"/>
      <c r="AP101" s="473">
        <f t="shared" ref="AP101" si="364">+ROUND(SUM(AP96:AP100),0)</f>
        <v>8174288</v>
      </c>
      <c r="AQ101" s="473">
        <f t="shared" ref="AQ101" si="365">+ROUND(SUM(AQ96:AQ100),0)</f>
        <v>8174288</v>
      </c>
      <c r="AR101" s="3"/>
      <c r="AT101" s="473">
        <f t="shared" ref="AT101:BP101" si="366">SUM(AT96:AT100)</f>
        <v>9558841</v>
      </c>
      <c r="AU101" s="473">
        <f t="shared" si="366"/>
        <v>11120546</v>
      </c>
      <c r="AV101" s="473">
        <f t="shared" si="366"/>
        <v>20679387</v>
      </c>
      <c r="AW101" s="473">
        <f t="shared" si="366"/>
        <v>-1561705</v>
      </c>
      <c r="AX101" s="473">
        <f t="shared" si="366"/>
        <v>8781000</v>
      </c>
      <c r="AY101" s="473">
        <f t="shared" si="366"/>
        <v>4230000</v>
      </c>
      <c r="AZ101" s="473">
        <f t="shared" si="366"/>
        <v>2636093</v>
      </c>
      <c r="BA101" s="473">
        <f t="shared" si="366"/>
        <v>255850</v>
      </c>
      <c r="BB101" s="473">
        <f t="shared" si="366"/>
        <v>4227000</v>
      </c>
      <c r="BC101" s="473">
        <f t="shared" si="366"/>
        <v>5720585</v>
      </c>
      <c r="BD101" s="473">
        <f t="shared" si="366"/>
        <v>7858108</v>
      </c>
      <c r="BE101" s="473">
        <f t="shared" si="366"/>
        <v>3061000</v>
      </c>
      <c r="BF101" s="473">
        <f t="shared" si="366"/>
        <v>82110</v>
      </c>
      <c r="BG101" s="473">
        <f t="shared" si="366"/>
        <v>3987718</v>
      </c>
      <c r="BH101" s="473">
        <f t="shared" si="366"/>
        <v>5158787</v>
      </c>
      <c r="BI101" s="473"/>
      <c r="BJ101" s="473">
        <f t="shared" si="366"/>
        <v>3393657</v>
      </c>
      <c r="BK101" s="473"/>
      <c r="BL101" s="473">
        <f t="shared" si="366"/>
        <v>5158787</v>
      </c>
      <c r="BM101" s="473"/>
      <c r="BN101" s="473">
        <f t="shared" si="366"/>
        <v>5158787</v>
      </c>
      <c r="BO101" s="473">
        <f t="shared" si="366"/>
        <v>5158787</v>
      </c>
      <c r="BP101" s="473">
        <f t="shared" si="366"/>
        <v>0</v>
      </c>
    </row>
    <row r="102" spans="1:68" ht="16" thickBot="1" x14ac:dyDescent="0.4">
      <c r="B102" s="36" t="s">
        <v>193</v>
      </c>
      <c r="C102" s="59"/>
      <c r="D102" s="410"/>
      <c r="E102" s="410"/>
      <c r="F102" s="411">
        <f>+F101+F94</f>
        <v>172132570</v>
      </c>
      <c r="G102" s="411">
        <f>+G101+G94</f>
        <v>315292570</v>
      </c>
      <c r="H102" s="411">
        <f t="shared" ref="H102:X102" si="367">+H101+H94</f>
        <v>87630160</v>
      </c>
      <c r="I102" s="411">
        <f t="shared" ref="I102" si="368">+I101+I94</f>
        <v>119536320</v>
      </c>
      <c r="J102" s="411">
        <f t="shared" si="367"/>
        <v>416080011</v>
      </c>
      <c r="K102" s="411">
        <f t="shared" ref="K102" si="369">+K101+K94</f>
        <v>582080011</v>
      </c>
      <c r="L102" s="411">
        <f t="shared" si="367"/>
        <v>49221100</v>
      </c>
      <c r="M102" s="411">
        <f t="shared" si="367"/>
        <v>81052000</v>
      </c>
      <c r="N102" s="411">
        <f t="shared" si="367"/>
        <v>87444950</v>
      </c>
      <c r="O102" s="411">
        <f t="shared" si="367"/>
        <v>119168900</v>
      </c>
      <c r="P102" s="411">
        <f t="shared" si="367"/>
        <v>97233370</v>
      </c>
      <c r="Q102" s="411">
        <f t="shared" ref="Q102" si="370">+Q101+Q94</f>
        <v>179025470</v>
      </c>
      <c r="R102" s="411"/>
      <c r="S102" s="411"/>
      <c r="T102" s="411">
        <f t="shared" si="367"/>
        <v>258631702</v>
      </c>
      <c r="U102" s="411">
        <f t="shared" ref="U102" si="371">+U101+U94</f>
        <v>473220750</v>
      </c>
      <c r="V102" s="411">
        <f t="shared" si="367"/>
        <v>12809000</v>
      </c>
      <c r="W102" s="411">
        <f t="shared" ref="W102" si="372">+W101+W94</f>
        <v>14957000</v>
      </c>
      <c r="X102" s="411">
        <f t="shared" si="367"/>
        <v>66560364</v>
      </c>
      <c r="Y102" s="411">
        <f t="shared" ref="Y102" si="373">+Y101+Y94</f>
        <v>119477284</v>
      </c>
      <c r="AA102" s="473">
        <f>+ROUND(SUM(AA94+AA101),0)</f>
        <v>224674624</v>
      </c>
      <c r="AB102" s="473">
        <f t="shared" ref="AB102" si="374">+ROUND(SUM(AB94+AB101),0)</f>
        <v>2377378</v>
      </c>
      <c r="AC102" s="473">
        <f t="shared" ref="AC102" si="375">+ROUND(SUM(AC94+AC101),0)</f>
        <v>640242915</v>
      </c>
      <c r="AD102" s="473">
        <f t="shared" ref="AD102" si="376">+ROUND(SUM(AD94+AD101),0)</f>
        <v>51872237</v>
      </c>
      <c r="AE102" s="473"/>
      <c r="AF102" s="473">
        <f t="shared" ref="AF102" si="377">+ROUND(SUM(AF94+AF101),0)</f>
        <v>10463991</v>
      </c>
      <c r="AG102" s="473"/>
      <c r="AH102" s="473">
        <f t="shared" ref="AH102" si="378">+ROUND(SUM(AH94+AH101),0)</f>
        <v>38868198</v>
      </c>
      <c r="AI102" s="473"/>
      <c r="AJ102" s="473">
        <f t="shared" ref="AJ102" si="379">+ROUND(SUM(AJ94+AJ101),0)</f>
        <v>144823197</v>
      </c>
      <c r="AK102" s="473"/>
      <c r="AM102" s="473">
        <f t="shared" ref="AM102" si="380">+ROUND(SUM(AM94+AM101),0)</f>
        <v>139849457</v>
      </c>
      <c r="AN102" s="473"/>
      <c r="AO102" s="391"/>
      <c r="AP102" s="473">
        <f t="shared" ref="AP102" si="381">+ROUND(SUM(AP94+AP101),0)</f>
        <v>139849457</v>
      </c>
      <c r="AQ102" s="473">
        <f t="shared" ref="AQ102" si="382">+ROUND(SUM(AQ94+AQ101),0)</f>
        <v>191479050</v>
      </c>
      <c r="AR102" s="473">
        <f>+ROUND(AQ102/C74,0)</f>
        <v>152695</v>
      </c>
      <c r="AT102" s="585">
        <f t="shared" ref="AT102:BO102" si="383">+AT101+AT94</f>
        <v>144823197</v>
      </c>
      <c r="AU102" s="585">
        <f t="shared" si="383"/>
        <v>210822904</v>
      </c>
      <c r="AV102" s="585">
        <f t="shared" si="383"/>
        <v>355646101</v>
      </c>
      <c r="AW102" s="585">
        <f t="shared" si="383"/>
        <v>-65999707</v>
      </c>
      <c r="AX102" s="585">
        <f t="shared" si="383"/>
        <v>39632270</v>
      </c>
      <c r="AY102" s="585">
        <f t="shared" si="383"/>
        <v>68765160</v>
      </c>
      <c r="AZ102" s="585">
        <f t="shared" si="383"/>
        <v>48681793</v>
      </c>
      <c r="BA102" s="585">
        <f t="shared" si="383"/>
        <v>36577350</v>
      </c>
      <c r="BB102" s="585">
        <f t="shared" si="383"/>
        <v>68579950</v>
      </c>
      <c r="BC102" s="585">
        <f t="shared" si="383"/>
        <v>91089570</v>
      </c>
      <c r="BD102" s="585">
        <f t="shared" si="383"/>
        <v>62595981</v>
      </c>
      <c r="BE102" s="585">
        <f t="shared" si="383"/>
        <v>12359000</v>
      </c>
      <c r="BF102" s="585">
        <f t="shared" si="383"/>
        <v>10776848</v>
      </c>
      <c r="BG102" s="585">
        <f t="shared" si="383"/>
        <v>57072697</v>
      </c>
      <c r="BH102" s="585">
        <f t="shared" si="383"/>
        <v>64834486</v>
      </c>
      <c r="BI102" s="585"/>
      <c r="BJ102" s="585">
        <f t="shared" si="383"/>
        <v>35299847</v>
      </c>
      <c r="BK102" s="585"/>
      <c r="BL102" s="585">
        <f t="shared" si="383"/>
        <v>64834486</v>
      </c>
      <c r="BM102" s="585"/>
      <c r="BN102" s="585">
        <f t="shared" si="383"/>
        <v>64834486</v>
      </c>
      <c r="BO102" s="585">
        <f t="shared" si="383"/>
        <v>109562037</v>
      </c>
      <c r="BP102" s="585">
        <f>+ROUND(BO102/C74,0)</f>
        <v>87370</v>
      </c>
    </row>
    <row r="103" spans="1:68" x14ac:dyDescent="0.35">
      <c r="AA103" s="589"/>
      <c r="AB103" s="589"/>
      <c r="AC103" s="589"/>
      <c r="AD103" s="589"/>
      <c r="AE103" s="589"/>
      <c r="AF103" s="589"/>
      <c r="AG103" s="589"/>
      <c r="AH103" s="589"/>
      <c r="AI103" s="589"/>
      <c r="AJ103" s="589"/>
      <c r="AK103" s="589"/>
    </row>
  </sheetData>
  <mergeCells count="65">
    <mergeCell ref="BJ5:BL5"/>
    <mergeCell ref="AM42:AN42"/>
    <mergeCell ref="AM74:AN74"/>
    <mergeCell ref="T74:U74"/>
    <mergeCell ref="V74:W74"/>
    <mergeCell ref="X74:Y74"/>
    <mergeCell ref="AA11:AK11"/>
    <mergeCell ref="AA42:AK42"/>
    <mergeCell ref="AA74:AK74"/>
    <mergeCell ref="V42:W42"/>
    <mergeCell ref="X42:Y42"/>
    <mergeCell ref="A2:Y5"/>
    <mergeCell ref="F11:G11"/>
    <mergeCell ref="H11:I11"/>
    <mergeCell ref="J11:K11"/>
    <mergeCell ref="L11:M11"/>
    <mergeCell ref="A95:B95"/>
    <mergeCell ref="A76:B76"/>
    <mergeCell ref="P74:Q74"/>
    <mergeCell ref="R74:S74"/>
    <mergeCell ref="F74:G74"/>
    <mergeCell ref="H74:I74"/>
    <mergeCell ref="J74:K74"/>
    <mergeCell ref="L74:M74"/>
    <mergeCell ref="N74:O74"/>
    <mergeCell ref="D74:D75"/>
    <mergeCell ref="E74:E75"/>
    <mergeCell ref="A44:B44"/>
    <mergeCell ref="AP11:AR11"/>
    <mergeCell ref="AP42:AR42"/>
    <mergeCell ref="AP74:AR74"/>
    <mergeCell ref="AM11:AN11"/>
    <mergeCell ref="L42:M42"/>
    <mergeCell ref="N42:O42"/>
    <mergeCell ref="P42:Q42"/>
    <mergeCell ref="R42:S42"/>
    <mergeCell ref="T42:U42"/>
    <mergeCell ref="A13:B13"/>
    <mergeCell ref="A32:B32"/>
    <mergeCell ref="F42:G42"/>
    <mergeCell ref="H42:I42"/>
    <mergeCell ref="J42:K42"/>
    <mergeCell ref="N11:O11"/>
    <mergeCell ref="D42:D43"/>
    <mergeCell ref="E42:E43"/>
    <mergeCell ref="D11:D12"/>
    <mergeCell ref="E11:E12"/>
    <mergeCell ref="X11:Y11"/>
    <mergeCell ref="P11:Q11"/>
    <mergeCell ref="R11:S11"/>
    <mergeCell ref="T11:U11"/>
    <mergeCell ref="V11:W11"/>
    <mergeCell ref="AT74:AW74"/>
    <mergeCell ref="AX74:BF74"/>
    <mergeCell ref="BG74:BG75"/>
    <mergeCell ref="BH74:BP74"/>
    <mergeCell ref="A63:B63"/>
    <mergeCell ref="AT11:AW11"/>
    <mergeCell ref="AX11:BB11"/>
    <mergeCell ref="BC11:BC12"/>
    <mergeCell ref="BD11:BL11"/>
    <mergeCell ref="AX42:BC42"/>
    <mergeCell ref="BD42:BD43"/>
    <mergeCell ref="BE42:BM42"/>
    <mergeCell ref="AT42:AW42"/>
  </mergeCells>
  <phoneticPr fontId="7" type="noConversion"/>
  <pageMargins left="0.7" right="0.7" top="0.75" bottom="0.75" header="0.3" footer="0.3"/>
  <pageSetup orientation="portrait" r:id="rId1"/>
  <ignoredErrors>
    <ignoredError sqref="F45:G50 F62 F51:G53 V51:X53 J14:J30 J31:K31 J33:J37 J45:K50 F54:G61 J54:K61 J51:K53 F64:G68 J64:K68 V14:V30 V33:V37 V31 V38 J62 V45:X50 V54:X61 V64:X68 V62:X62 P31 P38 P14:P30 P33:P37 X14:X30 X33:X37 X31 X38 P62:S62 H77:R87 H88:H93 I88:R93 I94:X100 S88:X93 AC16:AC30 P45:S50 P54:S61 P51:S53 P64:S68 AC15 AI15 AA40:AK41 AA32:AK32 AA95:AK100 AA63:AK68 AA71:AK73 AE16:AE30 AG16:AG30 AI16:AI30 AK15 AK16:AK30 AA43:AK61 AA75:AK93" 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CD0AE-49FC-481B-9019-1BD18DCA7CD9}">
  <sheetPr>
    <tabColor theme="4" tint="0.39997558519241921"/>
  </sheetPr>
  <dimension ref="A1:BQ70"/>
  <sheetViews>
    <sheetView topLeftCell="A44" zoomScale="55" zoomScaleNormal="55" workbookViewId="0">
      <selection activeCell="Y23" sqref="Y23"/>
    </sheetView>
  </sheetViews>
  <sheetFormatPr baseColWidth="10" defaultColWidth="11.453125" defaultRowHeight="14.5" x14ac:dyDescent="0.35"/>
  <cols>
    <col min="1" max="1" width="10.7265625" customWidth="1"/>
    <col min="2" max="2" width="77.7265625" customWidth="1"/>
    <col min="3" max="3" width="31.1796875" customWidth="1"/>
    <col min="4" max="4" width="22.81640625" style="48" customWidth="1"/>
    <col min="5" max="26" width="25.81640625" customWidth="1"/>
    <col min="27" max="27" width="4.453125" customWidth="1"/>
    <col min="28" max="29" width="24.26953125" customWidth="1"/>
    <col min="30" max="30" width="26.7265625" customWidth="1"/>
    <col min="31" max="31" width="24" customWidth="1"/>
    <col min="32" max="32" width="17.81640625" customWidth="1"/>
    <col min="33" max="33" width="24" customWidth="1"/>
    <col min="34" max="34" width="17.81640625" customWidth="1"/>
    <col min="35" max="35" width="24.26953125" customWidth="1"/>
    <col min="36" max="36" width="17.81640625" customWidth="1"/>
    <col min="37" max="37" width="23.54296875" customWidth="1"/>
    <col min="38" max="38" width="17.81640625" customWidth="1"/>
    <col min="39" max="39" width="4.453125" customWidth="1"/>
    <col min="40" max="41" width="23.7265625" customWidth="1"/>
    <col min="42" max="42" width="4.453125" customWidth="1"/>
    <col min="43" max="43" width="25.1796875" customWidth="1"/>
    <col min="44" max="44" width="27.26953125" customWidth="1"/>
    <col min="45" max="45" width="29.81640625" customWidth="1"/>
    <col min="46" max="46" width="4.453125" customWidth="1"/>
    <col min="47" max="65" width="25.453125" customWidth="1"/>
    <col min="66" max="66" width="27.54296875" customWidth="1"/>
    <col min="67" max="67" width="23" customWidth="1"/>
    <col min="68" max="68" width="25.7265625" customWidth="1"/>
    <col min="69" max="69" width="23" customWidth="1"/>
  </cols>
  <sheetData>
    <row r="1" spans="1:65" ht="15" thickBot="1" x14ac:dyDescent="0.4"/>
    <row r="2" spans="1:65" ht="14.5" customHeight="1" x14ac:dyDescent="0.35">
      <c r="A2" s="630" t="s">
        <v>32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  <c r="P2" s="631"/>
      <c r="Q2" s="631"/>
      <c r="R2" s="631"/>
      <c r="S2" s="631"/>
      <c r="T2" s="631"/>
      <c r="U2" s="631"/>
      <c r="V2" s="631"/>
      <c r="W2" s="631"/>
      <c r="X2" s="631"/>
      <c r="Y2" s="631"/>
      <c r="Z2" s="631"/>
      <c r="AA2" s="631"/>
      <c r="AB2" s="632"/>
      <c r="AQ2" s="353"/>
      <c r="AR2" s="353"/>
    </row>
    <row r="3" spans="1:65" x14ac:dyDescent="0.35">
      <c r="A3" s="633"/>
      <c r="B3" s="634"/>
      <c r="C3" s="634"/>
      <c r="D3" s="634"/>
      <c r="E3" s="634"/>
      <c r="F3" s="634"/>
      <c r="G3" s="634"/>
      <c r="H3" s="634"/>
      <c r="I3" s="634"/>
      <c r="J3" s="634"/>
      <c r="K3" s="634"/>
      <c r="L3" s="634"/>
      <c r="M3" s="634"/>
      <c r="N3" s="634"/>
      <c r="O3" s="634"/>
      <c r="P3" s="634"/>
      <c r="Q3" s="634"/>
      <c r="R3" s="634"/>
      <c r="S3" s="634"/>
      <c r="T3" s="634"/>
      <c r="U3" s="634"/>
      <c r="V3" s="634"/>
      <c r="W3" s="634"/>
      <c r="X3" s="634"/>
      <c r="Y3" s="634"/>
      <c r="Z3" s="634"/>
      <c r="AA3" s="634"/>
      <c r="AB3" s="635"/>
      <c r="AQ3" s="353"/>
      <c r="AR3" s="353"/>
    </row>
    <row r="4" spans="1:65" x14ac:dyDescent="0.35">
      <c r="A4" s="633"/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  <c r="P4" s="634"/>
      <c r="Q4" s="634"/>
      <c r="R4" s="634"/>
      <c r="S4" s="634"/>
      <c r="T4" s="634"/>
      <c r="U4" s="634"/>
      <c r="V4" s="634"/>
      <c r="W4" s="634"/>
      <c r="X4" s="634"/>
      <c r="Y4" s="634"/>
      <c r="Z4" s="634"/>
      <c r="AA4" s="634"/>
      <c r="AB4" s="635"/>
      <c r="AQ4" s="353"/>
      <c r="AR4" s="353"/>
    </row>
    <row r="5" spans="1:65" ht="15" thickBot="1" x14ac:dyDescent="0.4">
      <c r="A5" s="636"/>
      <c r="B5" s="637"/>
      <c r="C5" s="637"/>
      <c r="D5" s="637"/>
      <c r="E5" s="637"/>
      <c r="F5" s="637"/>
      <c r="G5" s="637"/>
      <c r="H5" s="637"/>
      <c r="I5" s="637"/>
      <c r="J5" s="637"/>
      <c r="K5" s="637"/>
      <c r="L5" s="637"/>
      <c r="M5" s="637"/>
      <c r="N5" s="637"/>
      <c r="O5" s="637"/>
      <c r="P5" s="637"/>
      <c r="Q5" s="637"/>
      <c r="R5" s="637"/>
      <c r="S5" s="637"/>
      <c r="T5" s="637"/>
      <c r="U5" s="637"/>
      <c r="V5" s="637"/>
      <c r="W5" s="637"/>
      <c r="X5" s="637"/>
      <c r="Y5" s="637"/>
      <c r="Z5" s="637"/>
      <c r="AA5" s="637"/>
      <c r="AB5" s="638"/>
    </row>
    <row r="6" spans="1:65" ht="18.5" x14ac:dyDescent="0.3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Q6" s="178"/>
      <c r="AR6" s="178"/>
      <c r="BJ6" s="574" t="s">
        <v>556</v>
      </c>
      <c r="BK6" s="626" t="s">
        <v>557</v>
      </c>
      <c r="BL6" s="626"/>
      <c r="BM6" s="626"/>
    </row>
    <row r="7" spans="1:65" x14ac:dyDescent="0.3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</row>
    <row r="8" spans="1:65" x14ac:dyDescent="0.3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</row>
    <row r="9" spans="1:65" x14ac:dyDescent="0.3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65" ht="15" thickBot="1" x14ac:dyDescent="0.4">
      <c r="A10" s="8"/>
      <c r="B10" s="8"/>
      <c r="C10" s="8"/>
      <c r="D10" s="8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8"/>
      <c r="AB10" s="8"/>
    </row>
    <row r="11" spans="1:65" ht="33.75" customHeight="1" thickBot="1" x14ac:dyDescent="0.4">
      <c r="B11" s="35" t="s">
        <v>195</v>
      </c>
      <c r="C11" s="484">
        <f>+Esc1_Costo_Canasta!P11</f>
        <v>500</v>
      </c>
      <c r="D11" s="694" t="s">
        <v>150</v>
      </c>
      <c r="E11" s="699" t="s">
        <v>44</v>
      </c>
      <c r="F11" s="700"/>
      <c r="G11" s="602" t="s">
        <v>45</v>
      </c>
      <c r="H11" s="603"/>
      <c r="I11" s="692" t="s">
        <v>46</v>
      </c>
      <c r="J11" s="693"/>
      <c r="K11" s="692" t="s">
        <v>47</v>
      </c>
      <c r="L11" s="693"/>
      <c r="M11" s="692" t="s">
        <v>48</v>
      </c>
      <c r="N11" s="693"/>
      <c r="O11" s="692" t="s">
        <v>49</v>
      </c>
      <c r="P11" s="693"/>
      <c r="Q11" s="692" t="s">
        <v>50</v>
      </c>
      <c r="R11" s="693"/>
      <c r="S11" s="602" t="s">
        <v>51</v>
      </c>
      <c r="T11" s="683"/>
      <c r="U11" s="692" t="s">
        <v>52</v>
      </c>
      <c r="V11" s="693"/>
      <c r="W11" s="692" t="s">
        <v>53</v>
      </c>
      <c r="X11" s="693"/>
      <c r="Y11" s="697" t="s">
        <v>545</v>
      </c>
      <c r="Z11" s="698"/>
      <c r="AA11" s="8"/>
      <c r="AB11" s="696" t="s">
        <v>466</v>
      </c>
      <c r="AC11" s="696"/>
      <c r="AD11" s="696"/>
      <c r="AE11" s="696"/>
      <c r="AF11" s="696"/>
      <c r="AG11" s="696"/>
      <c r="AH11" s="696"/>
      <c r="AI11" s="696"/>
      <c r="AJ11" s="696"/>
      <c r="AK11" s="696"/>
      <c r="AL11" s="696"/>
      <c r="AN11" s="682" t="s">
        <v>472</v>
      </c>
      <c r="AO11" s="682"/>
      <c r="AQ11" s="596" t="s">
        <v>473</v>
      </c>
      <c r="AR11" s="596"/>
      <c r="AS11" s="596"/>
      <c r="AU11" s="601" t="s">
        <v>533</v>
      </c>
      <c r="AV11" s="601"/>
      <c r="AW11" s="601"/>
      <c r="AX11" s="601"/>
      <c r="AY11" s="598" t="s">
        <v>534</v>
      </c>
      <c r="AZ11" s="598"/>
      <c r="BA11" s="598"/>
      <c r="BB11" s="598"/>
      <c r="BC11" s="598"/>
      <c r="BD11" s="594" t="s">
        <v>535</v>
      </c>
      <c r="BE11" s="595" t="s">
        <v>548</v>
      </c>
      <c r="BF11" s="595"/>
      <c r="BG11" s="595"/>
      <c r="BH11" s="595"/>
      <c r="BI11" s="595"/>
      <c r="BJ11" s="595"/>
      <c r="BK11" s="595"/>
      <c r="BL11" s="595"/>
      <c r="BM11" s="595"/>
    </row>
    <row r="12" spans="1:65" ht="66.75" customHeight="1" thickBot="1" x14ac:dyDescent="0.4">
      <c r="A12" s="519" t="s">
        <v>54</v>
      </c>
      <c r="B12" s="4" t="s">
        <v>20</v>
      </c>
      <c r="C12" s="474" t="s">
        <v>148</v>
      </c>
      <c r="D12" s="695"/>
      <c r="E12" s="124" t="s">
        <v>496</v>
      </c>
      <c r="F12" s="125" t="s">
        <v>152</v>
      </c>
      <c r="G12" s="124" t="s">
        <v>496</v>
      </c>
      <c r="H12" s="125" t="s">
        <v>152</v>
      </c>
      <c r="I12" s="124" t="s">
        <v>496</v>
      </c>
      <c r="J12" s="125" t="s">
        <v>152</v>
      </c>
      <c r="K12" s="124" t="s">
        <v>496</v>
      </c>
      <c r="L12" s="125" t="s">
        <v>152</v>
      </c>
      <c r="M12" s="124" t="s">
        <v>496</v>
      </c>
      <c r="N12" s="125" t="s">
        <v>152</v>
      </c>
      <c r="O12" s="124" t="s">
        <v>496</v>
      </c>
      <c r="P12" s="125" t="s">
        <v>152</v>
      </c>
      <c r="Q12" s="124" t="s">
        <v>496</v>
      </c>
      <c r="R12" s="125" t="s">
        <v>152</v>
      </c>
      <c r="S12" s="124" t="s">
        <v>496</v>
      </c>
      <c r="T12" s="125" t="s">
        <v>152</v>
      </c>
      <c r="U12" s="124" t="s">
        <v>496</v>
      </c>
      <c r="V12" s="125" t="s">
        <v>152</v>
      </c>
      <c r="W12" s="124" t="s">
        <v>496</v>
      </c>
      <c r="X12" s="125" t="s">
        <v>152</v>
      </c>
      <c r="Y12" s="440" t="s">
        <v>496</v>
      </c>
      <c r="Z12" s="61" t="s">
        <v>152</v>
      </c>
      <c r="AA12" s="8"/>
      <c r="AB12" s="329" t="s">
        <v>467</v>
      </c>
      <c r="AC12" s="329" t="s">
        <v>468</v>
      </c>
      <c r="AD12" s="329" t="s">
        <v>469</v>
      </c>
      <c r="AE12" s="329" t="s">
        <v>36</v>
      </c>
      <c r="AF12" s="329" t="s">
        <v>470</v>
      </c>
      <c r="AG12" s="329" t="s">
        <v>34</v>
      </c>
      <c r="AH12" s="329" t="s">
        <v>470</v>
      </c>
      <c r="AI12" s="329" t="s">
        <v>35</v>
      </c>
      <c r="AJ12" s="329" t="s">
        <v>470</v>
      </c>
      <c r="AK12" s="329" t="s">
        <v>471</v>
      </c>
      <c r="AL12" s="329" t="s">
        <v>470</v>
      </c>
      <c r="AN12" s="471" t="s">
        <v>55</v>
      </c>
      <c r="AO12" s="471" t="s">
        <v>470</v>
      </c>
      <c r="AQ12" s="577" t="s">
        <v>55</v>
      </c>
      <c r="AR12" s="578" t="s">
        <v>57</v>
      </c>
      <c r="AS12" s="577" t="s">
        <v>523</v>
      </c>
      <c r="AU12" s="530" t="s">
        <v>537</v>
      </c>
      <c r="AV12" s="529" t="s">
        <v>538</v>
      </c>
      <c r="AW12" s="524" t="s">
        <v>539</v>
      </c>
      <c r="AX12" s="524" t="s">
        <v>540</v>
      </c>
      <c r="AY12" s="414" t="s">
        <v>44</v>
      </c>
      <c r="AZ12" s="414" t="s">
        <v>46</v>
      </c>
      <c r="BA12" s="414" t="s">
        <v>49</v>
      </c>
      <c r="BB12" s="414" t="s">
        <v>52</v>
      </c>
      <c r="BC12" s="414" t="s">
        <v>53</v>
      </c>
      <c r="BD12" s="594"/>
      <c r="BE12" s="526" t="s">
        <v>537</v>
      </c>
      <c r="BF12" s="526" t="s">
        <v>470</v>
      </c>
      <c r="BG12" s="526" t="s">
        <v>35</v>
      </c>
      <c r="BH12" s="526" t="s">
        <v>470</v>
      </c>
      <c r="BI12" s="573" t="s">
        <v>471</v>
      </c>
      <c r="BJ12" s="526" t="s">
        <v>470</v>
      </c>
      <c r="BK12" s="572" t="s">
        <v>541</v>
      </c>
      <c r="BL12" s="573" t="s">
        <v>57</v>
      </c>
      <c r="BM12" s="572" t="s">
        <v>542</v>
      </c>
    </row>
    <row r="13" spans="1:65" ht="15.5" x14ac:dyDescent="0.35">
      <c r="A13" s="70">
        <v>1</v>
      </c>
      <c r="B13" s="327" t="s">
        <v>196</v>
      </c>
      <c r="C13" s="327" t="s">
        <v>480</v>
      </c>
      <c r="D13" s="123">
        <v>1</v>
      </c>
      <c r="E13" s="120">
        <f>+VLOOKUP(B13,'[1]3. Gastos Administrativos'!$E$12:$K$31,7,0)</f>
        <v>2060104</v>
      </c>
      <c r="F13" s="126">
        <f>+$D$13*E13</f>
        <v>2060104</v>
      </c>
      <c r="G13" s="120"/>
      <c r="H13" s="126"/>
      <c r="I13" s="120">
        <f>+VLOOKUP(B13,'[2]3. Gastos Administrativos'!$E$12:$K$26,7,0)</f>
        <v>5181561</v>
      </c>
      <c r="J13" s="126">
        <f t="shared" ref="J13" si="0">+$D$13*I13</f>
        <v>5181561</v>
      </c>
      <c r="K13" s="120"/>
      <c r="L13" s="126"/>
      <c r="M13" s="120"/>
      <c r="N13" s="126"/>
      <c r="O13" s="120">
        <f>+VLOOKUP(B13,'[3]3. Gastos Administrativos'!$E$12:$K$26,7,0)</f>
        <v>38080000</v>
      </c>
      <c r="P13" s="126">
        <f t="shared" ref="P13" si="1">+$D$13*O13</f>
        <v>38080000</v>
      </c>
      <c r="Q13" s="120"/>
      <c r="R13" s="126"/>
      <c r="S13" s="120"/>
      <c r="T13" s="126"/>
      <c r="U13" s="120">
        <f>+VLOOKUP(B13,'[4]3. Gastos Administrativos'!$E$12:$K$26,7,0)</f>
        <v>35700000</v>
      </c>
      <c r="V13" s="126">
        <f t="shared" ref="V13" si="2">+$D$13*U13</f>
        <v>35700000</v>
      </c>
      <c r="W13" s="120">
        <f>+VLOOKUP(B13,'[5]3. Gastos Administrativos'!$E$12:$K$31,7,0)</f>
        <v>14875000</v>
      </c>
      <c r="X13" s="126">
        <f t="shared" ref="X13" si="3">+$D$13*W13</f>
        <v>14875000</v>
      </c>
      <c r="Y13" s="120"/>
      <c r="Z13" s="126"/>
      <c r="AA13" s="8"/>
      <c r="AB13" s="294">
        <f>ROUND(STDEV($E13,$G13,$I13,$K13,$M13,$O13,$Q13,$S13,$U13,$W13),0)</f>
        <v>16864909</v>
      </c>
      <c r="AC13" s="294">
        <f>ROUND(MIN($E13,$G13,$I13,$K13,$M13,$O13,$Q13,$S13,$U13,$W13),0)</f>
        <v>2060104</v>
      </c>
      <c r="AD13" s="294">
        <f>ROUND(MAX($E13,$G13,$I13,$K13,$M13,$O13,$Q13,$S13,$U13,$W13),0)</f>
        <v>38080000</v>
      </c>
      <c r="AE13" s="294">
        <f>ROUND(MEDIAN($E13,$G13,$I13,$K13,$M13,$O13,$Q13,$S13,$U13,$W13),0)</f>
        <v>14875000</v>
      </c>
      <c r="AF13" s="450">
        <f>+AB13/AE13</f>
        <v>1.1337753949579832</v>
      </c>
      <c r="AG13" s="294">
        <f>ROUND(HARMEAN($E13,$G13,$I13,$K13,$M13,$O13,$Q13,$S13,$U13,$W13),0)</f>
        <v>6250758</v>
      </c>
      <c r="AH13" s="450">
        <f>+AB13/AG13</f>
        <v>2.6980582194991389</v>
      </c>
      <c r="AI13" s="294">
        <f>ROUND(GEOMEAN($E13,$G13,$I13,$K13,$M13,$O13,$Q13,$S13,$U13,$W13),0)</f>
        <v>11663647</v>
      </c>
      <c r="AJ13" s="450">
        <f>+AB13/AI13</f>
        <v>1.4459378786069228</v>
      </c>
      <c r="AK13" s="294">
        <f>ROUND(AVERAGE($E13,$G13,$I13,$K13,$M13,$O13,$Q13,$S13,$U13,$W13),0)</f>
        <v>19179333</v>
      </c>
      <c r="AL13" s="450">
        <f>+AB13/AK13</f>
        <v>0.87932719036683915</v>
      </c>
      <c r="AN13" s="294">
        <f>ROUND((((MIN($AC13:$AE13)*3)+SMALL($AC13:$AE13,2)+SMALL($AC13:$AE13,3))/5),0)</f>
        <v>11827062</v>
      </c>
      <c r="AO13" s="448">
        <f>+AB13/AN13</f>
        <v>1.4259592957236549</v>
      </c>
      <c r="AQ13" s="469">
        <f>+AN13</f>
        <v>11827062</v>
      </c>
      <c r="AR13" s="294">
        <f>ROUND($D13*AQ13,0)</f>
        <v>11827062</v>
      </c>
      <c r="AS13" s="3"/>
      <c r="AU13" s="469">
        <f>+ROUND(AVERAGE(E13,I13,O13,U13,W13),0)</f>
        <v>19179333</v>
      </c>
      <c r="AV13" s="469">
        <f>+ROUND(_xlfn.STDEV.P(E13,I13,O13,U13,W13),0)</f>
        <v>15084433</v>
      </c>
      <c r="AW13" s="469">
        <f>+AU13+AV13</f>
        <v>34263766</v>
      </c>
      <c r="AX13" s="469">
        <f>+AU13-AV13</f>
        <v>4094900</v>
      </c>
      <c r="AY13" s="294" t="str">
        <f>+IF(((IF(AND($E13&lt;=$AW13,$E13&gt;=$AX13),$E13,""))&lt;=0),"",(IF(AND($E13&lt;=$AW13,$E13&gt;=$AX13),$E13,"")))</f>
        <v/>
      </c>
      <c r="AZ13" s="294">
        <f>+IF(((IF(AND($I13&lt;=$AW13,$I13&gt;=$AX13),$I13,""))&lt;=0),"",(IF(AND($I13&lt;=$AW13,$I13&gt;=$AX13),$I13,"")))</f>
        <v>5181561</v>
      </c>
      <c r="BA13" s="294" t="str">
        <f>+IF(((IF(AND($O13&lt;=$AW13,$O13&gt;=$AX13),$O13,""))&lt;=0),"",(IF(AND($O13&lt;=$AW13,$O13&gt;=$AX13),$O13,"")))</f>
        <v/>
      </c>
      <c r="BB13" s="294" t="str">
        <f>+IF(((IF(AND($U13&lt;=$AW13,$U13&gt;=$AX13),$U13,""))&lt;=0),"",(IF(AND($U13&lt;=$AW13,$U13&gt;=$AX13),$U13,"")))</f>
        <v/>
      </c>
      <c r="BC13" s="294">
        <f>+IF(((IF(AND($W13&lt;=$AW13,$W13&gt;=$AX13),$W13,""))&lt;=0),"",(IF(AND($W13&lt;=$AW13,$W13&gt;=$AX13),$W13,"")))</f>
        <v>14875000</v>
      </c>
      <c r="BD13" s="294">
        <f>+ROUND(_xlfn.STDEV.P(AY13:BC13),0)</f>
        <v>4846720</v>
      </c>
      <c r="BE13" s="469">
        <f>+ROUND(AVERAGE(AY13:BC13),0)</f>
        <v>10028281</v>
      </c>
      <c r="BF13" s="450">
        <f>+BD13/BE13</f>
        <v>0.48330516466381429</v>
      </c>
      <c r="BG13" s="469">
        <f>+ROUND(GEOMEAN(AY13:BC13),0)</f>
        <v>8779278</v>
      </c>
      <c r="BH13" s="450">
        <f>+BD13/BG13</f>
        <v>0.55206362072143067</v>
      </c>
      <c r="BI13" s="469">
        <f>+ROUND(AVERAGE(AY13:BC13),0)</f>
        <v>10028281</v>
      </c>
      <c r="BJ13" s="450">
        <f>+BD13/BI13</f>
        <v>0.48330516466381429</v>
      </c>
      <c r="BK13" s="469">
        <f>+BI13</f>
        <v>10028281</v>
      </c>
      <c r="BL13" s="294">
        <f>ROUND(BK13*D13,0)</f>
        <v>10028281</v>
      </c>
      <c r="BM13" s="3"/>
    </row>
    <row r="14" spans="1:65" ht="15.5" x14ac:dyDescent="0.35">
      <c r="A14" s="70">
        <v>4</v>
      </c>
      <c r="B14" s="327" t="s">
        <v>197</v>
      </c>
      <c r="C14" s="327" t="s">
        <v>481</v>
      </c>
      <c r="D14" s="123">
        <v>500</v>
      </c>
      <c r="E14" s="120">
        <f>+VLOOKUP(B14,'[1]3. Gastos Administrativos'!$E$12:$K$31,7,0)</f>
        <v>11500</v>
      </c>
      <c r="F14" s="119">
        <f>+$D$14*E14</f>
        <v>5750000</v>
      </c>
      <c r="G14" s="120"/>
      <c r="H14" s="119"/>
      <c r="I14" s="120">
        <f>+VLOOKUP(B14,'[2]3. Gastos Administrativos'!$E$12:$K$26,7,0)</f>
        <v>71507</v>
      </c>
      <c r="J14" s="119">
        <f t="shared" ref="J14" si="4">+$D$14*I14</f>
        <v>35753500</v>
      </c>
      <c r="K14" s="120"/>
      <c r="L14" s="119"/>
      <c r="M14" s="120"/>
      <c r="N14" s="119"/>
      <c r="O14" s="120">
        <f>+VLOOKUP(B14,'[3]3. Gastos Administrativos'!$E$12:$K$26,7,0)</f>
        <v>13300</v>
      </c>
      <c r="P14" s="119">
        <f t="shared" ref="P14" si="5">+$D$14*O14</f>
        <v>6650000</v>
      </c>
      <c r="Q14" s="120"/>
      <c r="R14" s="119"/>
      <c r="S14" s="120"/>
      <c r="T14" s="119"/>
      <c r="U14" s="120">
        <f>+VLOOKUP(B14,'[4]3. Gastos Administrativos'!$E$12:$K$26,7,0)</f>
        <v>10000</v>
      </c>
      <c r="V14" s="119">
        <f t="shared" ref="V14" si="6">+$D$14*U14</f>
        <v>5000000</v>
      </c>
      <c r="W14" s="120">
        <f>+VLOOKUP(B14,'[5]3. Gastos Administrativos'!$E$12:$K$31,7,0)</f>
        <v>7140</v>
      </c>
      <c r="X14" s="119">
        <f t="shared" ref="X14" si="7">+$D$14*W14</f>
        <v>3570000</v>
      </c>
      <c r="Y14" s="120"/>
      <c r="Z14" s="119"/>
      <c r="AA14" s="8"/>
      <c r="AB14" s="294">
        <f t="shared" ref="AB14:AB22" si="8">ROUND(STDEV($E14,$G14,$I14,$K14,$M14,$O14,$Q14,$S14,$U14,$W14),0)</f>
        <v>27383</v>
      </c>
      <c r="AC14" s="294">
        <f t="shared" ref="AC14:AC22" si="9">ROUND(MIN($E14,$G14,$I14,$K14,$M14,$O14,$Q14,$S14,$U14,$W14),0)</f>
        <v>7140</v>
      </c>
      <c r="AD14" s="294">
        <f t="shared" ref="AD14:AD22" si="10">ROUND(MAX($E14,$G14,$I14,$K14,$M14,$O14,$Q14,$S14,$U14,$W14),0)</f>
        <v>71507</v>
      </c>
      <c r="AE14" s="294">
        <f t="shared" ref="AE14:AE22" si="11">ROUND(MEDIAN($E14,$G14,$I14,$K14,$M14,$O14,$Q14,$S14,$U14,$W14),0)</f>
        <v>11500</v>
      </c>
      <c r="AF14" s="450">
        <f t="shared" ref="AF14:AF22" si="12">+AB14/AE14</f>
        <v>2.3811304347826088</v>
      </c>
      <c r="AG14" s="294">
        <f t="shared" ref="AG14:AG22" si="13">ROUND(HARMEAN($E14,$G14,$I14,$K14,$M14,$O14,$Q14,$S14,$U14,$W14),0)</f>
        <v>12014</v>
      </c>
      <c r="AH14" s="450">
        <f t="shared" ref="AH14:AH22" si="14">+AB14/AG14</f>
        <v>2.2792575328783085</v>
      </c>
      <c r="AI14" s="294">
        <f t="shared" ref="AI14:AI22" si="15">ROUND(GEOMEAN($E14,$G14,$I14,$K14,$M14,$O14,$Q14,$S14,$U14,$W14),0)</f>
        <v>15084</v>
      </c>
      <c r="AJ14" s="450">
        <f t="shared" ref="AJ14:AJ22" si="16">+AB14/AI14</f>
        <v>1.8153672765844604</v>
      </c>
      <c r="AK14" s="294">
        <f t="shared" ref="AK14:AK22" si="17">ROUND(AVERAGE($E14,$G14,$I14,$K14,$M14,$O14,$Q14,$S14,$U14,$W14),0)</f>
        <v>22689</v>
      </c>
      <c r="AL14" s="450">
        <f t="shared" ref="AL14:AL22" si="18">+AB14/AK14</f>
        <v>1.2068843933183482</v>
      </c>
      <c r="AN14" s="294">
        <f t="shared" ref="AN14:AN22" si="19">ROUND((((MIN($AC14:$AE14)*3)+SMALL($AC14:$AE14,2)+SMALL($AC14:$AE14,3))/5),0)</f>
        <v>20885</v>
      </c>
      <c r="AO14" s="448">
        <f t="shared" ref="AO14:AO22" si="20">+AB14/AN14</f>
        <v>1.3111323916686617</v>
      </c>
      <c r="AQ14" s="469">
        <f t="shared" ref="AQ14:AQ22" si="21">+AN14</f>
        <v>20885</v>
      </c>
      <c r="AR14" s="294">
        <f t="shared" ref="AR14:AR24" si="22">ROUND($D14*AQ14,0)</f>
        <v>10442500</v>
      </c>
      <c r="AS14" s="3"/>
      <c r="AU14" s="469">
        <f t="shared" ref="AU14:AU24" si="23">+ROUND(AVERAGE(E14,I14,O14,U14,W14),0)</f>
        <v>22689</v>
      </c>
      <c r="AV14" s="469">
        <f t="shared" ref="AV14:AV24" si="24">+ROUND(_xlfn.STDEV.P(E14,I14,O14,U14,W14),0)</f>
        <v>24492</v>
      </c>
      <c r="AW14" s="469">
        <f t="shared" ref="AW14:AW24" si="25">+AU14+AV14</f>
        <v>47181</v>
      </c>
      <c r="AX14" s="469">
        <f t="shared" ref="AX14:AX24" si="26">+AU14-AV14</f>
        <v>-1803</v>
      </c>
      <c r="AY14" s="294">
        <f t="shared" ref="AY14:AY22" si="27">+IF(((IF(AND($E14&lt;=$AW14,$E14&gt;=$AX14),$E14,""))&lt;=0),"",(IF(AND($E14&lt;=$AW14,$E14&gt;=$AX14),$E14,"")))</f>
        <v>11500</v>
      </c>
      <c r="AZ14" s="294" t="str">
        <f t="shared" ref="AZ14:AZ24" si="28">+IF(((IF(AND($I14&lt;=$AW14,$I14&gt;=$AX14),$I14,""))&lt;=0),"",(IF(AND($I14&lt;=$AW14,$I14&gt;=$AX14),$I14,"")))</f>
        <v/>
      </c>
      <c r="BA14" s="294">
        <f t="shared" ref="BA14:BA22" si="29">+IF(((IF(AND($O14&lt;=$AW14,$O14&gt;=$AX14),$O14,""))&lt;=0),"",(IF(AND($O14&lt;=$AW14,$O14&gt;=$AX14),$O14,"")))</f>
        <v>13300</v>
      </c>
      <c r="BB14" s="294">
        <f t="shared" ref="BB14:BB22" si="30">+IF(((IF(AND($U14&lt;=$AW14,$U14&gt;=$AX14),$U14,""))&lt;=0),"",(IF(AND($U14&lt;=$AW14,$U14&gt;=$AX14),$U14,"")))</f>
        <v>10000</v>
      </c>
      <c r="BC14" s="294">
        <f t="shared" ref="BC14:BC24" si="31">+IF(((IF(AND($W14&lt;=$AW14,$W14&gt;=$AX14),$W14,""))&lt;=0),"",(IF(AND($W14&lt;=$AW14,$W14&gt;=$AX14),$W14,"")))</f>
        <v>7140</v>
      </c>
      <c r="BD14" s="294">
        <f t="shared" ref="BD14:BD22" si="32">+ROUND(_xlfn.STDEV.P(AY14:BC14),0)</f>
        <v>2257</v>
      </c>
      <c r="BE14" s="469">
        <f t="shared" ref="BE14:BE22" si="33">+ROUND(AVERAGE(AY14:BC14),0)</f>
        <v>10485</v>
      </c>
      <c r="BF14" s="450">
        <f t="shared" ref="BF14:BF22" si="34">+BD14/BE14</f>
        <v>0.21525989508822127</v>
      </c>
      <c r="BG14" s="469">
        <f t="shared" ref="BG14:BG22" si="35">+ROUND(GEOMEAN(AY14:BC14),0)</f>
        <v>10223</v>
      </c>
      <c r="BH14" s="450">
        <f t="shared" ref="BH14:BH22" si="36">+BD14/BG14</f>
        <v>0.22077668003521472</v>
      </c>
      <c r="BI14" s="469">
        <f t="shared" ref="BI14:BI22" si="37">+ROUND(AVERAGE(AY14:BC14),0)</f>
        <v>10485</v>
      </c>
      <c r="BJ14" s="450">
        <f t="shared" ref="BJ14:BJ22" si="38">+BD14/BI14</f>
        <v>0.21525989508822127</v>
      </c>
      <c r="BK14" s="469">
        <f t="shared" ref="BK14:BK22" si="39">+BI14</f>
        <v>10485</v>
      </c>
      <c r="BL14" s="294">
        <f t="shared" ref="BL14:BL24" si="40">ROUND(BK14*D14,0)</f>
        <v>5242500</v>
      </c>
      <c r="BM14" s="3"/>
    </row>
    <row r="15" spans="1:65" ht="15.5" x14ac:dyDescent="0.35">
      <c r="A15" s="70">
        <v>5</v>
      </c>
      <c r="B15" s="327" t="s">
        <v>198</v>
      </c>
      <c r="C15" s="327" t="s">
        <v>480</v>
      </c>
      <c r="D15" s="123">
        <v>1</v>
      </c>
      <c r="E15" s="120">
        <f>+VLOOKUP(B15,'[1]3. Gastos Administrativos'!$E$12:$K$31,7,0)</f>
        <v>12413794</v>
      </c>
      <c r="F15" s="119">
        <f>+$D$15*E15</f>
        <v>12413794</v>
      </c>
      <c r="G15" s="120"/>
      <c r="H15" s="119"/>
      <c r="I15" s="120">
        <f>+VLOOKUP(B15,'[2]3. Gastos Administrativos'!$E$12:$K$26,7,0)</f>
        <v>9360000</v>
      </c>
      <c r="J15" s="119">
        <f t="shared" ref="J15" si="41">+$D$15*I15</f>
        <v>9360000</v>
      </c>
      <c r="K15" s="120"/>
      <c r="L15" s="119"/>
      <c r="M15" s="120"/>
      <c r="N15" s="119"/>
      <c r="O15" s="120">
        <f>+VLOOKUP(B15,'[3]3. Gastos Administrativos'!$E$12:$K$26,7,0)</f>
        <v>22000000</v>
      </c>
      <c r="P15" s="119">
        <f t="shared" ref="P15" si="42">+$D$15*O15</f>
        <v>22000000</v>
      </c>
      <c r="Q15" s="120"/>
      <c r="R15" s="119"/>
      <c r="S15" s="120"/>
      <c r="T15" s="119"/>
      <c r="U15" s="120">
        <f>+VLOOKUP(B15,'[4]3. Gastos Administrativos'!$E$12:$K$26,7,0)</f>
        <v>5950000</v>
      </c>
      <c r="V15" s="119">
        <f t="shared" ref="V15" si="43">+$D$15*U15</f>
        <v>5950000</v>
      </c>
      <c r="W15" s="120">
        <f>+VLOOKUP(B15,'[5]3. Gastos Administrativos'!$E$12:$K$31,7,0)</f>
        <v>7021000</v>
      </c>
      <c r="X15" s="119">
        <f t="shared" ref="X15" si="44">+$D$15*W15</f>
        <v>7021000</v>
      </c>
      <c r="Y15" s="120"/>
      <c r="Z15" s="119"/>
      <c r="AA15" s="8"/>
      <c r="AB15" s="294">
        <f t="shared" si="8"/>
        <v>6450087</v>
      </c>
      <c r="AC15" s="294">
        <f t="shared" si="9"/>
        <v>5950000</v>
      </c>
      <c r="AD15" s="294">
        <f t="shared" si="10"/>
        <v>22000000</v>
      </c>
      <c r="AE15" s="294">
        <f t="shared" si="11"/>
        <v>9360000</v>
      </c>
      <c r="AF15" s="450">
        <f t="shared" si="12"/>
        <v>0.689111858974359</v>
      </c>
      <c r="AG15" s="294">
        <f t="shared" si="13"/>
        <v>9202260</v>
      </c>
      <c r="AH15" s="450">
        <f t="shared" si="14"/>
        <v>0.70092422948275745</v>
      </c>
      <c r="AI15" s="294">
        <f t="shared" si="15"/>
        <v>10132201</v>
      </c>
      <c r="AJ15" s="450">
        <f t="shared" si="16"/>
        <v>0.63659287848711255</v>
      </c>
      <c r="AK15" s="294">
        <f t="shared" si="17"/>
        <v>11348959</v>
      </c>
      <c r="AL15" s="450">
        <f t="shared" si="18"/>
        <v>0.56834173072613969</v>
      </c>
      <c r="AN15" s="294">
        <f t="shared" si="19"/>
        <v>9842000</v>
      </c>
      <c r="AO15" s="448">
        <f t="shared" si="20"/>
        <v>0.65536344238975819</v>
      </c>
      <c r="AQ15" s="469">
        <f t="shared" si="21"/>
        <v>9842000</v>
      </c>
      <c r="AR15" s="294">
        <f t="shared" si="22"/>
        <v>9842000</v>
      </c>
      <c r="AS15" s="3"/>
      <c r="AU15" s="469">
        <f t="shared" si="23"/>
        <v>11348959</v>
      </c>
      <c r="AV15" s="469">
        <f t="shared" si="24"/>
        <v>5769133</v>
      </c>
      <c r="AW15" s="469">
        <f t="shared" si="25"/>
        <v>17118092</v>
      </c>
      <c r="AX15" s="469">
        <f t="shared" si="26"/>
        <v>5579826</v>
      </c>
      <c r="AY15" s="294">
        <f t="shared" si="27"/>
        <v>12413794</v>
      </c>
      <c r="AZ15" s="294">
        <f t="shared" si="28"/>
        <v>9360000</v>
      </c>
      <c r="BA15" s="294" t="str">
        <f t="shared" si="29"/>
        <v/>
      </c>
      <c r="BB15" s="294">
        <f t="shared" si="30"/>
        <v>5950000</v>
      </c>
      <c r="BC15" s="294">
        <f t="shared" si="31"/>
        <v>7021000</v>
      </c>
      <c r="BD15" s="294">
        <f t="shared" si="32"/>
        <v>2480355</v>
      </c>
      <c r="BE15" s="469">
        <f t="shared" si="33"/>
        <v>8686199</v>
      </c>
      <c r="BF15" s="450">
        <f t="shared" si="34"/>
        <v>0.28555125204937165</v>
      </c>
      <c r="BG15" s="469">
        <f t="shared" si="35"/>
        <v>8346878</v>
      </c>
      <c r="BH15" s="450">
        <f t="shared" si="36"/>
        <v>0.29715960865847085</v>
      </c>
      <c r="BI15" s="469">
        <f t="shared" si="37"/>
        <v>8686199</v>
      </c>
      <c r="BJ15" s="450">
        <f t="shared" si="38"/>
        <v>0.28555125204937165</v>
      </c>
      <c r="BK15" s="469">
        <f t="shared" si="39"/>
        <v>8686199</v>
      </c>
      <c r="BL15" s="294">
        <f t="shared" si="40"/>
        <v>8686199</v>
      </c>
      <c r="BM15" s="3"/>
    </row>
    <row r="16" spans="1:65" ht="15.5" x14ac:dyDescent="0.35">
      <c r="A16" s="70">
        <v>8</v>
      </c>
      <c r="B16" s="327" t="s">
        <v>199</v>
      </c>
      <c r="C16" s="327" t="s">
        <v>482</v>
      </c>
      <c r="D16" s="123">
        <v>9</v>
      </c>
      <c r="E16" s="120">
        <f>+VLOOKUP(B16,'[1]3. Gastos Administrativos'!$E$12:$K$31,7,0)</f>
        <v>856800</v>
      </c>
      <c r="F16" s="119">
        <f>+$D$16*E16</f>
        <v>7711200</v>
      </c>
      <c r="G16" s="120"/>
      <c r="H16" s="119"/>
      <c r="I16" s="120">
        <f>+VLOOKUP(B16,'[2]3. Gastos Administrativos'!$E$12:$K$26,7,0)</f>
        <v>1000000</v>
      </c>
      <c r="J16" s="119">
        <f t="shared" ref="J16" si="45">+$D$16*I16</f>
        <v>9000000</v>
      </c>
      <c r="K16" s="120"/>
      <c r="L16" s="119"/>
      <c r="M16" s="120"/>
      <c r="N16" s="119"/>
      <c r="O16" s="120">
        <f>+VLOOKUP(B16,'[3]3. Gastos Administrativos'!$E$12:$K$26,7,0)</f>
        <v>1190000</v>
      </c>
      <c r="P16" s="119">
        <f t="shared" ref="P16" si="46">+$D$16*O16</f>
        <v>10710000</v>
      </c>
      <c r="Q16" s="120"/>
      <c r="R16" s="119"/>
      <c r="S16" s="120"/>
      <c r="T16" s="119"/>
      <c r="U16" s="120">
        <f>+VLOOKUP(B16,'[4]3. Gastos Administrativos'!$E$12:$K$26,7,0)</f>
        <v>321300</v>
      </c>
      <c r="V16" s="119">
        <f t="shared" ref="V16" si="47">+$D$16*U16</f>
        <v>2891700</v>
      </c>
      <c r="W16" s="120">
        <f>+VLOOKUP(B16,'[5]3. Gastos Administrativos'!$E$12:$K$31,7,0)</f>
        <v>1249500</v>
      </c>
      <c r="X16" s="119">
        <f t="shared" ref="X16" si="48">+$D$16*W16</f>
        <v>11245500</v>
      </c>
      <c r="Y16" s="120"/>
      <c r="Z16" s="119"/>
      <c r="AA16" s="8"/>
      <c r="AB16" s="294">
        <f t="shared" si="8"/>
        <v>370892</v>
      </c>
      <c r="AC16" s="294">
        <f t="shared" si="9"/>
        <v>321300</v>
      </c>
      <c r="AD16" s="294">
        <f t="shared" si="10"/>
        <v>1249500</v>
      </c>
      <c r="AE16" s="294">
        <f t="shared" si="11"/>
        <v>1000000</v>
      </c>
      <c r="AF16" s="450">
        <f t="shared" si="12"/>
        <v>0.370892</v>
      </c>
      <c r="AG16" s="294">
        <f t="shared" si="13"/>
        <v>722528</v>
      </c>
      <c r="AH16" s="450">
        <f t="shared" si="14"/>
        <v>0.51332543513884588</v>
      </c>
      <c r="AI16" s="294">
        <f t="shared" si="15"/>
        <v>836401</v>
      </c>
      <c r="AJ16" s="450">
        <f t="shared" si="16"/>
        <v>0.44343801597559068</v>
      </c>
      <c r="AK16" s="294">
        <f t="shared" si="17"/>
        <v>923520</v>
      </c>
      <c r="AL16" s="450">
        <f t="shared" si="18"/>
        <v>0.40160689535689537</v>
      </c>
      <c r="AN16" s="294">
        <f t="shared" si="19"/>
        <v>642680</v>
      </c>
      <c r="AO16" s="448">
        <f t="shared" si="20"/>
        <v>0.57710213481048112</v>
      </c>
      <c r="AQ16" s="469">
        <f t="shared" si="21"/>
        <v>642680</v>
      </c>
      <c r="AR16" s="294">
        <f t="shared" si="22"/>
        <v>5784120</v>
      </c>
      <c r="AS16" s="3"/>
      <c r="AU16" s="469">
        <f t="shared" si="23"/>
        <v>923520</v>
      </c>
      <c r="AV16" s="469">
        <f t="shared" si="24"/>
        <v>331736</v>
      </c>
      <c r="AW16" s="469">
        <f t="shared" si="25"/>
        <v>1255256</v>
      </c>
      <c r="AX16" s="469">
        <f t="shared" si="26"/>
        <v>591784</v>
      </c>
      <c r="AY16" s="294">
        <f t="shared" si="27"/>
        <v>856800</v>
      </c>
      <c r="AZ16" s="294">
        <f t="shared" si="28"/>
        <v>1000000</v>
      </c>
      <c r="BA16" s="294">
        <f t="shared" si="29"/>
        <v>1190000</v>
      </c>
      <c r="BB16" s="294" t="str">
        <f t="shared" si="30"/>
        <v/>
      </c>
      <c r="BC16" s="294">
        <f t="shared" si="31"/>
        <v>1249500</v>
      </c>
      <c r="BD16" s="294">
        <f t="shared" si="32"/>
        <v>155650</v>
      </c>
      <c r="BE16" s="469">
        <f t="shared" si="33"/>
        <v>1074075</v>
      </c>
      <c r="BF16" s="450">
        <f t="shared" si="34"/>
        <v>0.14491539231431697</v>
      </c>
      <c r="BG16" s="469">
        <f t="shared" si="35"/>
        <v>1062406</v>
      </c>
      <c r="BH16" s="450">
        <f t="shared" si="36"/>
        <v>0.14650707921453757</v>
      </c>
      <c r="BI16" s="469">
        <f t="shared" si="37"/>
        <v>1074075</v>
      </c>
      <c r="BJ16" s="450">
        <f t="shared" si="38"/>
        <v>0.14491539231431697</v>
      </c>
      <c r="BK16" s="469">
        <f t="shared" si="39"/>
        <v>1074075</v>
      </c>
      <c r="BL16" s="294">
        <f t="shared" si="40"/>
        <v>9666675</v>
      </c>
      <c r="BM16" s="3"/>
    </row>
    <row r="17" spans="1:66" ht="15.5" x14ac:dyDescent="0.35">
      <c r="A17" s="70">
        <v>9</v>
      </c>
      <c r="B17" s="327" t="s">
        <v>200</v>
      </c>
      <c r="C17" s="327" t="s">
        <v>483</v>
      </c>
      <c r="D17" s="123">
        <v>1</v>
      </c>
      <c r="E17" s="120">
        <f>+VLOOKUP(B17,'[1]3. Gastos Administrativos'!$E$12:$K$31,7,0)</f>
        <v>208191</v>
      </c>
      <c r="F17" s="119">
        <f>+$D$17*E17</f>
        <v>208191</v>
      </c>
      <c r="G17" s="120"/>
      <c r="H17" s="119"/>
      <c r="I17" s="120">
        <f>+VLOOKUP(B17,'[2]3. Gastos Administrativos'!$E$12:$K$26,7,0)</f>
        <v>116894</v>
      </c>
      <c r="J17" s="119">
        <f t="shared" ref="J17" si="49">+$D$17*I17</f>
        <v>116894</v>
      </c>
      <c r="K17" s="120"/>
      <c r="L17" s="119"/>
      <c r="M17" s="120"/>
      <c r="N17" s="119"/>
      <c r="O17" s="120">
        <f>+VLOOKUP(B17,'[3]3. Gastos Administrativos'!$E$12:$K$26,7,0)</f>
        <v>2023000</v>
      </c>
      <c r="P17" s="119">
        <f t="shared" ref="P17" si="50">+$D$17*O17</f>
        <v>2023000</v>
      </c>
      <c r="Q17" s="120"/>
      <c r="R17" s="119"/>
      <c r="S17" s="120"/>
      <c r="T17" s="119"/>
      <c r="U17" s="120">
        <f>+VLOOKUP(B17,'[4]3. Gastos Administrativos'!$E$12:$K$26,7,0)</f>
        <v>428400</v>
      </c>
      <c r="V17" s="119">
        <f t="shared" ref="V17" si="51">+$D$17*U17</f>
        <v>428400</v>
      </c>
      <c r="W17" s="120">
        <f>+VLOOKUP(B17,'[5]3. Gastos Administrativos'!$E$12:$K$31,7,0)</f>
        <v>220150</v>
      </c>
      <c r="X17" s="119">
        <f t="shared" ref="X17" si="52">+$D$17*W17</f>
        <v>220150</v>
      </c>
      <c r="Y17" s="120"/>
      <c r="Z17" s="119"/>
      <c r="AA17" s="8"/>
      <c r="AB17" s="294">
        <f t="shared" si="8"/>
        <v>803985</v>
      </c>
      <c r="AC17" s="294">
        <f t="shared" si="9"/>
        <v>116894</v>
      </c>
      <c r="AD17" s="294">
        <f t="shared" si="10"/>
        <v>2023000</v>
      </c>
      <c r="AE17" s="294">
        <f t="shared" si="11"/>
        <v>220150</v>
      </c>
      <c r="AF17" s="450">
        <f t="shared" si="12"/>
        <v>3.6519872813990459</v>
      </c>
      <c r="AG17" s="294">
        <f t="shared" si="13"/>
        <v>241208</v>
      </c>
      <c r="AH17" s="450">
        <f t="shared" si="14"/>
        <v>3.3331605916885012</v>
      </c>
      <c r="AI17" s="294">
        <f t="shared" si="15"/>
        <v>341479</v>
      </c>
      <c r="AJ17" s="450">
        <f t="shared" si="16"/>
        <v>2.3544200375425723</v>
      </c>
      <c r="AK17" s="294">
        <f t="shared" si="17"/>
        <v>599327</v>
      </c>
      <c r="AL17" s="450">
        <f t="shared" si="18"/>
        <v>1.3414796930557109</v>
      </c>
      <c r="AN17" s="294">
        <f t="shared" si="19"/>
        <v>518766</v>
      </c>
      <c r="AO17" s="448">
        <f t="shared" si="20"/>
        <v>1.5498028012629972</v>
      </c>
      <c r="AQ17" s="469">
        <f t="shared" si="21"/>
        <v>518766</v>
      </c>
      <c r="AR17" s="294">
        <f t="shared" si="22"/>
        <v>518766</v>
      </c>
      <c r="AS17" s="3"/>
      <c r="AU17" s="469">
        <f t="shared" si="23"/>
        <v>599327</v>
      </c>
      <c r="AV17" s="469">
        <f t="shared" si="24"/>
        <v>719106</v>
      </c>
      <c r="AW17" s="469">
        <f t="shared" si="25"/>
        <v>1318433</v>
      </c>
      <c r="AX17" s="469">
        <f t="shared" si="26"/>
        <v>-119779</v>
      </c>
      <c r="AY17" s="294">
        <f t="shared" si="27"/>
        <v>208191</v>
      </c>
      <c r="AZ17" s="294">
        <f t="shared" si="28"/>
        <v>116894</v>
      </c>
      <c r="BA17" s="294" t="str">
        <f t="shared" si="29"/>
        <v/>
      </c>
      <c r="BB17" s="294">
        <f t="shared" si="30"/>
        <v>428400</v>
      </c>
      <c r="BC17" s="294">
        <f t="shared" si="31"/>
        <v>220150</v>
      </c>
      <c r="BD17" s="294">
        <f t="shared" si="32"/>
        <v>114027</v>
      </c>
      <c r="BE17" s="469">
        <f t="shared" si="33"/>
        <v>243409</v>
      </c>
      <c r="BF17" s="450">
        <f t="shared" si="34"/>
        <v>0.46845843826645689</v>
      </c>
      <c r="BG17" s="469">
        <f t="shared" si="35"/>
        <v>218880</v>
      </c>
      <c r="BH17" s="450">
        <f t="shared" si="36"/>
        <v>0.52095668859649125</v>
      </c>
      <c r="BI17" s="469">
        <f t="shared" si="37"/>
        <v>243409</v>
      </c>
      <c r="BJ17" s="450">
        <f t="shared" si="38"/>
        <v>0.46845843826645689</v>
      </c>
      <c r="BK17" s="469">
        <f t="shared" si="39"/>
        <v>243409</v>
      </c>
      <c r="BL17" s="294">
        <f t="shared" si="40"/>
        <v>243409</v>
      </c>
      <c r="BM17" s="3"/>
    </row>
    <row r="18" spans="1:66" ht="15.5" x14ac:dyDescent="0.35">
      <c r="A18" s="70">
        <v>10</v>
      </c>
      <c r="B18" s="327" t="s">
        <v>201</v>
      </c>
      <c r="C18" s="327" t="s">
        <v>484</v>
      </c>
      <c r="D18" s="123">
        <v>1</v>
      </c>
      <c r="E18" s="120">
        <f>+VLOOKUP(B18,'[1]3. Gastos Administrativos'!$E$12:$K$31,7,0)</f>
        <v>704480</v>
      </c>
      <c r="F18" s="119">
        <f>+$D$18*E18</f>
        <v>704480</v>
      </c>
      <c r="G18" s="120"/>
      <c r="H18" s="119"/>
      <c r="I18" s="120">
        <f>+VLOOKUP(B18,'[2]3. Gastos Administrativos'!$E$12:$K$26,7,0)</f>
        <v>1177553</v>
      </c>
      <c r="J18" s="119">
        <f t="shared" ref="J18" si="53">+$D$18*I18</f>
        <v>1177553</v>
      </c>
      <c r="K18" s="120"/>
      <c r="L18" s="119"/>
      <c r="M18" s="120"/>
      <c r="N18" s="119"/>
      <c r="O18" s="120">
        <f>+VLOOKUP(B18,'[3]3. Gastos Administrativos'!$E$12:$K$26,7,0)</f>
        <v>1606500</v>
      </c>
      <c r="P18" s="119">
        <f t="shared" ref="P18" si="54">+$D$18*O18</f>
        <v>1606500</v>
      </c>
      <c r="Q18" s="120"/>
      <c r="R18" s="119"/>
      <c r="S18" s="120"/>
      <c r="T18" s="119"/>
      <c r="U18" s="120">
        <f>+VLOOKUP(B18,'[4]3. Gastos Administrativos'!$E$12:$K$26,7,0)</f>
        <v>142800</v>
      </c>
      <c r="V18" s="119">
        <f t="shared" ref="V18" si="55">+$D$18*U18</f>
        <v>142800</v>
      </c>
      <c r="W18" s="120">
        <f>+VLOOKUP(B18,'[5]3. Gastos Administrativos'!$E$12:$K$31,7,0)</f>
        <v>977585</v>
      </c>
      <c r="X18" s="119">
        <f t="shared" ref="X18" si="56">+$D$18*W18</f>
        <v>977585</v>
      </c>
      <c r="Y18" s="120"/>
      <c r="Z18" s="119"/>
      <c r="AA18" s="8"/>
      <c r="AB18" s="294">
        <f t="shared" si="8"/>
        <v>545757</v>
      </c>
      <c r="AC18" s="294">
        <f t="shared" si="9"/>
        <v>142800</v>
      </c>
      <c r="AD18" s="294">
        <f t="shared" si="10"/>
        <v>1606500</v>
      </c>
      <c r="AE18" s="294">
        <f t="shared" si="11"/>
        <v>977585</v>
      </c>
      <c r="AF18" s="450">
        <f t="shared" si="12"/>
        <v>0.55827063631295493</v>
      </c>
      <c r="AG18" s="294">
        <f t="shared" si="13"/>
        <v>458005</v>
      </c>
      <c r="AH18" s="450">
        <f t="shared" si="14"/>
        <v>1.1915961616139561</v>
      </c>
      <c r="AI18" s="294">
        <f t="shared" si="15"/>
        <v>714369</v>
      </c>
      <c r="AJ18" s="450">
        <f t="shared" si="16"/>
        <v>0.76397072101392982</v>
      </c>
      <c r="AK18" s="294">
        <f t="shared" si="17"/>
        <v>921784</v>
      </c>
      <c r="AL18" s="450">
        <f t="shared" si="18"/>
        <v>0.59206603716271922</v>
      </c>
      <c r="AN18" s="294">
        <f t="shared" si="19"/>
        <v>602497</v>
      </c>
      <c r="AO18" s="448">
        <f t="shared" si="20"/>
        <v>0.90582525722119778</v>
      </c>
      <c r="AQ18" s="469">
        <f t="shared" si="21"/>
        <v>602497</v>
      </c>
      <c r="AR18" s="294">
        <f t="shared" si="22"/>
        <v>602497</v>
      </c>
      <c r="AS18" s="3"/>
      <c r="AU18" s="469">
        <f t="shared" si="23"/>
        <v>921784</v>
      </c>
      <c r="AV18" s="469">
        <f t="shared" si="24"/>
        <v>488140</v>
      </c>
      <c r="AW18" s="469">
        <f t="shared" si="25"/>
        <v>1409924</v>
      </c>
      <c r="AX18" s="469">
        <f t="shared" si="26"/>
        <v>433644</v>
      </c>
      <c r="AY18" s="294">
        <f t="shared" si="27"/>
        <v>704480</v>
      </c>
      <c r="AZ18" s="294">
        <f t="shared" si="28"/>
        <v>1177553</v>
      </c>
      <c r="BA18" s="294" t="str">
        <f t="shared" si="29"/>
        <v/>
      </c>
      <c r="BB18" s="294" t="str">
        <f t="shared" si="30"/>
        <v/>
      </c>
      <c r="BC18" s="294">
        <f t="shared" si="31"/>
        <v>977585</v>
      </c>
      <c r="BD18" s="294">
        <f t="shared" si="32"/>
        <v>193899</v>
      </c>
      <c r="BE18" s="469">
        <f t="shared" si="33"/>
        <v>953206</v>
      </c>
      <c r="BF18" s="450">
        <f t="shared" si="34"/>
        <v>0.20341772922117571</v>
      </c>
      <c r="BG18" s="469">
        <f t="shared" si="35"/>
        <v>932541</v>
      </c>
      <c r="BH18" s="450">
        <f t="shared" si="36"/>
        <v>0.20792544242022604</v>
      </c>
      <c r="BI18" s="469">
        <f t="shared" si="37"/>
        <v>953206</v>
      </c>
      <c r="BJ18" s="450">
        <f t="shared" si="38"/>
        <v>0.20341772922117571</v>
      </c>
      <c r="BK18" s="469">
        <f t="shared" si="39"/>
        <v>953206</v>
      </c>
      <c r="BL18" s="294">
        <f t="shared" si="40"/>
        <v>953206</v>
      </c>
      <c r="BM18" s="3"/>
    </row>
    <row r="19" spans="1:66" ht="15.5" x14ac:dyDescent="0.35">
      <c r="A19" s="70">
        <v>11</v>
      </c>
      <c r="B19" s="327" t="s">
        <v>202</v>
      </c>
      <c r="C19" s="327" t="s">
        <v>485</v>
      </c>
      <c r="D19" s="123">
        <v>500</v>
      </c>
      <c r="E19" s="120">
        <f>+VLOOKUP(B19,'[1]3. Gastos Administrativos'!$E$12:$K$31,7,0)</f>
        <v>17850</v>
      </c>
      <c r="F19" s="119">
        <f>+$D$19*E19</f>
        <v>8925000</v>
      </c>
      <c r="G19" s="120"/>
      <c r="H19" s="119"/>
      <c r="I19" s="120">
        <f>+VLOOKUP(B19,'[2]3. Gastos Administrativos'!$E$12:$K$26,7,0)</f>
        <v>18040</v>
      </c>
      <c r="J19" s="119">
        <f t="shared" ref="J19" si="57">+$D$19*I19</f>
        <v>9020000</v>
      </c>
      <c r="K19" s="120"/>
      <c r="L19" s="119"/>
      <c r="M19" s="120"/>
      <c r="N19" s="119"/>
      <c r="O19" s="120">
        <f>+VLOOKUP(B19,'[3]3. Gastos Administrativos'!$E$12:$K$26,7,0)</f>
        <v>67830</v>
      </c>
      <c r="P19" s="119">
        <f t="shared" ref="P19" si="58">+$D$19*O19</f>
        <v>33915000</v>
      </c>
      <c r="Q19" s="120"/>
      <c r="R19" s="119"/>
      <c r="S19" s="120"/>
      <c r="T19" s="119"/>
      <c r="U19" s="120">
        <f>+VLOOKUP(B19,'[4]3. Gastos Administrativos'!$E$12:$K$26,7,0)</f>
        <v>23800</v>
      </c>
      <c r="V19" s="119">
        <f t="shared" ref="V19" si="59">+$D$19*U19</f>
        <v>11900000</v>
      </c>
      <c r="W19" s="120">
        <f>+VLOOKUP(B19,'[5]3. Gastos Administrativos'!$E$12:$K$31,7,0)</f>
        <v>30421</v>
      </c>
      <c r="X19" s="119">
        <f t="shared" ref="X19" si="60">+$D$19*W19</f>
        <v>15210500</v>
      </c>
      <c r="Y19" s="120"/>
      <c r="Z19" s="119"/>
      <c r="AA19" s="8"/>
      <c r="AB19" s="294">
        <f t="shared" si="8"/>
        <v>20903</v>
      </c>
      <c r="AC19" s="294">
        <f t="shared" si="9"/>
        <v>17850</v>
      </c>
      <c r="AD19" s="294">
        <f t="shared" si="10"/>
        <v>67830</v>
      </c>
      <c r="AE19" s="294">
        <f t="shared" si="11"/>
        <v>23800</v>
      </c>
      <c r="AF19" s="450">
        <f t="shared" si="12"/>
        <v>0.87827731092436978</v>
      </c>
      <c r="AG19" s="294">
        <f t="shared" si="13"/>
        <v>24865</v>
      </c>
      <c r="AH19" s="450">
        <f t="shared" si="14"/>
        <v>0.84065956163281719</v>
      </c>
      <c r="AI19" s="294">
        <f t="shared" si="15"/>
        <v>27530</v>
      </c>
      <c r="AJ19" s="450">
        <f t="shared" si="16"/>
        <v>0.7592807845986197</v>
      </c>
      <c r="AK19" s="294">
        <f t="shared" si="17"/>
        <v>31588</v>
      </c>
      <c r="AL19" s="450">
        <f t="shared" si="18"/>
        <v>0.6617386349246549</v>
      </c>
      <c r="AN19" s="294">
        <f t="shared" si="19"/>
        <v>29036</v>
      </c>
      <c r="AO19" s="448">
        <f t="shared" si="20"/>
        <v>0.71989943518390964</v>
      </c>
      <c r="AQ19" s="469">
        <f t="shared" si="21"/>
        <v>29036</v>
      </c>
      <c r="AR19" s="294">
        <f t="shared" si="22"/>
        <v>14518000</v>
      </c>
      <c r="AS19" s="3"/>
      <c r="AU19" s="469">
        <f t="shared" si="23"/>
        <v>31588</v>
      </c>
      <c r="AV19" s="469">
        <f t="shared" si="24"/>
        <v>18696</v>
      </c>
      <c r="AW19" s="469">
        <f t="shared" si="25"/>
        <v>50284</v>
      </c>
      <c r="AX19" s="469">
        <f t="shared" si="26"/>
        <v>12892</v>
      </c>
      <c r="AY19" s="294">
        <f t="shared" si="27"/>
        <v>17850</v>
      </c>
      <c r="AZ19" s="294">
        <f t="shared" si="28"/>
        <v>18040</v>
      </c>
      <c r="BA19" s="294" t="str">
        <f t="shared" si="29"/>
        <v/>
      </c>
      <c r="BB19" s="294">
        <f t="shared" si="30"/>
        <v>23800</v>
      </c>
      <c r="BC19" s="294">
        <f t="shared" si="31"/>
        <v>30421</v>
      </c>
      <c r="BD19" s="294">
        <f t="shared" si="32"/>
        <v>5146</v>
      </c>
      <c r="BE19" s="469">
        <f t="shared" si="33"/>
        <v>22528</v>
      </c>
      <c r="BF19" s="450">
        <f t="shared" si="34"/>
        <v>0.22842684659090909</v>
      </c>
      <c r="BG19" s="469">
        <f t="shared" si="35"/>
        <v>21974</v>
      </c>
      <c r="BH19" s="450">
        <f t="shared" si="36"/>
        <v>0.23418585601165012</v>
      </c>
      <c r="BI19" s="469">
        <f t="shared" si="37"/>
        <v>22528</v>
      </c>
      <c r="BJ19" s="450">
        <f t="shared" si="38"/>
        <v>0.22842684659090909</v>
      </c>
      <c r="BK19" s="469">
        <f t="shared" si="39"/>
        <v>22528</v>
      </c>
      <c r="BL19" s="294">
        <f t="shared" si="40"/>
        <v>11264000</v>
      </c>
      <c r="BM19" s="3"/>
    </row>
    <row r="20" spans="1:66" ht="15.5" x14ac:dyDescent="0.35">
      <c r="A20" s="70">
        <v>12</v>
      </c>
      <c r="B20" s="327" t="s">
        <v>203</v>
      </c>
      <c r="C20" s="327" t="s">
        <v>486</v>
      </c>
      <c r="D20" s="123">
        <v>500</v>
      </c>
      <c r="E20" s="120">
        <f>+VLOOKUP(B20,'[1]3. Gastos Administrativos'!$E$12:$K$31,7,0)</f>
        <v>3570</v>
      </c>
      <c r="F20" s="119">
        <f>+$D$20*E20</f>
        <v>1785000</v>
      </c>
      <c r="G20" s="120"/>
      <c r="H20" s="119"/>
      <c r="I20" s="120">
        <f>+VLOOKUP(B20,'[2]3. Gastos Administrativos'!$E$12:$K$26,7,0)</f>
        <v>6131</v>
      </c>
      <c r="J20" s="119">
        <f t="shared" ref="J20" si="61">+$D$20*I20</f>
        <v>3065500</v>
      </c>
      <c r="K20" s="120"/>
      <c r="L20" s="119"/>
      <c r="M20" s="120"/>
      <c r="N20" s="119"/>
      <c r="O20" s="120">
        <f>+VLOOKUP(B20,'[3]3. Gastos Administrativos'!$E$12:$K$26,7,0)</f>
        <v>4998</v>
      </c>
      <c r="P20" s="119">
        <f t="shared" ref="P20" si="62">+$D$20*O20</f>
        <v>2499000</v>
      </c>
      <c r="Q20" s="120"/>
      <c r="R20" s="119"/>
      <c r="S20" s="120"/>
      <c r="T20" s="119"/>
      <c r="U20" s="120">
        <f>+VLOOKUP(B20,'[4]3. Gastos Administrativos'!$E$12:$K$26,7,0)</f>
        <v>4760</v>
      </c>
      <c r="V20" s="119">
        <f t="shared" ref="V20" si="63">+$D$20*U20</f>
        <v>2380000</v>
      </c>
      <c r="W20" s="120">
        <f>+VLOOKUP(B20,'[5]3. Gastos Administrativos'!$E$12:$K$31,7,0)</f>
        <v>5355</v>
      </c>
      <c r="X20" s="119">
        <f t="shared" ref="X20" si="64">+$D$20*W20</f>
        <v>2677500</v>
      </c>
      <c r="Y20" s="120"/>
      <c r="Z20" s="119"/>
      <c r="AA20" s="8"/>
      <c r="AB20" s="294">
        <f t="shared" si="8"/>
        <v>936</v>
      </c>
      <c r="AC20" s="294">
        <f t="shared" si="9"/>
        <v>3570</v>
      </c>
      <c r="AD20" s="294">
        <f t="shared" si="10"/>
        <v>6131</v>
      </c>
      <c r="AE20" s="294">
        <f t="shared" si="11"/>
        <v>4998</v>
      </c>
      <c r="AF20" s="450">
        <f t="shared" si="12"/>
        <v>0.1872749099639856</v>
      </c>
      <c r="AG20" s="294">
        <f t="shared" si="13"/>
        <v>4807</v>
      </c>
      <c r="AH20" s="450">
        <f t="shared" si="14"/>
        <v>0.19471603910963178</v>
      </c>
      <c r="AI20" s="294">
        <f t="shared" si="15"/>
        <v>4887</v>
      </c>
      <c r="AJ20" s="450">
        <f t="shared" si="16"/>
        <v>0.19152854511970535</v>
      </c>
      <c r="AK20" s="294">
        <f t="shared" si="17"/>
        <v>4963</v>
      </c>
      <c r="AL20" s="450">
        <f t="shared" si="18"/>
        <v>0.18859560749546644</v>
      </c>
      <c r="AN20" s="294">
        <f t="shared" si="19"/>
        <v>4368</v>
      </c>
      <c r="AO20" s="448">
        <f t="shared" si="20"/>
        <v>0.21428571428571427</v>
      </c>
      <c r="AQ20" s="469">
        <f t="shared" si="21"/>
        <v>4368</v>
      </c>
      <c r="AR20" s="294">
        <f t="shared" si="22"/>
        <v>2184000</v>
      </c>
      <c r="AS20" s="3"/>
      <c r="AU20" s="469">
        <f t="shared" si="23"/>
        <v>4963</v>
      </c>
      <c r="AV20" s="469">
        <f t="shared" si="24"/>
        <v>837</v>
      </c>
      <c r="AW20" s="469">
        <f t="shared" si="25"/>
        <v>5800</v>
      </c>
      <c r="AX20" s="469">
        <f t="shared" si="26"/>
        <v>4126</v>
      </c>
      <c r="AY20" s="294" t="str">
        <f t="shared" si="27"/>
        <v/>
      </c>
      <c r="AZ20" s="294" t="str">
        <f t="shared" si="28"/>
        <v/>
      </c>
      <c r="BA20" s="294">
        <f t="shared" si="29"/>
        <v>4998</v>
      </c>
      <c r="BB20" s="294">
        <f t="shared" si="30"/>
        <v>4760</v>
      </c>
      <c r="BC20" s="294">
        <f t="shared" si="31"/>
        <v>5355</v>
      </c>
      <c r="BD20" s="294">
        <f t="shared" si="32"/>
        <v>245</v>
      </c>
      <c r="BE20" s="469">
        <f t="shared" si="33"/>
        <v>5038</v>
      </c>
      <c r="BF20" s="450">
        <f t="shared" si="34"/>
        <v>4.8630408892417626E-2</v>
      </c>
      <c r="BG20" s="469">
        <f t="shared" si="35"/>
        <v>5032</v>
      </c>
      <c r="BH20" s="450">
        <f t="shared" si="36"/>
        <v>4.8688394276629569E-2</v>
      </c>
      <c r="BI20" s="469">
        <f t="shared" si="37"/>
        <v>5038</v>
      </c>
      <c r="BJ20" s="450">
        <f t="shared" si="38"/>
        <v>4.8630408892417626E-2</v>
      </c>
      <c r="BK20" s="469">
        <f t="shared" si="39"/>
        <v>5038</v>
      </c>
      <c r="BL20" s="294">
        <f t="shared" si="40"/>
        <v>2519000</v>
      </c>
      <c r="BM20" s="3"/>
    </row>
    <row r="21" spans="1:66" ht="15" customHeight="1" x14ac:dyDescent="0.35">
      <c r="A21" s="70">
        <v>13</v>
      </c>
      <c r="B21" s="327" t="s">
        <v>204</v>
      </c>
      <c r="C21" s="327" t="s">
        <v>487</v>
      </c>
      <c r="D21" s="123">
        <f>+'1.1Lista_RH'!E6+'1.1Lista_RH'!E17+'1.1Lista_RH'!E20</f>
        <v>145</v>
      </c>
      <c r="E21" s="120">
        <f>+VLOOKUP(B21,'[1]3. Gastos Administrativos'!$E$12:$K$31,7,0)</f>
        <v>25000</v>
      </c>
      <c r="F21" s="119">
        <f>+$D$21*E21</f>
        <v>3625000</v>
      </c>
      <c r="G21" s="120"/>
      <c r="H21" s="119"/>
      <c r="I21" s="120">
        <f>+VLOOKUP(B21,'[2]3. Gastos Administrativos'!$E$12:$K$26,7,0)</f>
        <v>20028</v>
      </c>
      <c r="J21" s="119">
        <f t="shared" ref="J21" si="65">+$D$21*I21</f>
        <v>2904060</v>
      </c>
      <c r="K21" s="120"/>
      <c r="L21" s="119"/>
      <c r="M21" s="120"/>
      <c r="N21" s="119"/>
      <c r="O21" s="120">
        <f>+VLOOKUP(B21,'[3]3. Gastos Administrativos'!$E$12:$K$26,7,0)</f>
        <v>35700</v>
      </c>
      <c r="P21" s="119">
        <f t="shared" ref="P21" si="66">+$D$21*O21</f>
        <v>5176500</v>
      </c>
      <c r="Q21" s="120"/>
      <c r="R21" s="119"/>
      <c r="S21" s="120"/>
      <c r="T21" s="119"/>
      <c r="U21" s="120">
        <f>+VLOOKUP(B21,'[4]3. Gastos Administrativos'!$E$12:$K$26,7,0)</f>
        <v>47600</v>
      </c>
      <c r="V21" s="119">
        <f t="shared" ref="V21" si="67">+$D$21*U21</f>
        <v>6902000</v>
      </c>
      <c r="W21" s="120">
        <f>+VLOOKUP(B21,'[5]3. Gastos Administrativos'!$E$12:$K$31,7,0)</f>
        <v>26775</v>
      </c>
      <c r="X21" s="119">
        <f t="shared" ref="X21" si="68">+$D$21*W21</f>
        <v>3882375</v>
      </c>
      <c r="Y21" s="120"/>
      <c r="Z21" s="119"/>
      <c r="AA21" s="8"/>
      <c r="AB21" s="294">
        <f t="shared" si="8"/>
        <v>10861</v>
      </c>
      <c r="AC21" s="294">
        <f t="shared" si="9"/>
        <v>20028</v>
      </c>
      <c r="AD21" s="294">
        <f t="shared" si="10"/>
        <v>47600</v>
      </c>
      <c r="AE21" s="294">
        <f t="shared" si="11"/>
        <v>26775</v>
      </c>
      <c r="AF21" s="450">
        <f t="shared" si="12"/>
        <v>0.40563958916900095</v>
      </c>
      <c r="AG21" s="294">
        <f t="shared" si="13"/>
        <v>28361</v>
      </c>
      <c r="AH21" s="450">
        <f t="shared" si="14"/>
        <v>0.38295546701456223</v>
      </c>
      <c r="AI21" s="294">
        <f t="shared" si="15"/>
        <v>29615</v>
      </c>
      <c r="AJ21" s="450">
        <f t="shared" si="16"/>
        <v>0.36673982778997127</v>
      </c>
      <c r="AK21" s="294">
        <f t="shared" si="17"/>
        <v>31021</v>
      </c>
      <c r="AL21" s="450">
        <f t="shared" si="18"/>
        <v>0.35011766222881274</v>
      </c>
      <c r="AN21" s="294">
        <f t="shared" si="19"/>
        <v>26892</v>
      </c>
      <c r="AO21" s="448">
        <f t="shared" si="20"/>
        <v>0.40387475829242897</v>
      </c>
      <c r="AQ21" s="469">
        <f t="shared" si="21"/>
        <v>26892</v>
      </c>
      <c r="AR21" s="294">
        <f t="shared" si="22"/>
        <v>3899340</v>
      </c>
      <c r="AS21" s="3"/>
      <c r="AU21" s="469">
        <f t="shared" si="23"/>
        <v>31021</v>
      </c>
      <c r="AV21" s="469">
        <f t="shared" si="24"/>
        <v>9715</v>
      </c>
      <c r="AW21" s="469">
        <f t="shared" si="25"/>
        <v>40736</v>
      </c>
      <c r="AX21" s="469">
        <f t="shared" si="26"/>
        <v>21306</v>
      </c>
      <c r="AY21" s="294">
        <f t="shared" si="27"/>
        <v>25000</v>
      </c>
      <c r="AZ21" s="294" t="str">
        <f t="shared" si="28"/>
        <v/>
      </c>
      <c r="BA21" s="294">
        <f t="shared" si="29"/>
        <v>35700</v>
      </c>
      <c r="BB21" s="294" t="str">
        <f t="shared" si="30"/>
        <v/>
      </c>
      <c r="BC21" s="294">
        <f t="shared" si="31"/>
        <v>26775</v>
      </c>
      <c r="BD21" s="294">
        <f t="shared" si="32"/>
        <v>4682</v>
      </c>
      <c r="BE21" s="469">
        <f t="shared" si="33"/>
        <v>29158</v>
      </c>
      <c r="BF21" s="450">
        <f t="shared" si="34"/>
        <v>0.16057342753275258</v>
      </c>
      <c r="BG21" s="469">
        <f t="shared" si="35"/>
        <v>28804</v>
      </c>
      <c r="BH21" s="450">
        <f t="shared" si="36"/>
        <v>0.16254686849048744</v>
      </c>
      <c r="BI21" s="469">
        <f t="shared" si="37"/>
        <v>29158</v>
      </c>
      <c r="BJ21" s="450">
        <f t="shared" si="38"/>
        <v>0.16057342753275258</v>
      </c>
      <c r="BK21" s="469">
        <f t="shared" si="39"/>
        <v>29158</v>
      </c>
      <c r="BL21" s="294">
        <f t="shared" si="40"/>
        <v>4227910</v>
      </c>
      <c r="BM21" s="3"/>
    </row>
    <row r="22" spans="1:66" ht="15.5" x14ac:dyDescent="0.35">
      <c r="A22" s="70">
        <v>14</v>
      </c>
      <c r="B22" s="327" t="s">
        <v>205</v>
      </c>
      <c r="C22" s="327" t="s">
        <v>488</v>
      </c>
      <c r="D22" s="123">
        <v>1</v>
      </c>
      <c r="E22" s="120">
        <f>+VLOOKUP(B22,'[1]3. Gastos Administrativos'!$E$12:$K$31,7,0)</f>
        <v>5950000</v>
      </c>
      <c r="F22" s="119">
        <f>+$D$22*E22</f>
        <v>5950000</v>
      </c>
      <c r="G22" s="120"/>
      <c r="H22" s="119"/>
      <c r="I22" s="120">
        <f>+VLOOKUP(B22,'[2]3. Gastos Administrativos'!$E$12:$K$26,7,0)</f>
        <v>5310124</v>
      </c>
      <c r="J22" s="119">
        <f t="shared" ref="J22" si="69">+$D$22*I22</f>
        <v>5310124</v>
      </c>
      <c r="K22" s="120"/>
      <c r="L22" s="119"/>
      <c r="M22" s="120"/>
      <c r="N22" s="119"/>
      <c r="O22" s="120">
        <f>+VLOOKUP(B22,'[3]3. Gastos Administrativos'!$E$12:$K$26,7,0)</f>
        <v>9171500</v>
      </c>
      <c r="P22" s="119">
        <f t="shared" ref="P22" si="70">+$D$22*O22</f>
        <v>9171500</v>
      </c>
      <c r="Q22" s="120"/>
      <c r="R22" s="119"/>
      <c r="S22" s="120"/>
      <c r="T22" s="119"/>
      <c r="U22" s="120">
        <f>+VLOOKUP(B22,'[4]3. Gastos Administrativos'!$E$12:$K$26,7,0)</f>
        <v>44000</v>
      </c>
      <c r="V22" s="119">
        <f t="shared" ref="V22" si="71">+$D$22*U22</f>
        <v>44000</v>
      </c>
      <c r="W22" s="120">
        <f>+VLOOKUP(B22,'[5]3. Gastos Administrativos'!$E$12:$K$31,7,0)</f>
        <v>28560000</v>
      </c>
      <c r="X22" s="119">
        <f t="shared" ref="X22" si="72">+$D$22*W22</f>
        <v>28560000</v>
      </c>
      <c r="Y22" s="120"/>
      <c r="Z22" s="119"/>
      <c r="AA22" s="8"/>
      <c r="AB22" s="294">
        <f t="shared" si="8"/>
        <v>10982866</v>
      </c>
      <c r="AC22" s="294">
        <f t="shared" si="9"/>
        <v>44000</v>
      </c>
      <c r="AD22" s="294">
        <f t="shared" si="10"/>
        <v>28560000</v>
      </c>
      <c r="AE22" s="294">
        <f t="shared" si="11"/>
        <v>5950000</v>
      </c>
      <c r="AF22" s="450">
        <f t="shared" si="12"/>
        <v>1.845859831932773</v>
      </c>
      <c r="AG22" s="294">
        <f t="shared" si="13"/>
        <v>215260</v>
      </c>
      <c r="AH22" s="450">
        <f t="shared" si="14"/>
        <v>51.021397379912663</v>
      </c>
      <c r="AI22" s="294">
        <f t="shared" si="15"/>
        <v>3252779</v>
      </c>
      <c r="AJ22" s="450">
        <f t="shared" si="16"/>
        <v>3.3764562547901349</v>
      </c>
      <c r="AK22" s="294">
        <f t="shared" si="17"/>
        <v>9807125</v>
      </c>
      <c r="AL22" s="450">
        <f t="shared" si="18"/>
        <v>1.1198864091158214</v>
      </c>
      <c r="AN22" s="294">
        <f t="shared" si="19"/>
        <v>6928400</v>
      </c>
      <c r="AO22" s="448">
        <f t="shared" si="20"/>
        <v>1.5851951388487961</v>
      </c>
      <c r="AQ22" s="469">
        <f t="shared" si="21"/>
        <v>6928400</v>
      </c>
      <c r="AR22" s="294">
        <f t="shared" si="22"/>
        <v>6928400</v>
      </c>
      <c r="AS22" s="3"/>
      <c r="AU22" s="469">
        <f t="shared" si="23"/>
        <v>9807125</v>
      </c>
      <c r="AV22" s="469">
        <f t="shared" si="24"/>
        <v>9823374</v>
      </c>
      <c r="AW22" s="469">
        <f t="shared" si="25"/>
        <v>19630499</v>
      </c>
      <c r="AX22" s="469">
        <f t="shared" si="26"/>
        <v>-16249</v>
      </c>
      <c r="AY22" s="294">
        <f t="shared" si="27"/>
        <v>5950000</v>
      </c>
      <c r="AZ22" s="294">
        <f t="shared" si="28"/>
        <v>5310124</v>
      </c>
      <c r="BA22" s="294">
        <f t="shared" si="29"/>
        <v>9171500</v>
      </c>
      <c r="BB22" s="294">
        <f t="shared" si="30"/>
        <v>44000</v>
      </c>
      <c r="BC22" s="294" t="str">
        <f t="shared" si="31"/>
        <v/>
      </c>
      <c r="BD22" s="294">
        <f t="shared" si="32"/>
        <v>3275113</v>
      </c>
      <c r="BE22" s="469">
        <f t="shared" si="33"/>
        <v>5118906</v>
      </c>
      <c r="BF22" s="450">
        <f t="shared" si="34"/>
        <v>0.63980721662011375</v>
      </c>
      <c r="BG22" s="469">
        <f t="shared" si="35"/>
        <v>1889638</v>
      </c>
      <c r="BH22" s="450">
        <f t="shared" si="36"/>
        <v>1.7331959878029548</v>
      </c>
      <c r="BI22" s="469">
        <f t="shared" si="37"/>
        <v>5118906</v>
      </c>
      <c r="BJ22" s="450">
        <f t="shared" si="38"/>
        <v>0.63980721662011375</v>
      </c>
      <c r="BK22" s="469">
        <f t="shared" si="39"/>
        <v>5118906</v>
      </c>
      <c r="BL22" s="294">
        <f t="shared" si="40"/>
        <v>5118906</v>
      </c>
      <c r="BM22" s="3"/>
    </row>
    <row r="23" spans="1:66" ht="15.5" x14ac:dyDescent="0.35">
      <c r="A23" s="520">
        <v>15</v>
      </c>
      <c r="B23" s="518" t="s">
        <v>206</v>
      </c>
      <c r="C23" s="327" t="s">
        <v>291</v>
      </c>
      <c r="D23" s="123">
        <v>12</v>
      </c>
      <c r="E23" s="120">
        <v>0</v>
      </c>
      <c r="F23" s="119">
        <v>0</v>
      </c>
      <c r="G23" s="120"/>
      <c r="H23" s="119"/>
      <c r="I23" s="120">
        <v>0</v>
      </c>
      <c r="J23" s="119">
        <v>0</v>
      </c>
      <c r="K23" s="120"/>
      <c r="L23" s="119"/>
      <c r="M23" s="120"/>
      <c r="N23" s="119"/>
      <c r="O23" s="120">
        <v>0</v>
      </c>
      <c r="P23" s="119">
        <v>0</v>
      </c>
      <c r="Q23" s="120"/>
      <c r="R23" s="119"/>
      <c r="S23" s="120"/>
      <c r="T23" s="119"/>
      <c r="U23" s="120">
        <v>0</v>
      </c>
      <c r="V23" s="119">
        <v>0</v>
      </c>
      <c r="W23" s="120">
        <v>0</v>
      </c>
      <c r="X23" s="119">
        <v>0</v>
      </c>
      <c r="Y23" s="120">
        <f>+'3.1Gtos_Legales'!K40</f>
        <v>11568350</v>
      </c>
      <c r="Z23" s="119">
        <f>+'3.1Gtos_Legales'!K38</f>
        <v>138820198</v>
      </c>
      <c r="AA23" s="8"/>
      <c r="AB23" s="294"/>
      <c r="AC23" s="294"/>
      <c r="AD23" s="294"/>
      <c r="AE23" s="294"/>
      <c r="AF23" s="582"/>
      <c r="AG23" s="294"/>
      <c r="AH23" s="450"/>
      <c r="AI23" s="294"/>
      <c r="AJ23" s="582"/>
      <c r="AK23" s="294"/>
      <c r="AL23" s="450"/>
      <c r="AN23" s="294"/>
      <c r="AO23" s="448"/>
      <c r="AQ23" s="469">
        <f>+Y23</f>
        <v>11568350</v>
      </c>
      <c r="AR23" s="583">
        <f>ROUND($D23*AQ23,0)</f>
        <v>138820200</v>
      </c>
      <c r="AS23" s="3"/>
      <c r="AU23" s="469">
        <f t="shared" si="23"/>
        <v>0</v>
      </c>
      <c r="AV23" s="469">
        <f t="shared" si="24"/>
        <v>0</v>
      </c>
      <c r="AW23" s="469">
        <f t="shared" si="25"/>
        <v>0</v>
      </c>
      <c r="AX23" s="469">
        <f t="shared" si="26"/>
        <v>0</v>
      </c>
      <c r="AY23" s="294"/>
      <c r="AZ23" s="294" t="str">
        <f t="shared" si="28"/>
        <v/>
      </c>
      <c r="BA23" s="469">
        <f t="shared" ref="BA23:BA24" si="73">+AX23-AY23</f>
        <v>0</v>
      </c>
      <c r="BB23" s="469">
        <v>0</v>
      </c>
      <c r="BC23" s="294" t="str">
        <f t="shared" si="31"/>
        <v/>
      </c>
      <c r="BD23" s="469">
        <f t="shared" ref="BD23:BD24" si="74">+BA23-BB23</f>
        <v>0</v>
      </c>
      <c r="BE23" s="469">
        <v>0</v>
      </c>
      <c r="BF23" s="469"/>
      <c r="BG23" s="469">
        <v>0</v>
      </c>
      <c r="BH23" s="469"/>
      <c r="BI23" s="469">
        <v>0</v>
      </c>
      <c r="BJ23" s="469"/>
      <c r="BK23" s="469">
        <f>+Y23</f>
        <v>11568350</v>
      </c>
      <c r="BL23" s="294">
        <f t="shared" si="40"/>
        <v>138820200</v>
      </c>
      <c r="BM23" s="3"/>
    </row>
    <row r="24" spans="1:66" s="30" customFormat="1" ht="16" thickBot="1" x14ac:dyDescent="0.4">
      <c r="A24" s="522">
        <v>16</v>
      </c>
      <c r="B24" s="521" t="s">
        <v>207</v>
      </c>
      <c r="C24" s="327" t="s">
        <v>291</v>
      </c>
      <c r="D24" s="123">
        <v>12</v>
      </c>
      <c r="E24" s="234">
        <v>0</v>
      </c>
      <c r="F24" s="235">
        <v>0</v>
      </c>
      <c r="G24" s="234"/>
      <c r="H24" s="235"/>
      <c r="I24" s="234">
        <v>0</v>
      </c>
      <c r="J24" s="235">
        <v>0</v>
      </c>
      <c r="K24" s="234"/>
      <c r="L24" s="235"/>
      <c r="M24" s="234"/>
      <c r="N24" s="235"/>
      <c r="O24" s="234">
        <v>0</v>
      </c>
      <c r="P24" s="235">
        <v>0</v>
      </c>
      <c r="Q24" s="234"/>
      <c r="R24" s="235"/>
      <c r="S24" s="234"/>
      <c r="T24" s="235"/>
      <c r="U24" s="234">
        <v>0</v>
      </c>
      <c r="V24" s="235">
        <v>0</v>
      </c>
      <c r="W24" s="234">
        <v>0</v>
      </c>
      <c r="X24" s="235">
        <v>0</v>
      </c>
      <c r="Y24" s="120">
        <f>+'3.2Otros_Adt_Grl'!F34</f>
        <v>7034883.333333333</v>
      </c>
      <c r="Z24" s="516">
        <f>+'3.2Otros_Adt_Grl'!F30</f>
        <v>84418600</v>
      </c>
      <c r="AA24" s="8"/>
      <c r="AB24" s="294"/>
      <c r="AC24" s="294"/>
      <c r="AD24" s="294"/>
      <c r="AE24" s="294"/>
      <c r="AF24" s="582"/>
      <c r="AG24" s="294"/>
      <c r="AH24" s="450"/>
      <c r="AI24" s="294"/>
      <c r="AJ24" s="582"/>
      <c r="AK24" s="294"/>
      <c r="AL24" s="450"/>
      <c r="AM24"/>
      <c r="AN24" s="294"/>
      <c r="AO24" s="448"/>
      <c r="AQ24" s="469">
        <f>+Y24</f>
        <v>7034883.333333333</v>
      </c>
      <c r="AR24" s="583">
        <f t="shared" si="22"/>
        <v>84418600</v>
      </c>
      <c r="AS24" s="317"/>
      <c r="AT24"/>
      <c r="AU24" s="469">
        <f t="shared" si="23"/>
        <v>0</v>
      </c>
      <c r="AV24" s="469">
        <f t="shared" si="24"/>
        <v>0</v>
      </c>
      <c r="AW24" s="469">
        <f t="shared" si="25"/>
        <v>0</v>
      </c>
      <c r="AX24" s="469">
        <f t="shared" si="26"/>
        <v>0</v>
      </c>
      <c r="AY24" s="294"/>
      <c r="AZ24" s="294" t="str">
        <f t="shared" si="28"/>
        <v/>
      </c>
      <c r="BA24" s="469">
        <f t="shared" si="73"/>
        <v>0</v>
      </c>
      <c r="BB24" s="469">
        <v>0</v>
      </c>
      <c r="BC24" s="294" t="str">
        <f t="shared" si="31"/>
        <v/>
      </c>
      <c r="BD24" s="469">
        <f t="shared" si="74"/>
        <v>0</v>
      </c>
      <c r="BE24" s="469">
        <v>0</v>
      </c>
      <c r="BF24" s="469"/>
      <c r="BG24" s="469">
        <v>0</v>
      </c>
      <c r="BH24" s="469"/>
      <c r="BI24" s="469">
        <v>0</v>
      </c>
      <c r="BJ24" s="469"/>
      <c r="BK24" s="469">
        <f>+Y24</f>
        <v>7034883.333333333</v>
      </c>
      <c r="BL24" s="294">
        <f t="shared" si="40"/>
        <v>84418600</v>
      </c>
      <c r="BM24" s="469"/>
    </row>
    <row r="25" spans="1:66" ht="16" thickBot="1" x14ac:dyDescent="0.4">
      <c r="B25" s="36" t="s">
        <v>27</v>
      </c>
      <c r="C25" s="36"/>
      <c r="D25" s="93"/>
      <c r="E25" s="127">
        <f>+E13+E14+E15+E16+E17+E18+E19+E20+E21+E22+E24</f>
        <v>22251289</v>
      </c>
      <c r="F25" s="128">
        <f>SUM(F13:F24)</f>
        <v>49132769</v>
      </c>
      <c r="G25" s="127"/>
      <c r="H25" s="128"/>
      <c r="I25" s="127">
        <f>+I13+I14+I15+I16+I17+I18+I19+I20+I21+I22+I24</f>
        <v>22261838</v>
      </c>
      <c r="J25" s="128">
        <f>SUM(J13:J24)</f>
        <v>80889192</v>
      </c>
      <c r="K25" s="127"/>
      <c r="L25" s="128"/>
      <c r="M25" s="127"/>
      <c r="N25" s="128"/>
      <c r="O25" s="127">
        <f t="shared" ref="O25" si="75">+O13+O14+O15+O16+O17+O18+O19+O20+O21+O22+O24</f>
        <v>74192828</v>
      </c>
      <c r="P25" s="128">
        <f>SUM(P13:P24)</f>
        <v>131831500</v>
      </c>
      <c r="Q25" s="127"/>
      <c r="R25" s="128"/>
      <c r="S25" s="127"/>
      <c r="T25" s="128"/>
      <c r="U25" s="127">
        <f t="shared" ref="U25" si="76">+U13+U14+U15+U16+U17+U18+U19+U20+U21+U22+U24</f>
        <v>42672660</v>
      </c>
      <c r="V25" s="128">
        <f>SUM(V13:V24)</f>
        <v>71338900</v>
      </c>
      <c r="W25" s="127">
        <f t="shared" ref="W25:Y25" si="77">+W13+W14+W15+W16+W17+W18+W19+W20+W21+W22+W24</f>
        <v>52972926</v>
      </c>
      <c r="X25" s="128">
        <f t="shared" ref="X25:Z25" si="78">SUM(X13:X24)</f>
        <v>88239610</v>
      </c>
      <c r="Y25" s="127">
        <f t="shared" si="77"/>
        <v>7034883.333333333</v>
      </c>
      <c r="Z25" s="128">
        <f t="shared" si="78"/>
        <v>223238798</v>
      </c>
      <c r="AA25" s="8"/>
      <c r="AB25" s="473">
        <f>+ROUND(SUM(AB13:AB24),0)</f>
        <v>36078579</v>
      </c>
      <c r="AC25" s="473">
        <f t="shared" ref="AC25:AN25" si="79">+ROUND(SUM(AC13:AC24),0)</f>
        <v>8683686</v>
      </c>
      <c r="AD25" s="473">
        <f t="shared" si="79"/>
        <v>93712068</v>
      </c>
      <c r="AE25" s="473">
        <f t="shared" si="79"/>
        <v>32449808</v>
      </c>
      <c r="AF25" s="473"/>
      <c r="AG25" s="473">
        <f t="shared" si="79"/>
        <v>17160066</v>
      </c>
      <c r="AH25" s="473"/>
      <c r="AI25" s="473">
        <f t="shared" si="79"/>
        <v>27017992</v>
      </c>
      <c r="AJ25" s="473"/>
      <c r="AK25" s="473">
        <f t="shared" si="79"/>
        <v>42870309</v>
      </c>
      <c r="AL25" s="473"/>
      <c r="AN25" s="473">
        <f t="shared" si="79"/>
        <v>30442586</v>
      </c>
      <c r="AO25" s="472"/>
      <c r="AQ25" s="473">
        <f t="shared" ref="AQ25:AR25" si="80">+ROUND(SUM(AQ13:AQ24),0)</f>
        <v>49045819</v>
      </c>
      <c r="AR25" s="473">
        <f t="shared" si="80"/>
        <v>289785485</v>
      </c>
      <c r="AS25" s="473">
        <f>+ROUND(AR25/C11,0)</f>
        <v>579571</v>
      </c>
      <c r="AU25" s="472">
        <f>ROUND(SUM(AU13:AU24),0)</f>
        <v>42870309</v>
      </c>
      <c r="AV25" s="472">
        <f t="shared" ref="AV25:AX25" si="81">ROUND(SUM(AV13:AV24),0)</f>
        <v>32269662</v>
      </c>
      <c r="AW25" s="472">
        <f t="shared" si="81"/>
        <v>75139971</v>
      </c>
      <c r="AX25" s="472">
        <f t="shared" si="81"/>
        <v>10600647</v>
      </c>
      <c r="AY25" s="472">
        <f t="shared" ref="AY25" si="82">ROUND(SUM(AY13:AY24),0)</f>
        <v>20187615</v>
      </c>
      <c r="AZ25" s="472">
        <f t="shared" ref="AZ25" si="83">ROUND(SUM(AZ13:AZ24),0)</f>
        <v>22164172</v>
      </c>
      <c r="BA25" s="472">
        <f t="shared" ref="BA25" si="84">ROUND(SUM(BA13:BA24),0)</f>
        <v>10415498</v>
      </c>
      <c r="BB25" s="472">
        <f t="shared" ref="BB25" si="85">ROUND(SUM(BB13:BB24),0)</f>
        <v>6460960</v>
      </c>
      <c r="BC25" s="472">
        <f t="shared" ref="BC25" si="86">ROUND(SUM(BC13:BC24),0)</f>
        <v>24412926</v>
      </c>
      <c r="BD25" s="472">
        <f t="shared" ref="BD25" si="87">ROUND(SUM(BD13:BD24),0)</f>
        <v>11078094</v>
      </c>
      <c r="BE25" s="472">
        <f t="shared" ref="BE25" si="88">ROUND(SUM(BE13:BE24),0)</f>
        <v>26171285</v>
      </c>
      <c r="BF25" s="472"/>
      <c r="BG25" s="472">
        <f t="shared" ref="BG25" si="89">ROUND(SUM(BG13:BG24),0)</f>
        <v>21295654</v>
      </c>
      <c r="BH25" s="472"/>
      <c r="BI25" s="472">
        <f t="shared" ref="BI25" si="90">ROUND(SUM(BI13:BI24),0)</f>
        <v>26171285</v>
      </c>
      <c r="BJ25" s="472"/>
      <c r="BK25" s="472">
        <f t="shared" ref="BK25" si="91">ROUND(SUM(BK13:BK24),0)</f>
        <v>44774518</v>
      </c>
      <c r="BL25" s="472">
        <f>ROUND(SUM(BL13:BL24),0)</f>
        <v>281188886</v>
      </c>
      <c r="BM25" s="472">
        <f>+ROUND(BL25/C11,0)</f>
        <v>562378</v>
      </c>
    </row>
    <row r="26" spans="1:66" ht="15" thickBot="1" x14ac:dyDescent="0.4">
      <c r="AA26" s="8"/>
    </row>
    <row r="27" spans="1:66" ht="29.25" customHeight="1" thickBot="1" x14ac:dyDescent="0.4">
      <c r="B27" s="35" t="s">
        <v>208</v>
      </c>
      <c r="C27" s="484">
        <f>+Esc1_Costo_Canasta!P17</f>
        <v>1000</v>
      </c>
      <c r="D27" s="694" t="s">
        <v>150</v>
      </c>
      <c r="E27" s="699" t="s">
        <v>44</v>
      </c>
      <c r="F27" s="700"/>
      <c r="G27" s="602" t="s">
        <v>45</v>
      </c>
      <c r="H27" s="603"/>
      <c r="I27" s="692" t="s">
        <v>46</v>
      </c>
      <c r="J27" s="693"/>
      <c r="K27" s="692" t="s">
        <v>47</v>
      </c>
      <c r="L27" s="693"/>
      <c r="M27" s="692" t="s">
        <v>48</v>
      </c>
      <c r="N27" s="693"/>
      <c r="O27" s="692" t="s">
        <v>49</v>
      </c>
      <c r="P27" s="693"/>
      <c r="Q27" s="692" t="s">
        <v>50</v>
      </c>
      <c r="R27" s="693"/>
      <c r="S27" s="602" t="s">
        <v>51</v>
      </c>
      <c r="T27" s="683"/>
      <c r="U27" s="692" t="s">
        <v>52</v>
      </c>
      <c r="V27" s="693"/>
      <c r="W27" s="692" t="s">
        <v>53</v>
      </c>
      <c r="X27" s="693"/>
      <c r="Y27" s="697" t="s">
        <v>545</v>
      </c>
      <c r="Z27" s="698"/>
      <c r="AA27" s="8"/>
      <c r="AB27" s="696" t="s">
        <v>466</v>
      </c>
      <c r="AC27" s="696"/>
      <c r="AD27" s="696"/>
      <c r="AE27" s="696"/>
      <c r="AF27" s="696"/>
      <c r="AG27" s="696"/>
      <c r="AH27" s="696"/>
      <c r="AI27" s="696"/>
      <c r="AJ27" s="696"/>
      <c r="AK27" s="696"/>
      <c r="AL27" s="696"/>
      <c r="AN27" s="682" t="s">
        <v>472</v>
      </c>
      <c r="AO27" s="682"/>
      <c r="AU27" s="601" t="s">
        <v>533</v>
      </c>
      <c r="AV27" s="601"/>
      <c r="AW27" s="601"/>
      <c r="AX27" s="601"/>
      <c r="AY27" s="598" t="s">
        <v>534</v>
      </c>
      <c r="AZ27" s="598"/>
      <c r="BA27" s="598"/>
      <c r="BB27" s="598"/>
      <c r="BC27" s="598"/>
      <c r="BD27" s="598"/>
      <c r="BE27" s="597" t="s">
        <v>535</v>
      </c>
      <c r="BF27" s="595" t="s">
        <v>548</v>
      </c>
      <c r="BG27" s="595"/>
      <c r="BH27" s="595"/>
      <c r="BI27" s="595"/>
      <c r="BJ27" s="595"/>
      <c r="BK27" s="595"/>
      <c r="BL27" s="595"/>
      <c r="BM27" s="595"/>
      <c r="BN27" s="595"/>
    </row>
    <row r="28" spans="1:66" ht="56.25" customHeight="1" thickBot="1" x14ac:dyDescent="0.4">
      <c r="A28" s="519" t="s">
        <v>54</v>
      </c>
      <c r="B28" s="4" t="s">
        <v>20</v>
      </c>
      <c r="C28" s="351"/>
      <c r="D28" s="695"/>
      <c r="E28" s="124" t="s">
        <v>496</v>
      </c>
      <c r="F28" s="125" t="s">
        <v>152</v>
      </c>
      <c r="G28" s="124" t="s">
        <v>496</v>
      </c>
      <c r="H28" s="125" t="s">
        <v>152</v>
      </c>
      <c r="I28" s="124" t="s">
        <v>496</v>
      </c>
      <c r="J28" s="125" t="s">
        <v>152</v>
      </c>
      <c r="K28" s="124" t="s">
        <v>496</v>
      </c>
      <c r="L28" s="125" t="s">
        <v>152</v>
      </c>
      <c r="M28" s="124" t="s">
        <v>496</v>
      </c>
      <c r="N28" s="125" t="s">
        <v>152</v>
      </c>
      <c r="O28" s="124" t="s">
        <v>496</v>
      </c>
      <c r="P28" s="125" t="s">
        <v>152</v>
      </c>
      <c r="Q28" s="124" t="s">
        <v>496</v>
      </c>
      <c r="R28" s="125" t="s">
        <v>152</v>
      </c>
      <c r="S28" s="124" t="s">
        <v>496</v>
      </c>
      <c r="T28" s="125" t="s">
        <v>152</v>
      </c>
      <c r="U28" s="124" t="s">
        <v>496</v>
      </c>
      <c r="V28" s="125" t="s">
        <v>152</v>
      </c>
      <c r="W28" s="124" t="s">
        <v>496</v>
      </c>
      <c r="X28" s="125" t="s">
        <v>152</v>
      </c>
      <c r="Y28" s="440" t="s">
        <v>496</v>
      </c>
      <c r="Z28" s="61" t="s">
        <v>152</v>
      </c>
      <c r="AA28" s="8"/>
      <c r="AB28" s="329" t="s">
        <v>467</v>
      </c>
      <c r="AC28" s="329" t="s">
        <v>468</v>
      </c>
      <c r="AD28" s="329" t="s">
        <v>469</v>
      </c>
      <c r="AE28" s="329" t="s">
        <v>36</v>
      </c>
      <c r="AF28" s="329" t="s">
        <v>470</v>
      </c>
      <c r="AG28" s="329" t="s">
        <v>34</v>
      </c>
      <c r="AH28" s="329" t="s">
        <v>470</v>
      </c>
      <c r="AI28" s="329" t="s">
        <v>35</v>
      </c>
      <c r="AJ28" s="329" t="s">
        <v>470</v>
      </c>
      <c r="AK28" s="329" t="s">
        <v>471</v>
      </c>
      <c r="AL28" s="329" t="s">
        <v>470</v>
      </c>
      <c r="AN28" s="471" t="s">
        <v>55</v>
      </c>
      <c r="AO28" s="471" t="s">
        <v>470</v>
      </c>
      <c r="AQ28" s="577" t="s">
        <v>55</v>
      </c>
      <c r="AR28" s="578" t="s">
        <v>57</v>
      </c>
      <c r="AS28" s="577" t="s">
        <v>523</v>
      </c>
      <c r="AU28" s="530" t="s">
        <v>537</v>
      </c>
      <c r="AV28" s="529" t="s">
        <v>538</v>
      </c>
      <c r="AW28" s="524" t="s">
        <v>539</v>
      </c>
      <c r="AX28" s="524" t="s">
        <v>540</v>
      </c>
      <c r="AY28" s="414" t="s">
        <v>44</v>
      </c>
      <c r="AZ28" s="414" t="s">
        <v>46</v>
      </c>
      <c r="BA28" s="414" t="s">
        <v>49</v>
      </c>
      <c r="BB28" s="414" t="s">
        <v>546</v>
      </c>
      <c r="BC28" s="414" t="s">
        <v>52</v>
      </c>
      <c r="BD28" s="414" t="s">
        <v>53</v>
      </c>
      <c r="BE28" s="597"/>
      <c r="BF28" s="526" t="s">
        <v>537</v>
      </c>
      <c r="BG28" s="526" t="s">
        <v>470</v>
      </c>
      <c r="BH28" s="526" t="s">
        <v>35</v>
      </c>
      <c r="BI28" s="526" t="s">
        <v>470</v>
      </c>
      <c r="BJ28" s="573" t="s">
        <v>471</v>
      </c>
      <c r="BK28" s="526" t="s">
        <v>470</v>
      </c>
      <c r="BL28" s="572" t="s">
        <v>541</v>
      </c>
      <c r="BM28" s="573" t="s">
        <v>57</v>
      </c>
      <c r="BN28" s="572" t="s">
        <v>542</v>
      </c>
    </row>
    <row r="29" spans="1:66" ht="15.5" x14ac:dyDescent="0.35">
      <c r="A29" s="70">
        <v>2</v>
      </c>
      <c r="B29" s="327" t="s">
        <v>209</v>
      </c>
      <c r="C29" s="327" t="s">
        <v>480</v>
      </c>
      <c r="D29" s="123">
        <v>1</v>
      </c>
      <c r="E29" s="120">
        <f>+VLOOKUP(B29,'[1]3. Gastos Administrativos'!$E$12:$K$31,7,0)</f>
        <v>2510148</v>
      </c>
      <c r="F29" s="126">
        <f>+$D$29*E29</f>
        <v>2510148</v>
      </c>
      <c r="G29" s="120"/>
      <c r="H29" s="126"/>
      <c r="I29" s="120">
        <f>+VLOOKUP(B29,'[2]3. Gastos Administrativos'!$E$12:$K$26,7,0)</f>
        <v>10363123</v>
      </c>
      <c r="J29" s="126">
        <f t="shared" ref="J29" si="92">+$D$29*I29</f>
        <v>10363123</v>
      </c>
      <c r="K29" s="120"/>
      <c r="L29" s="126"/>
      <c r="M29" s="120"/>
      <c r="N29" s="126"/>
      <c r="O29" s="120">
        <f>+VLOOKUP(B29,'[3]3. Gastos Administrativos'!$E$12:$K$26,7,0)</f>
        <v>38080000</v>
      </c>
      <c r="P29" s="126">
        <f t="shared" ref="P29" si="93">+$D$29*O29</f>
        <v>38080000</v>
      </c>
      <c r="Q29" s="120">
        <f>+VLOOKUP(B29,'[6]3. Gastos Administrativos'!$E$12:$K$26,7,0)</f>
        <v>40000000</v>
      </c>
      <c r="R29" s="126">
        <f t="shared" ref="R29" si="94">+$D$29*Q29</f>
        <v>40000000</v>
      </c>
      <c r="S29" s="120"/>
      <c r="T29" s="126"/>
      <c r="U29" s="120">
        <f>+VLOOKUP(B29,'[4]3. Gastos Administrativos'!$E$12:$K$26,7,0)</f>
        <v>71400000</v>
      </c>
      <c r="V29" s="126">
        <f t="shared" ref="V29" si="95">+$D$29*U29</f>
        <v>71400000</v>
      </c>
      <c r="W29" s="120">
        <f>+VLOOKUP(B29,'[5]3. Gastos Administrativos'!$E$12:$K$31,7,0)</f>
        <v>25585000</v>
      </c>
      <c r="X29" s="126">
        <f t="shared" ref="X29" si="96">+$D$29*W29</f>
        <v>25585000</v>
      </c>
      <c r="Y29" s="120"/>
      <c r="Z29" s="126"/>
      <c r="AA29" s="8"/>
      <c r="AB29" s="294">
        <f>ROUND(STDEV($E29,$I29,$O29,$Q29,$U29,$W29),0)</f>
        <v>24615178</v>
      </c>
      <c r="AC29" s="294">
        <f>ROUND(MIN($E29,$I29,$O29,$Q29,$U29,$W29),0)</f>
        <v>2510148</v>
      </c>
      <c r="AD29" s="294">
        <f>ROUND(MAX($E29,$G29,$I29,$K29,$M29,$O29,$Q29,$S29,$U29,$W29),0)</f>
        <v>71400000</v>
      </c>
      <c r="AE29" s="294">
        <f>ROUND(MEDIAN($E29,$G29,$I29,$K29,$M29,$O29,$Q29,$S29,$U29,$W29),0)</f>
        <v>31832500</v>
      </c>
      <c r="AF29" s="450">
        <f>+AB29/AE29</f>
        <v>0.77327190764156128</v>
      </c>
      <c r="AG29" s="294">
        <f>ROUND(HARMEAN($E29,$G29,$I29,$K29,$M29,$O29,$Q29,$S29,$U29,$W29),0)</f>
        <v>10012843</v>
      </c>
      <c r="AH29" s="450">
        <f>+AB29/AG29</f>
        <v>2.458360527574436</v>
      </c>
      <c r="AI29" s="294">
        <f>ROUND(GEOMEAN($E29,$G29,$I29,$K29,$M29,$O29,$Q29,$S29,$U29,$W29),0)</f>
        <v>20414485</v>
      </c>
      <c r="AJ29" s="450">
        <f>+AB29/AI29</f>
        <v>1.2057702165888584</v>
      </c>
      <c r="AK29" s="294">
        <f>ROUND(AVERAGE($E29,$G29,$I29,$K29,$M29,$O29,$Q29,$S29,$U29,$W29),0)</f>
        <v>31323045</v>
      </c>
      <c r="AL29" s="450">
        <f>+AB29/AK29</f>
        <v>0.78584882153060154</v>
      </c>
      <c r="AN29" s="294">
        <f>ROUND((((MIN($AC29:$AE29)*3)+SMALL($AC29:$AE29,2)+SMALL($AC29:$AE29,3))/5),0)</f>
        <v>22152589</v>
      </c>
      <c r="AO29" s="448">
        <f>+AB29/AN29</f>
        <v>1.1111648394686509</v>
      </c>
      <c r="AQ29" s="469">
        <f>+AN29</f>
        <v>22152589</v>
      </c>
      <c r="AR29" s="294">
        <f>ROUND($D29*AQ29,0)</f>
        <v>22152589</v>
      </c>
      <c r="AS29" s="3"/>
      <c r="AU29" s="469">
        <f>+ROUND(AVERAGE(E29,I29,O29,Q29,U29,W29),0)</f>
        <v>31323045</v>
      </c>
      <c r="AV29" s="469">
        <f>+ROUND(_xlfn.STDEV.P(F29,J29,P29,R29,V29,X29),0)</f>
        <v>22470480</v>
      </c>
      <c r="AW29" s="469">
        <f>+AU29+AV29</f>
        <v>53793525</v>
      </c>
      <c r="AX29" s="469">
        <f>+AU29-AV29</f>
        <v>8852565</v>
      </c>
      <c r="AY29" s="294" t="str">
        <f>+IF(((IF(AND($E29&lt;=$AW29,$E29&gt;=$AX29),$E29,""))&lt;=0),"",(IF(AND($E29&lt;=$AW29,$E29&gt;=$AX29),$E29,"")))</f>
        <v/>
      </c>
      <c r="AZ29" s="294">
        <f>+IF(((IF(AND(I29&lt;=$AW29,I29&gt;=$AX29),I29,""))&lt;=0),"",(IF(AND(I29&lt;=$AW29,I29&gt;=$AX29),I29,"")))</f>
        <v>10363123</v>
      </c>
      <c r="BA29" s="294">
        <f>+IF(((IF(AND(O29&lt;=$AW29,O29&gt;=$AX29),O29,""))&lt;=0),"",(IF(AND(O29&lt;=$AW29,O29&gt;=$AX29),O29,"")))</f>
        <v>38080000</v>
      </c>
      <c r="BB29" s="294">
        <f>+IF(((IF(AND(Q29&lt;=$AW29,Q29&gt;=$AX29),Q29,""))&lt;=0),"",(IF(AND(Q29&lt;=$AW29,Q29&gt;=$AX29),Q29,"")))</f>
        <v>40000000</v>
      </c>
      <c r="BC29" s="294" t="str">
        <f>+IF(((IF(AND(U29&lt;=$AW29,U29&gt;=$AX29),U29,""))&lt;=0),"",(IF(AND(U29&lt;=$AW29,U29&gt;=$AX29),U29,"")))</f>
        <v/>
      </c>
      <c r="BD29" s="294">
        <f>+IF(((IF(AND(W29&lt;=$AW29,W29&gt;=$AX29),W29,""))&lt;=0),"",(IF(AND(W29&lt;=$AW29,W29&gt;=$AX29),W29,"")))</f>
        <v>25585000</v>
      </c>
      <c r="BE29" s="294">
        <f>+ROUND(_xlfn.STDEV.P(AY29:BD29),0)</f>
        <v>11847676</v>
      </c>
      <c r="BF29" s="469">
        <f>+ROUND(AVERAGE(AY29:BD29),0)</f>
        <v>28507031</v>
      </c>
      <c r="BG29" s="450">
        <f>+BE29/BF29</f>
        <v>0.41560539924343576</v>
      </c>
      <c r="BH29" s="469">
        <f>+ROUND(GEOMEAN(AY29:BD29),0)</f>
        <v>25209153</v>
      </c>
      <c r="BI29" s="450">
        <f>+BE29/BH29</f>
        <v>0.46997517131971867</v>
      </c>
      <c r="BJ29" s="469">
        <f>+ROUND(AVERAGE(AY29:BD29),0)</f>
        <v>28507031</v>
      </c>
      <c r="BK29" s="450">
        <f>+BE29/BJ29</f>
        <v>0.41560539924343576</v>
      </c>
      <c r="BL29" s="469">
        <f>+BJ29</f>
        <v>28507031</v>
      </c>
      <c r="BM29" s="294">
        <f>ROUND(BL29*D29,0)</f>
        <v>28507031</v>
      </c>
      <c r="BN29" s="3"/>
    </row>
    <row r="30" spans="1:66" ht="15.5" x14ac:dyDescent="0.35">
      <c r="A30" s="70">
        <v>4</v>
      </c>
      <c r="B30" s="327" t="s">
        <v>197</v>
      </c>
      <c r="C30" s="327" t="s">
        <v>481</v>
      </c>
      <c r="D30" s="123">
        <v>1000</v>
      </c>
      <c r="E30" s="120">
        <f>+VLOOKUP(B30,'[1]3. Gastos Administrativos'!$E$12:$K$31,7,0)</f>
        <v>11500</v>
      </c>
      <c r="F30" s="126">
        <f>+$D$30*E30</f>
        <v>11500000</v>
      </c>
      <c r="G30" s="120"/>
      <c r="H30" s="126"/>
      <c r="I30" s="120">
        <f>+VLOOKUP(B30,'[2]3. Gastos Administrativos'!$E$12:$K$26,7,0)</f>
        <v>71507</v>
      </c>
      <c r="J30" s="126">
        <f t="shared" ref="J30" si="97">+$D$30*I30</f>
        <v>71507000</v>
      </c>
      <c r="K30" s="120"/>
      <c r="L30" s="126"/>
      <c r="M30" s="120"/>
      <c r="N30" s="126"/>
      <c r="O30" s="120">
        <f>+VLOOKUP(B30,'[3]3. Gastos Administrativos'!$E$12:$K$26,7,0)</f>
        <v>13300</v>
      </c>
      <c r="P30" s="126">
        <f t="shared" ref="P30" si="98">+$D$30*O30</f>
        <v>13300000</v>
      </c>
      <c r="Q30" s="120">
        <f>+VLOOKUP(B30,'[6]3. Gastos Administrativos'!$E$12:$K$26,7,0)</f>
        <v>23800</v>
      </c>
      <c r="R30" s="126">
        <f t="shared" ref="R30" si="99">+$D$30*Q30</f>
        <v>23800000</v>
      </c>
      <c r="S30" s="120"/>
      <c r="T30" s="126"/>
      <c r="U30" s="120">
        <f>+VLOOKUP(B30,'[4]3. Gastos Administrativos'!$E$12:$K$26,7,0)</f>
        <v>10000</v>
      </c>
      <c r="V30" s="126">
        <f t="shared" ref="V30" si="100">+$D$30*U30</f>
        <v>10000000</v>
      </c>
      <c r="W30" s="120">
        <f>+VLOOKUP(B30,'[5]3. Gastos Administrativos'!$E$12:$K$31,7,0)</f>
        <v>7140</v>
      </c>
      <c r="X30" s="126">
        <f t="shared" ref="X30" si="101">+$D$30*W30</f>
        <v>7140000</v>
      </c>
      <c r="Y30" s="120"/>
      <c r="Z30" s="126"/>
      <c r="AA30" s="8"/>
      <c r="AB30" s="294">
        <f t="shared" ref="AB30:AB38" si="102">ROUND(STDEV($E30,$I30,$O30,$Q30,$U30,$W30),0)</f>
        <v>24496</v>
      </c>
      <c r="AC30" s="294">
        <f t="shared" ref="AC30:AC38" si="103">ROUND(MIN($E30,$I30,$O30,$Q30,$U30,$W30),0)</f>
        <v>7140</v>
      </c>
      <c r="AD30" s="294">
        <f t="shared" ref="AD30:AD38" si="104">ROUND(MAX($E30,$G30,$I30,$K30,$M30,$O30,$Q30,$S30,$U30,$W30),0)</f>
        <v>71507</v>
      </c>
      <c r="AE30" s="294">
        <f t="shared" ref="AE30:AE38" si="105">ROUND(MEDIAN($E30,$G30,$I30,$K30,$M30,$O30,$Q30,$S30,$U30,$W30),0)</f>
        <v>12400</v>
      </c>
      <c r="AF30" s="450">
        <f t="shared" ref="AF30:AF38" si="106">+AB30/AE30</f>
        <v>1.975483870967742</v>
      </c>
      <c r="AG30" s="294">
        <f t="shared" ref="AG30:AG38" si="107">ROUND(HARMEAN($E30,$G30,$I30,$K30,$M30,$O30,$Q30,$S30,$U30,$W30),0)</f>
        <v>13095</v>
      </c>
      <c r="AH30" s="450">
        <f t="shared" ref="AH30:AH38" si="108">+AB30/AG30</f>
        <v>1.8706376479572355</v>
      </c>
      <c r="AI30" s="294">
        <f t="shared" ref="AI30:AI38" si="109">ROUND(GEOMEAN($E30,$G30,$I30,$K30,$M30,$O30,$Q30,$S30,$U30,$W30),0)</f>
        <v>16275</v>
      </c>
      <c r="AJ30" s="450">
        <f t="shared" ref="AJ30:AJ38" si="110">+AB30/AI30</f>
        <v>1.5051305683563747</v>
      </c>
      <c r="AK30" s="294">
        <f t="shared" ref="AK30:AK38" si="111">ROUND(AVERAGE($E30,$G30,$I30,$K30,$M30,$O30,$Q30,$S30,$U30,$W30),0)</f>
        <v>22875</v>
      </c>
      <c r="AL30" s="450">
        <f t="shared" ref="AL30:AL38" si="112">+AB30/AK30</f>
        <v>1.0708633879781422</v>
      </c>
      <c r="AN30" s="294">
        <f t="shared" ref="AN30:AN38" si="113">ROUND((((MIN($AC30:$AE30)*3)+SMALL($AC30:$AE30,2)+SMALL($AC30:$AE30,3))/5),0)</f>
        <v>21065</v>
      </c>
      <c r="AO30" s="448">
        <f t="shared" ref="AO30:AO38" si="114">+AB30/AN30</f>
        <v>1.1628768098741988</v>
      </c>
      <c r="AQ30" s="469">
        <f t="shared" ref="AQ30:AQ38" si="115">+AN30</f>
        <v>21065</v>
      </c>
      <c r="AR30" s="294">
        <f t="shared" ref="AR30:AR38" si="116">ROUND($D30*AQ30,0)</f>
        <v>21065000</v>
      </c>
      <c r="AS30" s="3"/>
      <c r="AU30" s="469">
        <f t="shared" ref="AU30:AU40" si="117">+ROUND(AVERAGE(E30,I30,O30,Q30,U30,W30),0)</f>
        <v>22875</v>
      </c>
      <c r="AV30" s="469">
        <f t="shared" ref="AV30:AV40" si="118">+ROUND(_xlfn.STDEV.P(F30,J30,P30,R30,V30,X30),0)</f>
        <v>22362000</v>
      </c>
      <c r="AW30" s="469">
        <f t="shared" ref="AW30:AW40" si="119">+AU30+AV30</f>
        <v>22384875</v>
      </c>
      <c r="AX30" s="469">
        <f t="shared" ref="AX30:AX40" si="120">+AU30-AV30</f>
        <v>-22339125</v>
      </c>
      <c r="AY30" s="294">
        <f t="shared" ref="AY30:AY38" si="121">+IF(((IF(AND(E30&lt;=$AW30,E30&gt;=$AX30),E30,""))&lt;=0),"",(IF(AND(E30&lt;=$AW30,E30&gt;=$AX30),E30,"")))</f>
        <v>11500</v>
      </c>
      <c r="AZ30" s="294">
        <f t="shared" ref="AZ30:AZ38" si="122">+IF(((IF(AND(I30&lt;=$AW30,I30&gt;=$AX30),I30,""))&lt;=0),"",(IF(AND(I30&lt;=$AW30,I30&gt;=$AX30),I30,"")))</f>
        <v>71507</v>
      </c>
      <c r="BA30" s="294">
        <f t="shared" ref="BA30:BA38" si="123">+IF(((IF(AND(O30&lt;=$AW30,O30&gt;=$AX30),O30,""))&lt;=0),"",(IF(AND(O30&lt;=$AW30,O30&gt;=$AX30),O30,"")))</f>
        <v>13300</v>
      </c>
      <c r="BB30" s="294">
        <f t="shared" ref="BB30:BB38" si="124">+IF(((IF(AND(Q30&lt;=$AW30,Q30&gt;=$AX30),Q30,""))&lt;=0),"",(IF(AND(Q30&lt;=$AW30,Q30&gt;=$AX30),Q30,"")))</f>
        <v>23800</v>
      </c>
      <c r="BC30" s="294">
        <f t="shared" ref="BC30:BC38" si="125">+IF(((IF(AND(U30&lt;=$AW30,U30&gt;=$AX30),U30,""))&lt;=0),"",(IF(AND(U30&lt;=$AW30,U30&gt;=$AX30),U30,"")))</f>
        <v>10000</v>
      </c>
      <c r="BD30" s="294">
        <f t="shared" ref="BD30:BD38" si="126">+IF(((IF(AND(W30&lt;=$AW30,W30&gt;=$AX30),W30,""))&lt;=0),"",(IF(AND(W30&lt;=$AW30,W30&gt;=$AX30),W30,"")))</f>
        <v>7140</v>
      </c>
      <c r="BE30" s="294">
        <f t="shared" ref="BE30:BE38" si="127">+ROUND(_xlfn.STDEV.P(AY30:BD30),0)</f>
        <v>22362</v>
      </c>
      <c r="BF30" s="469">
        <f t="shared" ref="BF30:BF38" si="128">+ROUND(AVERAGE(AY30:BD30),0)</f>
        <v>22875</v>
      </c>
      <c r="BG30" s="450">
        <f t="shared" ref="BG30:BG38" si="129">+BE30/BF30</f>
        <v>0.97757377049180327</v>
      </c>
      <c r="BH30" s="469">
        <f t="shared" ref="BH30:BH38" si="130">+ROUND(GEOMEAN(AY30:BD30),0)</f>
        <v>16275</v>
      </c>
      <c r="BI30" s="450">
        <f t="shared" ref="BI30:BI38" si="131">+BE30/BH30</f>
        <v>1.3740092165898619</v>
      </c>
      <c r="BJ30" s="469">
        <f t="shared" ref="BJ30:BJ38" si="132">+ROUND(AVERAGE(AY30:BD30),0)</f>
        <v>22875</v>
      </c>
      <c r="BK30" s="450">
        <f t="shared" ref="BK30:BK38" si="133">+BE30/BJ30</f>
        <v>0.97757377049180327</v>
      </c>
      <c r="BL30" s="469">
        <f t="shared" ref="BL30:BL38" si="134">+BJ30</f>
        <v>22875</v>
      </c>
      <c r="BM30" s="294">
        <f t="shared" ref="BM30:BM37" si="135">ROUND(BL30*D30,0)</f>
        <v>22875000</v>
      </c>
      <c r="BN30" s="3"/>
    </row>
    <row r="31" spans="1:66" ht="15.5" x14ac:dyDescent="0.35">
      <c r="A31" s="70">
        <v>6</v>
      </c>
      <c r="B31" s="327" t="s">
        <v>210</v>
      </c>
      <c r="C31" s="327" t="s">
        <v>480</v>
      </c>
      <c r="D31" s="123">
        <v>1</v>
      </c>
      <c r="E31" s="120">
        <f>+VLOOKUP(B31,'[1]3. Gastos Administrativos'!$E$12:$K$31,7,0)</f>
        <v>24827589</v>
      </c>
      <c r="F31" s="126">
        <f>+$D$31*E31</f>
        <v>24827589</v>
      </c>
      <c r="G31" s="120"/>
      <c r="H31" s="126"/>
      <c r="I31" s="120">
        <f>+VLOOKUP(B31,'[2]3. Gastos Administrativos'!$E$12:$K$26,7,0)</f>
        <v>18720000</v>
      </c>
      <c r="J31" s="126">
        <f t="shared" ref="J31" si="136">+$D$31*I31</f>
        <v>18720000</v>
      </c>
      <c r="K31" s="120"/>
      <c r="L31" s="126"/>
      <c r="M31" s="120"/>
      <c r="N31" s="126"/>
      <c r="O31" s="120">
        <f>+VLOOKUP(B31,'[3]3. Gastos Administrativos'!$E$12:$K$26,7,0)</f>
        <v>22000000</v>
      </c>
      <c r="P31" s="126">
        <f t="shared" ref="P31" si="137">+$D$31*O31</f>
        <v>22000000</v>
      </c>
      <c r="Q31" s="120">
        <f>+VLOOKUP(B31,'[6]3. Gastos Administrativos'!$E$12:$K$26,7,0)</f>
        <v>23800000</v>
      </c>
      <c r="R31" s="126">
        <f t="shared" ref="R31" si="138">+$D$31*Q31</f>
        <v>23800000</v>
      </c>
      <c r="S31" s="120"/>
      <c r="T31" s="126"/>
      <c r="U31" s="120">
        <f>+VLOOKUP(B31,'[4]3. Gastos Administrativos'!$E$12:$K$26,7,0)</f>
        <v>11900000</v>
      </c>
      <c r="V31" s="126">
        <f t="shared" ref="V31" si="139">+$D$31*U31</f>
        <v>11900000</v>
      </c>
      <c r="W31" s="120">
        <f>+VLOOKUP(B31,'[5]3. Gastos Administrativos'!$E$12:$K$31,7,0)</f>
        <v>11662000</v>
      </c>
      <c r="X31" s="126">
        <f t="shared" ref="X31" si="140">+$D$31*W31</f>
        <v>11662000</v>
      </c>
      <c r="Y31" s="120"/>
      <c r="Z31" s="126"/>
      <c r="AA31" s="8"/>
      <c r="AB31" s="294">
        <f t="shared" si="102"/>
        <v>5833306</v>
      </c>
      <c r="AC31" s="294">
        <f t="shared" si="103"/>
        <v>11662000</v>
      </c>
      <c r="AD31" s="294">
        <f t="shared" si="104"/>
        <v>24827589</v>
      </c>
      <c r="AE31" s="294">
        <f t="shared" si="105"/>
        <v>20360000</v>
      </c>
      <c r="AF31" s="450">
        <f t="shared" si="106"/>
        <v>0.2865081532416503</v>
      </c>
      <c r="AG31" s="294">
        <f t="shared" si="107"/>
        <v>17096446</v>
      </c>
      <c r="AH31" s="450">
        <f t="shared" si="108"/>
        <v>0.3411999195622295</v>
      </c>
      <c r="AI31" s="294">
        <f t="shared" si="109"/>
        <v>17978771</v>
      </c>
      <c r="AJ31" s="450">
        <f t="shared" si="110"/>
        <v>0.32445521443039682</v>
      </c>
      <c r="AK31" s="294">
        <f t="shared" si="111"/>
        <v>18818265</v>
      </c>
      <c r="AL31" s="450">
        <f t="shared" si="112"/>
        <v>0.30998107423824672</v>
      </c>
      <c r="AN31" s="294">
        <f t="shared" si="113"/>
        <v>16034718</v>
      </c>
      <c r="AO31" s="448">
        <f t="shared" si="114"/>
        <v>0.36379224131038662</v>
      </c>
      <c r="AQ31" s="469">
        <f t="shared" si="115"/>
        <v>16034718</v>
      </c>
      <c r="AR31" s="294">
        <f t="shared" si="116"/>
        <v>16034718</v>
      </c>
      <c r="AS31" s="3"/>
      <c r="AU31" s="469">
        <f t="shared" si="117"/>
        <v>18818265</v>
      </c>
      <c r="AV31" s="469">
        <f t="shared" si="118"/>
        <v>5325055</v>
      </c>
      <c r="AW31" s="469">
        <f t="shared" si="119"/>
        <v>24143320</v>
      </c>
      <c r="AX31" s="469">
        <f t="shared" si="120"/>
        <v>13493210</v>
      </c>
      <c r="AY31" s="294" t="str">
        <f t="shared" si="121"/>
        <v/>
      </c>
      <c r="AZ31" s="294">
        <f t="shared" si="122"/>
        <v>18720000</v>
      </c>
      <c r="BA31" s="294">
        <f t="shared" si="123"/>
        <v>22000000</v>
      </c>
      <c r="BB31" s="294">
        <f t="shared" si="124"/>
        <v>23800000</v>
      </c>
      <c r="BC31" s="294" t="str">
        <f t="shared" si="125"/>
        <v/>
      </c>
      <c r="BD31" s="294" t="str">
        <f t="shared" si="126"/>
        <v/>
      </c>
      <c r="BE31" s="294">
        <f t="shared" si="127"/>
        <v>2103035</v>
      </c>
      <c r="BF31" s="469">
        <f t="shared" si="128"/>
        <v>21506667</v>
      </c>
      <c r="BG31" s="450">
        <f t="shared" si="129"/>
        <v>9.7785258868796354E-2</v>
      </c>
      <c r="BH31" s="469">
        <f t="shared" si="130"/>
        <v>21401054</v>
      </c>
      <c r="BI31" s="450">
        <f t="shared" si="131"/>
        <v>9.8267823631490295E-2</v>
      </c>
      <c r="BJ31" s="469">
        <f t="shared" si="132"/>
        <v>21506667</v>
      </c>
      <c r="BK31" s="450">
        <f t="shared" si="133"/>
        <v>9.7785258868796354E-2</v>
      </c>
      <c r="BL31" s="469">
        <f t="shared" si="134"/>
        <v>21506667</v>
      </c>
      <c r="BM31" s="294">
        <f t="shared" si="135"/>
        <v>21506667</v>
      </c>
      <c r="BN31" s="3"/>
    </row>
    <row r="32" spans="1:66" ht="15.5" x14ac:dyDescent="0.35">
      <c r="A32" s="70">
        <v>8</v>
      </c>
      <c r="B32" s="327" t="s">
        <v>199</v>
      </c>
      <c r="C32" s="327" t="s">
        <v>482</v>
      </c>
      <c r="D32" s="123">
        <v>11</v>
      </c>
      <c r="E32" s="120">
        <f>+VLOOKUP(B32,'[1]3. Gastos Administrativos'!$E$12:$K$31,7,0)</f>
        <v>856800</v>
      </c>
      <c r="F32" s="126">
        <f>+$D$32*E32</f>
        <v>9424800</v>
      </c>
      <c r="G32" s="120"/>
      <c r="H32" s="126"/>
      <c r="I32" s="120">
        <f>+VLOOKUP(B32,'[2]3. Gastos Administrativos'!$E$12:$K$26,7,0)</f>
        <v>1000000</v>
      </c>
      <c r="J32" s="126">
        <f t="shared" ref="J32" si="141">+$D$32*I32</f>
        <v>11000000</v>
      </c>
      <c r="K32" s="120"/>
      <c r="L32" s="126"/>
      <c r="M32" s="120"/>
      <c r="N32" s="126"/>
      <c r="O32" s="120">
        <f>+VLOOKUP(B32,'[3]3. Gastos Administrativos'!$E$12:$K$26,7,0)</f>
        <v>1190000</v>
      </c>
      <c r="P32" s="126">
        <f t="shared" ref="P32" si="142">+$D$32*O32</f>
        <v>13090000</v>
      </c>
      <c r="Q32" s="120">
        <f>+VLOOKUP(B32,'[6]3. Gastos Administrativos'!$E$12:$K$26,7,0)</f>
        <v>714000</v>
      </c>
      <c r="R32" s="126">
        <f t="shared" ref="R32" si="143">+$D$32*Q32</f>
        <v>7854000</v>
      </c>
      <c r="S32" s="120"/>
      <c r="T32" s="126"/>
      <c r="U32" s="120">
        <f>+VLOOKUP(B32,'[4]3. Gastos Administrativos'!$E$12:$K$26,7,0)</f>
        <v>321300</v>
      </c>
      <c r="V32" s="126">
        <f t="shared" ref="V32" si="144">+$D$32*U32</f>
        <v>3534300</v>
      </c>
      <c r="W32" s="120">
        <f>+VLOOKUP(B32,'[5]3. Gastos Administrativos'!$E$12:$K$31,7,0)</f>
        <v>1249500</v>
      </c>
      <c r="X32" s="126">
        <f t="shared" ref="X32" si="145">+$D$32*W32</f>
        <v>13744500</v>
      </c>
      <c r="Y32" s="120"/>
      <c r="Z32" s="126"/>
      <c r="AA32" s="8"/>
      <c r="AB32" s="294">
        <f t="shared" si="102"/>
        <v>342586</v>
      </c>
      <c r="AC32" s="294">
        <f t="shared" si="103"/>
        <v>321300</v>
      </c>
      <c r="AD32" s="294">
        <f t="shared" si="104"/>
        <v>1249500</v>
      </c>
      <c r="AE32" s="294">
        <f t="shared" si="105"/>
        <v>928400</v>
      </c>
      <c r="AF32" s="450">
        <f t="shared" si="106"/>
        <v>0.36900689358035332</v>
      </c>
      <c r="AG32" s="294">
        <f t="shared" si="107"/>
        <v>721093</v>
      </c>
      <c r="AH32" s="450">
        <f t="shared" si="108"/>
        <v>0.47509267181903025</v>
      </c>
      <c r="AI32" s="294">
        <f t="shared" si="109"/>
        <v>814633</v>
      </c>
      <c r="AJ32" s="450">
        <f t="shared" si="110"/>
        <v>0.42054029237705814</v>
      </c>
      <c r="AK32" s="294">
        <f t="shared" si="111"/>
        <v>888600</v>
      </c>
      <c r="AL32" s="450">
        <f t="shared" si="112"/>
        <v>0.3855345487283367</v>
      </c>
      <c r="AN32" s="294">
        <f t="shared" si="113"/>
        <v>628360</v>
      </c>
      <c r="AO32" s="448">
        <f t="shared" si="114"/>
        <v>0.54520656948246227</v>
      </c>
      <c r="AQ32" s="469">
        <f t="shared" si="115"/>
        <v>628360</v>
      </c>
      <c r="AR32" s="294">
        <f t="shared" si="116"/>
        <v>6911960</v>
      </c>
      <c r="AS32" s="3"/>
      <c r="AU32" s="469">
        <f t="shared" si="117"/>
        <v>888600</v>
      </c>
      <c r="AV32" s="469">
        <f t="shared" si="118"/>
        <v>3440107</v>
      </c>
      <c r="AW32" s="469">
        <f t="shared" si="119"/>
        <v>4328707</v>
      </c>
      <c r="AX32" s="469">
        <f t="shared" si="120"/>
        <v>-2551507</v>
      </c>
      <c r="AY32" s="294">
        <f t="shared" si="121"/>
        <v>856800</v>
      </c>
      <c r="AZ32" s="294">
        <f t="shared" si="122"/>
        <v>1000000</v>
      </c>
      <c r="BA32" s="294">
        <f t="shared" si="123"/>
        <v>1190000</v>
      </c>
      <c r="BB32" s="294">
        <f t="shared" si="124"/>
        <v>714000</v>
      </c>
      <c r="BC32" s="294">
        <f t="shared" si="125"/>
        <v>321300</v>
      </c>
      <c r="BD32" s="294">
        <f t="shared" si="126"/>
        <v>1249500</v>
      </c>
      <c r="BE32" s="294">
        <f t="shared" si="127"/>
        <v>312737</v>
      </c>
      <c r="BF32" s="469">
        <f t="shared" si="128"/>
        <v>888600</v>
      </c>
      <c r="BG32" s="450">
        <f t="shared" si="129"/>
        <v>0.3519435066396579</v>
      </c>
      <c r="BH32" s="469">
        <f t="shared" si="130"/>
        <v>814633</v>
      </c>
      <c r="BI32" s="450">
        <f t="shared" si="131"/>
        <v>0.3838992527923617</v>
      </c>
      <c r="BJ32" s="469">
        <f t="shared" si="132"/>
        <v>888600</v>
      </c>
      <c r="BK32" s="450">
        <f t="shared" si="133"/>
        <v>0.3519435066396579</v>
      </c>
      <c r="BL32" s="469">
        <f t="shared" si="134"/>
        <v>888600</v>
      </c>
      <c r="BM32" s="294">
        <f t="shared" si="135"/>
        <v>9774600</v>
      </c>
      <c r="BN32" s="3"/>
    </row>
    <row r="33" spans="1:69" ht="15.5" x14ac:dyDescent="0.35">
      <c r="A33" s="70">
        <v>9</v>
      </c>
      <c r="B33" s="327" t="s">
        <v>200</v>
      </c>
      <c r="C33" s="327" t="s">
        <v>483</v>
      </c>
      <c r="D33" s="123">
        <v>1</v>
      </c>
      <c r="E33" s="120">
        <f>+VLOOKUP(B33,'[1]3. Gastos Administrativos'!$E$12:$K$31,7,0)</f>
        <v>208191</v>
      </c>
      <c r="F33" s="126">
        <f>+$D$33*E33</f>
        <v>208191</v>
      </c>
      <c r="G33" s="120"/>
      <c r="H33" s="126"/>
      <c r="I33" s="120">
        <f>+VLOOKUP(B33,'[2]3. Gastos Administrativos'!$E$12:$K$26,7,0)</f>
        <v>116894</v>
      </c>
      <c r="J33" s="126">
        <f t="shared" ref="J33" si="146">+$D$33*I33</f>
        <v>116894</v>
      </c>
      <c r="K33" s="120"/>
      <c r="L33" s="126"/>
      <c r="M33" s="120"/>
      <c r="N33" s="126"/>
      <c r="O33" s="120">
        <f>+VLOOKUP(B33,'[3]3. Gastos Administrativos'!$E$12:$K$26,7,0)</f>
        <v>2023000</v>
      </c>
      <c r="P33" s="126">
        <f>+$D$33*O33</f>
        <v>2023000</v>
      </c>
      <c r="Q33" s="120">
        <f>+VLOOKUP(B33,'[6]3. Gastos Administrativos'!$E$12:$K$26,7,0)</f>
        <v>1059100</v>
      </c>
      <c r="R33" s="126">
        <f t="shared" ref="R33" si="147">+$D$33*Q33</f>
        <v>1059100</v>
      </c>
      <c r="S33" s="120"/>
      <c r="T33" s="126"/>
      <c r="U33" s="120">
        <f>+VLOOKUP(B33,'[4]3. Gastos Administrativos'!$E$12:$K$26,7,0)</f>
        <v>428400</v>
      </c>
      <c r="V33" s="126">
        <f t="shared" ref="V33" si="148">+$D$33*U33</f>
        <v>428400</v>
      </c>
      <c r="W33" s="120">
        <f>+VLOOKUP(B33,'[5]3. Gastos Administrativos'!$E$12:$K$31,7,0)</f>
        <v>220150</v>
      </c>
      <c r="X33" s="126">
        <f t="shared" ref="X33" si="149">+$D$33*W33</f>
        <v>220150</v>
      </c>
      <c r="Y33" s="120"/>
      <c r="Z33" s="126"/>
      <c r="AA33" s="8"/>
      <c r="AB33" s="294">
        <f t="shared" si="102"/>
        <v>743199</v>
      </c>
      <c r="AC33" s="294">
        <f t="shared" si="103"/>
        <v>116894</v>
      </c>
      <c r="AD33" s="294">
        <f t="shared" si="104"/>
        <v>2023000</v>
      </c>
      <c r="AE33" s="294">
        <f t="shared" si="105"/>
        <v>324275</v>
      </c>
      <c r="AF33" s="450">
        <f t="shared" si="106"/>
        <v>2.2918788065684987</v>
      </c>
      <c r="AG33" s="294">
        <f t="shared" si="107"/>
        <v>276840</v>
      </c>
      <c r="AH33" s="450">
        <f t="shared" si="108"/>
        <v>2.6845795405288255</v>
      </c>
      <c r="AI33" s="294">
        <f t="shared" si="109"/>
        <v>412375</v>
      </c>
      <c r="AJ33" s="450">
        <f t="shared" si="110"/>
        <v>1.8022406789936345</v>
      </c>
      <c r="AK33" s="294">
        <f t="shared" si="111"/>
        <v>675956</v>
      </c>
      <c r="AL33" s="450">
        <f t="shared" si="112"/>
        <v>1.0994783684145122</v>
      </c>
      <c r="AN33" s="294">
        <f t="shared" si="113"/>
        <v>539591</v>
      </c>
      <c r="AO33" s="448">
        <f t="shared" si="114"/>
        <v>1.3773376501831942</v>
      </c>
      <c r="AQ33" s="469">
        <f t="shared" si="115"/>
        <v>539591</v>
      </c>
      <c r="AR33" s="294">
        <f t="shared" si="116"/>
        <v>539591</v>
      </c>
      <c r="AS33" s="3"/>
      <c r="AU33" s="469">
        <f t="shared" si="117"/>
        <v>675956</v>
      </c>
      <c r="AV33" s="469">
        <f t="shared" si="118"/>
        <v>678445</v>
      </c>
      <c r="AW33" s="469">
        <f t="shared" si="119"/>
        <v>1354401</v>
      </c>
      <c r="AX33" s="469">
        <f t="shared" si="120"/>
        <v>-2489</v>
      </c>
      <c r="AY33" s="294">
        <f t="shared" si="121"/>
        <v>208191</v>
      </c>
      <c r="AZ33" s="294">
        <f t="shared" si="122"/>
        <v>116894</v>
      </c>
      <c r="BA33" s="294" t="str">
        <f t="shared" si="123"/>
        <v/>
      </c>
      <c r="BB33" s="294">
        <f t="shared" si="124"/>
        <v>1059100</v>
      </c>
      <c r="BC33" s="294">
        <f t="shared" si="125"/>
        <v>428400</v>
      </c>
      <c r="BD33" s="294">
        <f t="shared" si="126"/>
        <v>220150</v>
      </c>
      <c r="BE33" s="294">
        <f t="shared" si="127"/>
        <v>341845</v>
      </c>
      <c r="BF33" s="469">
        <f t="shared" si="128"/>
        <v>406547</v>
      </c>
      <c r="BG33" s="450">
        <f t="shared" si="129"/>
        <v>0.84084988943467787</v>
      </c>
      <c r="BH33" s="469">
        <f t="shared" si="130"/>
        <v>300021</v>
      </c>
      <c r="BI33" s="450">
        <f t="shared" si="131"/>
        <v>1.1394035750830775</v>
      </c>
      <c r="BJ33" s="469">
        <f t="shared" si="132"/>
        <v>406547</v>
      </c>
      <c r="BK33" s="450">
        <f t="shared" si="133"/>
        <v>0.84084988943467787</v>
      </c>
      <c r="BL33" s="469">
        <f t="shared" si="134"/>
        <v>406547</v>
      </c>
      <c r="BM33" s="294">
        <f t="shared" si="135"/>
        <v>406547</v>
      </c>
      <c r="BN33" s="3"/>
    </row>
    <row r="34" spans="1:69" ht="15.5" x14ac:dyDescent="0.35">
      <c r="A34" s="70">
        <v>10</v>
      </c>
      <c r="B34" s="327" t="s">
        <v>201</v>
      </c>
      <c r="C34" s="327" t="s">
        <v>484</v>
      </c>
      <c r="D34" s="123">
        <v>1</v>
      </c>
      <c r="E34" s="120">
        <f>+VLOOKUP(B34,'[1]3. Gastos Administrativos'!$E$12:$K$31,7,0)</f>
        <v>704480</v>
      </c>
      <c r="F34" s="126">
        <f>+$D$34*E34</f>
        <v>704480</v>
      </c>
      <c r="G34" s="120"/>
      <c r="H34" s="126"/>
      <c r="I34" s="120">
        <f>+VLOOKUP(B34,'[2]3. Gastos Administrativos'!$E$12:$K$26,7,0)</f>
        <v>1177553</v>
      </c>
      <c r="J34" s="126">
        <f t="shared" ref="J34" si="150">+$D$34*I34</f>
        <v>1177553</v>
      </c>
      <c r="K34" s="120"/>
      <c r="L34" s="126"/>
      <c r="M34" s="120"/>
      <c r="N34" s="126"/>
      <c r="O34" s="120">
        <f>+VLOOKUP(B34,'[3]3. Gastos Administrativos'!$E$12:$K$26,7,0)</f>
        <v>1606500</v>
      </c>
      <c r="P34" s="126">
        <f>+$D$34*O34</f>
        <v>1606500</v>
      </c>
      <c r="Q34" s="120">
        <f>+VLOOKUP(B34,'[6]3. Gastos Administrativos'!$E$12:$K$26,7,0)</f>
        <v>5164600</v>
      </c>
      <c r="R34" s="126">
        <f t="shared" ref="R34" si="151">+$D$34*Q34</f>
        <v>5164600</v>
      </c>
      <c r="S34" s="120"/>
      <c r="T34" s="126"/>
      <c r="U34" s="120">
        <f>+VLOOKUP(B34,'[4]3. Gastos Administrativos'!$E$12:$K$26,7,0)</f>
        <v>142800</v>
      </c>
      <c r="V34" s="126">
        <f t="shared" ref="V34" si="152">+$D$34*U34</f>
        <v>142800</v>
      </c>
      <c r="W34" s="120">
        <f>+VLOOKUP(B34,'[5]3. Gastos Administrativos'!$E$12:$K$31,7,0)</f>
        <v>977585</v>
      </c>
      <c r="X34" s="126">
        <f t="shared" ref="X34" si="153">+$D$34*W34</f>
        <v>977585</v>
      </c>
      <c r="Y34" s="120"/>
      <c r="Z34" s="126"/>
      <c r="AA34" s="8"/>
      <c r="AB34" s="294">
        <f t="shared" si="102"/>
        <v>1799591</v>
      </c>
      <c r="AC34" s="294">
        <f t="shared" si="103"/>
        <v>142800</v>
      </c>
      <c r="AD34" s="294">
        <f t="shared" si="104"/>
        <v>5164600</v>
      </c>
      <c r="AE34" s="294">
        <f t="shared" si="105"/>
        <v>1077569</v>
      </c>
      <c r="AF34" s="450">
        <f t="shared" si="106"/>
        <v>1.6700471153123373</v>
      </c>
      <c r="AG34" s="294">
        <f t="shared" si="107"/>
        <v>540028</v>
      </c>
      <c r="AH34" s="450">
        <f t="shared" si="108"/>
        <v>3.3324031346522771</v>
      </c>
      <c r="AI34" s="294">
        <f t="shared" si="109"/>
        <v>993364</v>
      </c>
      <c r="AJ34" s="450">
        <f t="shared" si="110"/>
        <v>1.8116128629585933</v>
      </c>
      <c r="AK34" s="294">
        <f t="shared" si="111"/>
        <v>1628920</v>
      </c>
      <c r="AL34" s="450">
        <f t="shared" si="112"/>
        <v>1.1047755568106477</v>
      </c>
      <c r="AN34" s="294">
        <f t="shared" si="113"/>
        <v>1334114</v>
      </c>
      <c r="AO34" s="448">
        <f t="shared" si="114"/>
        <v>1.3489034670200597</v>
      </c>
      <c r="AQ34" s="469">
        <f t="shared" si="115"/>
        <v>1334114</v>
      </c>
      <c r="AR34" s="294">
        <f t="shared" si="116"/>
        <v>1334114</v>
      </c>
      <c r="AS34" s="3"/>
      <c r="AU34" s="469">
        <f t="shared" si="117"/>
        <v>1628920</v>
      </c>
      <c r="AV34" s="469">
        <f t="shared" si="118"/>
        <v>1642795</v>
      </c>
      <c r="AW34" s="469">
        <f t="shared" si="119"/>
        <v>3271715</v>
      </c>
      <c r="AX34" s="469">
        <f t="shared" si="120"/>
        <v>-13875</v>
      </c>
      <c r="AY34" s="294">
        <f t="shared" si="121"/>
        <v>704480</v>
      </c>
      <c r="AZ34" s="294">
        <f t="shared" si="122"/>
        <v>1177553</v>
      </c>
      <c r="BA34" s="294">
        <f t="shared" si="123"/>
        <v>1606500</v>
      </c>
      <c r="BB34" s="294" t="str">
        <f t="shared" si="124"/>
        <v/>
      </c>
      <c r="BC34" s="294">
        <f t="shared" si="125"/>
        <v>142800</v>
      </c>
      <c r="BD34" s="294">
        <f t="shared" si="126"/>
        <v>977585</v>
      </c>
      <c r="BE34" s="294">
        <f t="shared" si="127"/>
        <v>488140</v>
      </c>
      <c r="BF34" s="469">
        <f t="shared" si="128"/>
        <v>921784</v>
      </c>
      <c r="BG34" s="450">
        <f t="shared" si="129"/>
        <v>0.52956007047204112</v>
      </c>
      <c r="BH34" s="469">
        <f t="shared" si="130"/>
        <v>714369</v>
      </c>
      <c r="BI34" s="450">
        <f t="shared" si="131"/>
        <v>0.68331632531646813</v>
      </c>
      <c r="BJ34" s="469">
        <f t="shared" si="132"/>
        <v>921784</v>
      </c>
      <c r="BK34" s="450">
        <f t="shared" si="133"/>
        <v>0.52956007047204112</v>
      </c>
      <c r="BL34" s="469">
        <f t="shared" si="134"/>
        <v>921784</v>
      </c>
      <c r="BM34" s="294">
        <f t="shared" si="135"/>
        <v>921784</v>
      </c>
      <c r="BN34" s="3"/>
    </row>
    <row r="35" spans="1:69" ht="15.5" x14ac:dyDescent="0.35">
      <c r="A35" s="70">
        <v>11</v>
      </c>
      <c r="B35" s="327" t="s">
        <v>202</v>
      </c>
      <c r="C35" s="327" t="s">
        <v>485</v>
      </c>
      <c r="D35" s="123">
        <v>1000</v>
      </c>
      <c r="E35" s="120">
        <f>+VLOOKUP(B35,'[1]3. Gastos Administrativos'!$E$12:$K$31,7,0)</f>
        <v>17850</v>
      </c>
      <c r="F35" s="126">
        <f>+$D$35*E35</f>
        <v>17850000</v>
      </c>
      <c r="G35" s="120"/>
      <c r="H35" s="126"/>
      <c r="I35" s="120">
        <f>+VLOOKUP(B35,'[2]3. Gastos Administrativos'!$E$12:$K$26,7,0)</f>
        <v>18040</v>
      </c>
      <c r="J35" s="126">
        <f t="shared" ref="J35" si="154">+$D$35*I35</f>
        <v>18040000</v>
      </c>
      <c r="K35" s="120"/>
      <c r="L35" s="126"/>
      <c r="M35" s="120"/>
      <c r="N35" s="126"/>
      <c r="O35" s="120">
        <f>+VLOOKUP(B35,'[3]3. Gastos Administrativos'!$E$12:$K$26,7,0)</f>
        <v>67830</v>
      </c>
      <c r="P35" s="126">
        <f>+$D$35*O35</f>
        <v>67830000</v>
      </c>
      <c r="Q35" s="120">
        <f>+VLOOKUP(B35,'[6]3. Gastos Administrativos'!$E$12:$K$26,7,0)</f>
        <v>19278</v>
      </c>
      <c r="R35" s="126">
        <f t="shared" ref="R35" si="155">+$D$35*Q35</f>
        <v>19278000</v>
      </c>
      <c r="S35" s="120"/>
      <c r="T35" s="126"/>
      <c r="U35" s="120">
        <f>+VLOOKUP(B35,'[4]3. Gastos Administrativos'!$E$12:$K$26,7,0)</f>
        <v>23800</v>
      </c>
      <c r="V35" s="126">
        <f t="shared" ref="V35" si="156">+$D$35*U35</f>
        <v>23800000</v>
      </c>
      <c r="W35" s="120">
        <f>+VLOOKUP(B35,'[5]3. Gastos Administrativos'!$E$12:$K$31,7,0)</f>
        <v>30421</v>
      </c>
      <c r="X35" s="126">
        <f t="shared" ref="X35" si="157">+$D$35*W35</f>
        <v>30421000</v>
      </c>
      <c r="Y35" s="120"/>
      <c r="Z35" s="126"/>
      <c r="AA35" s="8"/>
      <c r="AB35" s="294">
        <f t="shared" si="102"/>
        <v>19360</v>
      </c>
      <c r="AC35" s="294">
        <f t="shared" si="103"/>
        <v>17850</v>
      </c>
      <c r="AD35" s="294">
        <f t="shared" si="104"/>
        <v>67830</v>
      </c>
      <c r="AE35" s="294">
        <f t="shared" si="105"/>
        <v>21539</v>
      </c>
      <c r="AF35" s="450">
        <f t="shared" si="106"/>
        <v>0.89883467199034306</v>
      </c>
      <c r="AG35" s="294">
        <f t="shared" si="107"/>
        <v>23719</v>
      </c>
      <c r="AH35" s="450">
        <f t="shared" si="108"/>
        <v>0.81622328091403518</v>
      </c>
      <c r="AI35" s="294">
        <f t="shared" si="109"/>
        <v>25943</v>
      </c>
      <c r="AJ35" s="450">
        <f t="shared" si="110"/>
        <v>0.74625139729406775</v>
      </c>
      <c r="AK35" s="294">
        <f t="shared" si="111"/>
        <v>29537</v>
      </c>
      <c r="AL35" s="450">
        <f t="shared" si="112"/>
        <v>0.65544909774181537</v>
      </c>
      <c r="AN35" s="294">
        <f t="shared" si="113"/>
        <v>28584</v>
      </c>
      <c r="AO35" s="448">
        <f t="shared" si="114"/>
        <v>0.6773019871256647</v>
      </c>
      <c r="AQ35" s="469">
        <f t="shared" si="115"/>
        <v>28584</v>
      </c>
      <c r="AR35" s="294">
        <f t="shared" si="116"/>
        <v>28584000</v>
      </c>
      <c r="AS35" s="3"/>
      <c r="AU35" s="469">
        <f t="shared" si="117"/>
        <v>29537</v>
      </c>
      <c r="AV35" s="469">
        <f t="shared" si="118"/>
        <v>17673250</v>
      </c>
      <c r="AW35" s="469">
        <f t="shared" si="119"/>
        <v>17702787</v>
      </c>
      <c r="AX35" s="469">
        <f t="shared" si="120"/>
        <v>-17643713</v>
      </c>
      <c r="AY35" s="294">
        <f t="shared" si="121"/>
        <v>17850</v>
      </c>
      <c r="AZ35" s="294">
        <f t="shared" si="122"/>
        <v>18040</v>
      </c>
      <c r="BA35" s="294">
        <f t="shared" si="123"/>
        <v>67830</v>
      </c>
      <c r="BB35" s="294">
        <f t="shared" si="124"/>
        <v>19278</v>
      </c>
      <c r="BC35" s="294">
        <f t="shared" si="125"/>
        <v>23800</v>
      </c>
      <c r="BD35" s="294">
        <f t="shared" si="126"/>
        <v>30421</v>
      </c>
      <c r="BE35" s="294">
        <f t="shared" si="127"/>
        <v>17673</v>
      </c>
      <c r="BF35" s="469">
        <f t="shared" si="128"/>
        <v>29537</v>
      </c>
      <c r="BG35" s="450">
        <f t="shared" si="129"/>
        <v>0.59833429258218507</v>
      </c>
      <c r="BH35" s="469">
        <f t="shared" si="130"/>
        <v>25943</v>
      </c>
      <c r="BI35" s="450">
        <f t="shared" si="131"/>
        <v>0.68122422233357749</v>
      </c>
      <c r="BJ35" s="469">
        <f t="shared" si="132"/>
        <v>29537</v>
      </c>
      <c r="BK35" s="450">
        <f t="shared" si="133"/>
        <v>0.59833429258218507</v>
      </c>
      <c r="BL35" s="469">
        <f t="shared" si="134"/>
        <v>29537</v>
      </c>
      <c r="BM35" s="294">
        <f t="shared" si="135"/>
        <v>29537000</v>
      </c>
      <c r="BN35" s="3"/>
    </row>
    <row r="36" spans="1:69" ht="15.5" x14ac:dyDescent="0.35">
      <c r="A36" s="70">
        <v>12</v>
      </c>
      <c r="B36" s="327" t="s">
        <v>203</v>
      </c>
      <c r="C36" s="327" t="s">
        <v>486</v>
      </c>
      <c r="D36" s="123">
        <v>1000</v>
      </c>
      <c r="E36" s="120">
        <f>+VLOOKUP(B36,'[1]3. Gastos Administrativos'!$E$12:$K$31,7,0)</f>
        <v>3570</v>
      </c>
      <c r="F36" s="126">
        <f>+$D$36*E36</f>
        <v>3570000</v>
      </c>
      <c r="G36" s="120"/>
      <c r="H36" s="126"/>
      <c r="I36" s="120">
        <f>+VLOOKUP(B36,'[2]3. Gastos Administrativos'!$E$12:$K$26,7,0)</f>
        <v>6131</v>
      </c>
      <c r="J36" s="126">
        <f t="shared" ref="J36" si="158">+$D$36*I36</f>
        <v>6131000</v>
      </c>
      <c r="K36" s="120"/>
      <c r="L36" s="126"/>
      <c r="M36" s="120"/>
      <c r="N36" s="126"/>
      <c r="O36" s="120">
        <f>+VLOOKUP(B36,'[3]3. Gastos Administrativos'!$E$12:$K$26,7,0)</f>
        <v>4998</v>
      </c>
      <c r="P36" s="126">
        <f>+$D$36*O36</f>
        <v>4998000</v>
      </c>
      <c r="Q36" s="120">
        <f>+VLOOKUP(B36,'[6]3. Gastos Administrativos'!$E$12:$K$26,7,0)</f>
        <v>9163</v>
      </c>
      <c r="R36" s="126">
        <f t="shared" ref="R36" si="159">+$D$36*Q36</f>
        <v>9163000</v>
      </c>
      <c r="S36" s="120"/>
      <c r="T36" s="126"/>
      <c r="U36" s="120">
        <f>+VLOOKUP(B36,'[4]3. Gastos Administrativos'!$E$12:$K$26,7,0)</f>
        <v>4760</v>
      </c>
      <c r="V36" s="126">
        <f t="shared" ref="V36" si="160">+$D$36*U36</f>
        <v>4760000</v>
      </c>
      <c r="W36" s="120">
        <f>+VLOOKUP(B36,'[5]3. Gastos Administrativos'!$E$12:$K$31,7,0)</f>
        <v>5355</v>
      </c>
      <c r="X36" s="126">
        <f t="shared" ref="X36" si="161">+$D$36*W36</f>
        <v>5355000</v>
      </c>
      <c r="Y36" s="120"/>
      <c r="Z36" s="126"/>
      <c r="AA36" s="8"/>
      <c r="AB36" s="294">
        <f t="shared" si="102"/>
        <v>1908</v>
      </c>
      <c r="AC36" s="294">
        <f t="shared" si="103"/>
        <v>3570</v>
      </c>
      <c r="AD36" s="294">
        <f t="shared" si="104"/>
        <v>9163</v>
      </c>
      <c r="AE36" s="294">
        <f t="shared" si="105"/>
        <v>5177</v>
      </c>
      <c r="AF36" s="450">
        <f t="shared" si="106"/>
        <v>0.36855321614834846</v>
      </c>
      <c r="AG36" s="294">
        <f t="shared" si="107"/>
        <v>5221</v>
      </c>
      <c r="AH36" s="450">
        <f t="shared" si="108"/>
        <v>0.36544723233097109</v>
      </c>
      <c r="AI36" s="294">
        <f t="shared" si="109"/>
        <v>5427</v>
      </c>
      <c r="AJ36" s="450">
        <f t="shared" si="110"/>
        <v>0.351575456053068</v>
      </c>
      <c r="AK36" s="294">
        <f t="shared" si="111"/>
        <v>5663</v>
      </c>
      <c r="AL36" s="450">
        <f t="shared" si="112"/>
        <v>0.33692389193007238</v>
      </c>
      <c r="AN36" s="294">
        <f t="shared" si="113"/>
        <v>5010</v>
      </c>
      <c r="AO36" s="448">
        <f t="shared" si="114"/>
        <v>0.38083832335329343</v>
      </c>
      <c r="AQ36" s="469">
        <f t="shared" si="115"/>
        <v>5010</v>
      </c>
      <c r="AR36" s="294">
        <f t="shared" si="116"/>
        <v>5010000</v>
      </c>
      <c r="AS36" s="3"/>
      <c r="AU36" s="469">
        <f t="shared" si="117"/>
        <v>5663</v>
      </c>
      <c r="AV36" s="469">
        <f t="shared" si="118"/>
        <v>1741751</v>
      </c>
      <c r="AW36" s="469">
        <f t="shared" si="119"/>
        <v>1747414</v>
      </c>
      <c r="AX36" s="469">
        <f t="shared" si="120"/>
        <v>-1736088</v>
      </c>
      <c r="AY36" s="294">
        <f t="shared" si="121"/>
        <v>3570</v>
      </c>
      <c r="AZ36" s="294">
        <f t="shared" si="122"/>
        <v>6131</v>
      </c>
      <c r="BA36" s="294">
        <f t="shared" si="123"/>
        <v>4998</v>
      </c>
      <c r="BB36" s="294">
        <f t="shared" si="124"/>
        <v>9163</v>
      </c>
      <c r="BC36" s="294">
        <f t="shared" si="125"/>
        <v>4760</v>
      </c>
      <c r="BD36" s="294">
        <f t="shared" si="126"/>
        <v>5355</v>
      </c>
      <c r="BE36" s="294">
        <f t="shared" si="127"/>
        <v>1742</v>
      </c>
      <c r="BF36" s="469">
        <f t="shared" si="128"/>
        <v>5663</v>
      </c>
      <c r="BG36" s="450">
        <f t="shared" si="129"/>
        <v>0.30761080699276</v>
      </c>
      <c r="BH36" s="469">
        <f t="shared" si="130"/>
        <v>5427</v>
      </c>
      <c r="BI36" s="450">
        <f t="shared" si="131"/>
        <v>0.32098765432098764</v>
      </c>
      <c r="BJ36" s="469">
        <f t="shared" si="132"/>
        <v>5663</v>
      </c>
      <c r="BK36" s="450">
        <f t="shared" si="133"/>
        <v>0.30761080699276</v>
      </c>
      <c r="BL36" s="469">
        <f t="shared" si="134"/>
        <v>5663</v>
      </c>
      <c r="BM36" s="294">
        <f t="shared" si="135"/>
        <v>5663000</v>
      </c>
      <c r="BN36" s="3"/>
    </row>
    <row r="37" spans="1:69" ht="15.5" x14ac:dyDescent="0.35">
      <c r="A37" s="70">
        <v>13</v>
      </c>
      <c r="B37" s="327" t="s">
        <v>204</v>
      </c>
      <c r="C37" s="327" t="s">
        <v>487</v>
      </c>
      <c r="D37" s="123">
        <f>+'1.1Lista_RH'!E30+'1.1Lista_RH'!E41+'1.1Lista_RH'!E44</f>
        <v>235</v>
      </c>
      <c r="E37" s="120">
        <f>+VLOOKUP(B37,'[1]3. Gastos Administrativos'!$E$12:$K$31,7,0)</f>
        <v>25000</v>
      </c>
      <c r="F37" s="126">
        <f>+$D$37*E37</f>
        <v>5875000</v>
      </c>
      <c r="G37" s="120"/>
      <c r="H37" s="126"/>
      <c r="I37" s="120">
        <f>+VLOOKUP(B37,'[2]3. Gastos Administrativos'!$E$12:$K$26,7,0)</f>
        <v>20028</v>
      </c>
      <c r="J37" s="126">
        <f t="shared" ref="J37" si="162">+$D$37*I37</f>
        <v>4706580</v>
      </c>
      <c r="K37" s="120"/>
      <c r="L37" s="126"/>
      <c r="M37" s="120"/>
      <c r="N37" s="126"/>
      <c r="O37" s="120">
        <f>+VLOOKUP(B37,'[3]3. Gastos Administrativos'!$E$12:$K$26,7,0)</f>
        <v>35700</v>
      </c>
      <c r="P37" s="126">
        <f>+$D$37*O37</f>
        <v>8389500</v>
      </c>
      <c r="Q37" s="120">
        <f>+VLOOKUP(B37,'[6]3. Gastos Administrativos'!$E$12:$K$26,7,0)</f>
        <v>30940</v>
      </c>
      <c r="R37" s="126">
        <f t="shared" ref="R37" si="163">+$D$37*Q37</f>
        <v>7270900</v>
      </c>
      <c r="S37" s="120"/>
      <c r="T37" s="126"/>
      <c r="U37" s="120">
        <f>+VLOOKUP(B37,'[4]3. Gastos Administrativos'!$E$12:$K$26,7,0)</f>
        <v>47600</v>
      </c>
      <c r="V37" s="126">
        <f t="shared" ref="V37" si="164">+$D$37*U37</f>
        <v>11186000</v>
      </c>
      <c r="W37" s="120">
        <f>+VLOOKUP(B37,'[5]3. Gastos Administrativos'!$E$12:$K$31,7,0)</f>
        <v>26775</v>
      </c>
      <c r="X37" s="126">
        <f t="shared" ref="X37" si="165">+$D$37*W37</f>
        <v>6292125</v>
      </c>
      <c r="Y37" s="120"/>
      <c r="Z37" s="126"/>
      <c r="AA37" s="8"/>
      <c r="AB37" s="294">
        <f t="shared" si="102"/>
        <v>9715</v>
      </c>
      <c r="AC37" s="294">
        <f t="shared" si="103"/>
        <v>20028</v>
      </c>
      <c r="AD37" s="294">
        <f t="shared" si="104"/>
        <v>47600</v>
      </c>
      <c r="AE37" s="294">
        <f t="shared" si="105"/>
        <v>28858</v>
      </c>
      <c r="AF37" s="450">
        <f t="shared" si="106"/>
        <v>0.33664841638367177</v>
      </c>
      <c r="AG37" s="294">
        <f t="shared" si="107"/>
        <v>28761</v>
      </c>
      <c r="AH37" s="450">
        <f t="shared" si="108"/>
        <v>0.33778380445742501</v>
      </c>
      <c r="AI37" s="294">
        <f t="shared" si="109"/>
        <v>29832</v>
      </c>
      <c r="AJ37" s="450">
        <f t="shared" si="110"/>
        <v>0.32565701260391527</v>
      </c>
      <c r="AK37" s="294">
        <f t="shared" si="111"/>
        <v>31007</v>
      </c>
      <c r="AL37" s="450">
        <f t="shared" si="112"/>
        <v>0.31331634792143709</v>
      </c>
      <c r="AN37" s="294">
        <f t="shared" si="113"/>
        <v>27308</v>
      </c>
      <c r="AO37" s="448">
        <f t="shared" si="114"/>
        <v>0.35575655485571994</v>
      </c>
      <c r="AQ37" s="469">
        <f t="shared" si="115"/>
        <v>27308</v>
      </c>
      <c r="AR37" s="294">
        <f t="shared" si="116"/>
        <v>6417380</v>
      </c>
      <c r="AS37" s="3"/>
      <c r="AU37" s="469">
        <f t="shared" si="117"/>
        <v>31007</v>
      </c>
      <c r="AV37" s="469">
        <f t="shared" si="118"/>
        <v>2084069</v>
      </c>
      <c r="AW37" s="469">
        <f t="shared" si="119"/>
        <v>2115076</v>
      </c>
      <c r="AX37" s="469">
        <f t="shared" si="120"/>
        <v>-2053062</v>
      </c>
      <c r="AY37" s="294">
        <f t="shared" si="121"/>
        <v>25000</v>
      </c>
      <c r="AZ37" s="294">
        <f t="shared" si="122"/>
        <v>20028</v>
      </c>
      <c r="BA37" s="294">
        <f t="shared" si="123"/>
        <v>35700</v>
      </c>
      <c r="BB37" s="294">
        <f t="shared" si="124"/>
        <v>30940</v>
      </c>
      <c r="BC37" s="294">
        <f t="shared" si="125"/>
        <v>47600</v>
      </c>
      <c r="BD37" s="294">
        <f t="shared" si="126"/>
        <v>26775</v>
      </c>
      <c r="BE37" s="294">
        <f t="shared" si="127"/>
        <v>8868</v>
      </c>
      <c r="BF37" s="469">
        <f t="shared" si="128"/>
        <v>31007</v>
      </c>
      <c r="BG37" s="450">
        <f t="shared" si="129"/>
        <v>0.28599993549843583</v>
      </c>
      <c r="BH37" s="469">
        <f t="shared" si="130"/>
        <v>29832</v>
      </c>
      <c r="BI37" s="450">
        <f t="shared" si="131"/>
        <v>0.29726468222043445</v>
      </c>
      <c r="BJ37" s="469">
        <f t="shared" si="132"/>
        <v>31007</v>
      </c>
      <c r="BK37" s="450">
        <f t="shared" si="133"/>
        <v>0.28599993549843583</v>
      </c>
      <c r="BL37" s="469">
        <f t="shared" si="134"/>
        <v>31007</v>
      </c>
      <c r="BM37" s="294">
        <f t="shared" si="135"/>
        <v>7286645</v>
      </c>
      <c r="BN37" s="3"/>
    </row>
    <row r="38" spans="1:69" ht="15.5" x14ac:dyDescent="0.35">
      <c r="A38" s="70">
        <v>14</v>
      </c>
      <c r="B38" s="327" t="s">
        <v>205</v>
      </c>
      <c r="C38" s="327" t="s">
        <v>488</v>
      </c>
      <c r="D38" s="123">
        <v>1</v>
      </c>
      <c r="E38" s="120">
        <f>+VLOOKUP(B38,'[1]3. Gastos Administrativos'!$E$12:$K$31,7,0)</f>
        <v>5950000</v>
      </c>
      <c r="F38" s="126">
        <f>+$D$38*E38</f>
        <v>5950000</v>
      </c>
      <c r="G38" s="120"/>
      <c r="H38" s="126"/>
      <c r="I38" s="120">
        <f>+VLOOKUP(B38,'[2]3. Gastos Administrativos'!$E$12:$K$26,7,0)</f>
        <v>5310124</v>
      </c>
      <c r="J38" s="126">
        <f t="shared" ref="J38" si="166">+$D$38*I38</f>
        <v>5310124</v>
      </c>
      <c r="K38" s="120"/>
      <c r="L38" s="126"/>
      <c r="M38" s="120"/>
      <c r="N38" s="126"/>
      <c r="O38" s="120">
        <f>+VLOOKUP(B38,'[3]3. Gastos Administrativos'!$E$12:$K$26,7,0)</f>
        <v>9171500</v>
      </c>
      <c r="P38" s="126">
        <f>+$D$38*O38</f>
        <v>9171500</v>
      </c>
      <c r="Q38" s="120">
        <f>+VLOOKUP(B38,'[6]3. Gastos Administrativos'!$E$12:$K$26,7,0)</f>
        <v>10613610</v>
      </c>
      <c r="R38" s="126">
        <f t="shared" ref="R38" si="167">+$D$38*Q38</f>
        <v>10613610</v>
      </c>
      <c r="S38" s="120"/>
      <c r="T38" s="126"/>
      <c r="U38" s="120">
        <f>+VLOOKUP(B38,'[4]3. Gastos Administrativos'!$E$12:$K$26,7,0)</f>
        <v>44000</v>
      </c>
      <c r="V38" s="126">
        <f t="shared" ref="V38" si="168">+$D$38*U38</f>
        <v>44000</v>
      </c>
      <c r="W38" s="120">
        <f>+VLOOKUP(B38,'[5]3. Gastos Administrativos'!$E$12:$K$31,7,0)</f>
        <v>28560000</v>
      </c>
      <c r="X38" s="126">
        <f t="shared" ref="X38" si="169">+$D$38*W38</f>
        <v>28560000</v>
      </c>
      <c r="Y38" s="120"/>
      <c r="Z38" s="126"/>
      <c r="AA38" s="8"/>
      <c r="AB38" s="294">
        <f t="shared" si="102"/>
        <v>9828890</v>
      </c>
      <c r="AC38" s="294">
        <f t="shared" si="103"/>
        <v>44000</v>
      </c>
      <c r="AD38" s="294">
        <f t="shared" si="104"/>
        <v>28560000</v>
      </c>
      <c r="AE38" s="294">
        <f t="shared" si="105"/>
        <v>7560750</v>
      </c>
      <c r="AF38" s="450">
        <f t="shared" si="106"/>
        <v>1.2999887577290612</v>
      </c>
      <c r="AG38" s="294">
        <f t="shared" si="107"/>
        <v>257269</v>
      </c>
      <c r="AH38" s="450">
        <f t="shared" si="108"/>
        <v>38.204719573675803</v>
      </c>
      <c r="AI38" s="294">
        <f t="shared" si="109"/>
        <v>3961467</v>
      </c>
      <c r="AJ38" s="450">
        <f t="shared" si="110"/>
        <v>2.4811237857086783</v>
      </c>
      <c r="AK38" s="294">
        <f t="shared" si="111"/>
        <v>9941539</v>
      </c>
      <c r="AL38" s="450">
        <f t="shared" si="112"/>
        <v>0.98866885700493656</v>
      </c>
      <c r="AN38" s="294">
        <f t="shared" si="113"/>
        <v>7250550</v>
      </c>
      <c r="AO38" s="448">
        <f t="shared" si="114"/>
        <v>1.355606126431788</v>
      </c>
      <c r="AQ38" s="469">
        <f t="shared" si="115"/>
        <v>7250550</v>
      </c>
      <c r="AR38" s="294">
        <f t="shared" si="116"/>
        <v>7250550</v>
      </c>
      <c r="AS38" s="3"/>
      <c r="AU38" s="469">
        <f t="shared" si="117"/>
        <v>9941539</v>
      </c>
      <c r="AV38" s="469">
        <f t="shared" si="118"/>
        <v>8972508</v>
      </c>
      <c r="AW38" s="469">
        <f t="shared" si="119"/>
        <v>18914047</v>
      </c>
      <c r="AX38" s="469">
        <f t="shared" si="120"/>
        <v>969031</v>
      </c>
      <c r="AY38" s="294">
        <f t="shared" si="121"/>
        <v>5950000</v>
      </c>
      <c r="AZ38" s="294">
        <f t="shared" si="122"/>
        <v>5310124</v>
      </c>
      <c r="BA38" s="294">
        <f t="shared" si="123"/>
        <v>9171500</v>
      </c>
      <c r="BB38" s="294">
        <f t="shared" si="124"/>
        <v>10613610</v>
      </c>
      <c r="BC38" s="294" t="str">
        <f t="shared" si="125"/>
        <v/>
      </c>
      <c r="BD38" s="294" t="str">
        <f t="shared" si="126"/>
        <v/>
      </c>
      <c r="BE38" s="294">
        <f t="shared" si="127"/>
        <v>2203032</v>
      </c>
      <c r="BF38" s="469">
        <f t="shared" si="128"/>
        <v>7761309</v>
      </c>
      <c r="BG38" s="450">
        <f t="shared" si="129"/>
        <v>0.2838479952286399</v>
      </c>
      <c r="BH38" s="469">
        <f t="shared" si="130"/>
        <v>7446999</v>
      </c>
      <c r="BI38" s="450">
        <f t="shared" si="131"/>
        <v>0.29582815842999305</v>
      </c>
      <c r="BJ38" s="469">
        <f t="shared" si="132"/>
        <v>7761309</v>
      </c>
      <c r="BK38" s="450">
        <f t="shared" si="133"/>
        <v>0.2838479952286399</v>
      </c>
      <c r="BL38" s="469">
        <f t="shared" si="134"/>
        <v>7761309</v>
      </c>
      <c r="BM38" s="294">
        <f>ROUND(BL38*D38,0)</f>
        <v>7761309</v>
      </c>
      <c r="BN38" s="3"/>
    </row>
    <row r="39" spans="1:69" ht="15.5" x14ac:dyDescent="0.35">
      <c r="A39" s="520">
        <v>15</v>
      </c>
      <c r="B39" s="518" t="s">
        <v>206</v>
      </c>
      <c r="C39" s="327" t="s">
        <v>291</v>
      </c>
      <c r="D39" s="123">
        <v>12</v>
      </c>
      <c r="E39" s="120">
        <v>0</v>
      </c>
      <c r="F39" s="119">
        <v>0</v>
      </c>
      <c r="G39" s="120"/>
      <c r="H39" s="119"/>
      <c r="I39" s="120">
        <v>0</v>
      </c>
      <c r="J39" s="119">
        <v>0</v>
      </c>
      <c r="K39" s="120"/>
      <c r="L39" s="119"/>
      <c r="M39" s="120"/>
      <c r="N39" s="119"/>
      <c r="O39" s="120">
        <v>0</v>
      </c>
      <c r="P39" s="119">
        <v>0</v>
      </c>
      <c r="Q39" s="120"/>
      <c r="R39" s="119"/>
      <c r="S39" s="120"/>
      <c r="T39" s="119"/>
      <c r="U39" s="120">
        <v>0</v>
      </c>
      <c r="V39" s="119">
        <v>0</v>
      </c>
      <c r="W39" s="120">
        <v>0</v>
      </c>
      <c r="X39" s="119">
        <v>0</v>
      </c>
      <c r="Y39" s="120">
        <f>+'3.1Gtos_Legales'!L40</f>
        <v>12652500</v>
      </c>
      <c r="Z39" s="126">
        <f>+'3.1Gtos_Legales'!L38</f>
        <v>151829996</v>
      </c>
      <c r="AA39" s="8"/>
      <c r="AB39" s="294"/>
      <c r="AC39" s="294"/>
      <c r="AD39" s="294"/>
      <c r="AE39" s="294"/>
      <c r="AF39" s="582"/>
      <c r="AG39" s="294"/>
      <c r="AH39" s="450"/>
      <c r="AI39" s="294"/>
      <c r="AJ39" s="582"/>
      <c r="AK39" s="294"/>
      <c r="AL39" s="450"/>
      <c r="AN39" s="294"/>
      <c r="AO39" s="448"/>
      <c r="AQ39" s="469">
        <f>+Y39</f>
        <v>12652500</v>
      </c>
      <c r="AR39" s="583">
        <f>ROUND($D39*AQ39,0)</f>
        <v>151830000</v>
      </c>
      <c r="AS39" s="3"/>
      <c r="AU39" s="469">
        <f t="shared" si="117"/>
        <v>0</v>
      </c>
      <c r="AV39" s="469">
        <f t="shared" si="118"/>
        <v>0</v>
      </c>
      <c r="AW39" s="469">
        <f t="shared" si="119"/>
        <v>0</v>
      </c>
      <c r="AX39" s="469">
        <f t="shared" si="120"/>
        <v>0</v>
      </c>
      <c r="AY39" s="294">
        <v>0</v>
      </c>
      <c r="AZ39" s="294">
        <v>0</v>
      </c>
      <c r="BA39" s="294">
        <v>0</v>
      </c>
      <c r="BB39" s="294">
        <v>0</v>
      </c>
      <c r="BC39" s="294">
        <v>0</v>
      </c>
      <c r="BD39" s="294">
        <v>0</v>
      </c>
      <c r="BE39" s="294">
        <v>0</v>
      </c>
      <c r="BF39" s="294">
        <v>0</v>
      </c>
      <c r="BG39" s="294"/>
      <c r="BH39" s="294">
        <v>0</v>
      </c>
      <c r="BI39" s="294"/>
      <c r="BJ39" s="294">
        <v>0</v>
      </c>
      <c r="BK39" s="294"/>
      <c r="BL39" s="294">
        <f>+Y39</f>
        <v>12652500</v>
      </c>
      <c r="BM39" s="294">
        <f t="shared" ref="BM39:BM40" si="170">ROUND(BL39*D39,0)</f>
        <v>151830000</v>
      </c>
      <c r="BN39" s="294"/>
    </row>
    <row r="40" spans="1:69" s="30" customFormat="1" ht="16" thickBot="1" x14ac:dyDescent="0.4">
      <c r="A40" s="520">
        <v>16</v>
      </c>
      <c r="B40" s="518" t="s">
        <v>207</v>
      </c>
      <c r="C40" s="327" t="s">
        <v>291</v>
      </c>
      <c r="D40" s="123">
        <v>12</v>
      </c>
      <c r="E40" s="234">
        <v>0</v>
      </c>
      <c r="F40" s="235">
        <v>0</v>
      </c>
      <c r="G40" s="234"/>
      <c r="H40" s="235"/>
      <c r="I40" s="234">
        <v>0</v>
      </c>
      <c r="J40" s="235">
        <v>0</v>
      </c>
      <c r="K40" s="234"/>
      <c r="L40" s="235"/>
      <c r="M40" s="234"/>
      <c r="N40" s="235"/>
      <c r="O40" s="234">
        <v>0</v>
      </c>
      <c r="P40" s="235">
        <v>0</v>
      </c>
      <c r="Q40" s="234"/>
      <c r="R40" s="235"/>
      <c r="S40" s="234"/>
      <c r="T40" s="235"/>
      <c r="U40" s="234">
        <v>0</v>
      </c>
      <c r="V40" s="235">
        <v>0</v>
      </c>
      <c r="W40" s="234">
        <v>0</v>
      </c>
      <c r="X40" s="235">
        <v>0</v>
      </c>
      <c r="Y40" s="120">
        <f>+'3.2Otros_Adt_Grl'!G34</f>
        <v>7995808.333333333</v>
      </c>
      <c r="Z40" s="517">
        <f>+'3.2Otros_Adt_Grl'!G30</f>
        <v>95949700</v>
      </c>
      <c r="AA40" s="8"/>
      <c r="AB40" s="294"/>
      <c r="AC40" s="294"/>
      <c r="AD40" s="294"/>
      <c r="AE40" s="294"/>
      <c r="AF40" s="582"/>
      <c r="AG40" s="294"/>
      <c r="AH40" s="450"/>
      <c r="AI40" s="294"/>
      <c r="AJ40" s="582"/>
      <c r="AK40" s="294"/>
      <c r="AL40" s="450"/>
      <c r="AM40"/>
      <c r="AN40" s="294"/>
      <c r="AO40" s="448"/>
      <c r="AQ40" s="469">
        <f>+Y40</f>
        <v>7995808.333333333</v>
      </c>
      <c r="AR40" s="583">
        <f t="shared" ref="AR40" si="171">ROUND($D40*AQ40,0)</f>
        <v>95949700</v>
      </c>
      <c r="AS40" s="317"/>
      <c r="AU40" s="469">
        <f t="shared" si="117"/>
        <v>0</v>
      </c>
      <c r="AV40" s="469">
        <f t="shared" si="118"/>
        <v>0</v>
      </c>
      <c r="AW40" s="469">
        <f t="shared" si="119"/>
        <v>0</v>
      </c>
      <c r="AX40" s="469">
        <f t="shared" si="120"/>
        <v>0</v>
      </c>
      <c r="AY40" s="294">
        <v>0</v>
      </c>
      <c r="AZ40" s="294">
        <v>0</v>
      </c>
      <c r="BA40" s="294">
        <v>0</v>
      </c>
      <c r="BB40" s="294">
        <v>0</v>
      </c>
      <c r="BC40" s="294">
        <v>0</v>
      </c>
      <c r="BD40" s="294">
        <v>0</v>
      </c>
      <c r="BE40" s="294">
        <v>0</v>
      </c>
      <c r="BF40" s="294">
        <v>0</v>
      </c>
      <c r="BG40" s="294"/>
      <c r="BH40" s="294">
        <v>0</v>
      </c>
      <c r="BI40" s="294"/>
      <c r="BJ40" s="294">
        <v>0</v>
      </c>
      <c r="BK40" s="294"/>
      <c r="BL40" s="294">
        <f>+Y40</f>
        <v>7995808.333333333</v>
      </c>
      <c r="BM40" s="294">
        <f t="shared" si="170"/>
        <v>95949700</v>
      </c>
      <c r="BN40" s="294"/>
    </row>
    <row r="41" spans="1:69" ht="16" thickBot="1" x14ac:dyDescent="0.4">
      <c r="B41" s="13" t="s">
        <v>27</v>
      </c>
      <c r="C41" s="36"/>
      <c r="D41" s="93"/>
      <c r="E41" s="127">
        <f>+E29+E30+E31+E32+E33+E34+E35+E36+E37+E38+E40</f>
        <v>35115128</v>
      </c>
      <c r="F41" s="128">
        <f>SUM(F29:F40)</f>
        <v>82420208</v>
      </c>
      <c r="G41" s="127"/>
      <c r="H41" s="128"/>
      <c r="I41" s="127">
        <f t="shared" ref="I41" si="172">+I29+I30+I31+I32+I33+I34+I35+I36+I37+I38+I40</f>
        <v>36803400</v>
      </c>
      <c r="J41" s="128">
        <f>SUM(J29:J40)</f>
        <v>147072274</v>
      </c>
      <c r="K41" s="127"/>
      <c r="L41" s="128"/>
      <c r="M41" s="127"/>
      <c r="N41" s="128"/>
      <c r="O41" s="127">
        <f>+O29+O30+O31+O32+O33+O34+O35+O36+O37+O38+O40</f>
        <v>74192828</v>
      </c>
      <c r="P41" s="128">
        <f>SUM(P29:P40)</f>
        <v>180488500</v>
      </c>
      <c r="Q41" s="127">
        <f>+Q29+Q30+Q31+Q32+Q33+Q34+Q35+Q36+Q37+Q38+Q40</f>
        <v>81434491</v>
      </c>
      <c r="R41" s="128">
        <f>SUM(R29:R40)</f>
        <v>148003210</v>
      </c>
      <c r="S41" s="127"/>
      <c r="T41" s="128"/>
      <c r="U41" s="127">
        <f t="shared" ref="U41" si="173">+U29+U30+U31+U32+U33+U34+U35+U36+U37+U38+U40</f>
        <v>84322660</v>
      </c>
      <c r="V41" s="128">
        <f>SUM(V29:V40)</f>
        <v>137195500</v>
      </c>
      <c r="W41" s="127">
        <f t="shared" ref="W41" si="174">+W29+W30+W31+W32+W33+W34+W35+W36+W37+W38+W40</f>
        <v>68323926</v>
      </c>
      <c r="X41" s="128">
        <f t="shared" ref="X41:Z41" si="175">SUM(X29:X40)</f>
        <v>129957360</v>
      </c>
      <c r="Y41" s="127">
        <f>+Y29+Y30+Y31+Y32+Y33+Y34+Y35+Y36+Y37+Y38+Y40</f>
        <v>7995808.333333333</v>
      </c>
      <c r="Z41" s="128">
        <f t="shared" si="175"/>
        <v>247779696</v>
      </c>
      <c r="AA41" s="8"/>
      <c r="AB41" s="473">
        <f>+ROUND(SUM(AB29:AB40),0)</f>
        <v>43218229</v>
      </c>
      <c r="AC41" s="473">
        <f t="shared" ref="AC41" si="176">+ROUND(SUM(AC29:AC40),0)</f>
        <v>14845730</v>
      </c>
      <c r="AD41" s="473">
        <f t="shared" ref="AD41" si="177">+ROUND(SUM(AD29:AD40),0)</f>
        <v>133420789</v>
      </c>
      <c r="AE41" s="473">
        <f t="shared" ref="AE41" si="178">+ROUND(SUM(AE29:AE40),0)</f>
        <v>62151468</v>
      </c>
      <c r="AF41" s="473"/>
      <c r="AG41" s="473">
        <f t="shared" ref="AG41" si="179">+ROUND(SUM(AG29:AG40),0)</f>
        <v>28975315</v>
      </c>
      <c r="AH41" s="473"/>
      <c r="AI41" s="473">
        <f t="shared" ref="AI41" si="180">+ROUND(SUM(AI29:AI40),0)</f>
        <v>44652572</v>
      </c>
      <c r="AJ41" s="473"/>
      <c r="AK41" s="473">
        <f t="shared" ref="AK41" si="181">+ROUND(SUM(AK29:AK40),0)</f>
        <v>63365407</v>
      </c>
      <c r="AL41" s="473"/>
      <c r="AN41" s="473">
        <f t="shared" ref="AN41" si="182">+ROUND(SUM(AN29:AN40),0)</f>
        <v>48021889</v>
      </c>
      <c r="AO41" s="472"/>
      <c r="AQ41" s="473">
        <f t="shared" ref="AQ41" si="183">+ROUND(SUM(AQ29:AQ40),0)</f>
        <v>68670197</v>
      </c>
      <c r="AR41" s="473">
        <f t="shared" ref="AR41" si="184">+ROUND(SUM(AR29:AR40),0)</f>
        <v>363079602</v>
      </c>
      <c r="AS41" s="473">
        <f>+ROUND(AR41/C27,0)</f>
        <v>363080</v>
      </c>
      <c r="AU41" s="472">
        <f>ROUND(SUM(AU29:AU40),0)</f>
        <v>63365407</v>
      </c>
      <c r="AV41" s="472">
        <f t="shared" ref="AV41:AX41" si="185">ROUND(SUM(AV29:AV40),0)</f>
        <v>86390460</v>
      </c>
      <c r="AW41" s="472">
        <f t="shared" si="185"/>
        <v>149755867</v>
      </c>
      <c r="AX41" s="472">
        <f t="shared" si="185"/>
        <v>-23025053</v>
      </c>
      <c r="AY41" s="472">
        <f t="shared" ref="AY41" si="186">ROUND(SUM(AY29:AY40),0)</f>
        <v>7777391</v>
      </c>
      <c r="AZ41" s="472">
        <f t="shared" ref="AZ41" si="187">ROUND(SUM(AZ29:AZ40),0)</f>
        <v>36803400</v>
      </c>
      <c r="BA41" s="472">
        <f t="shared" ref="BA41" si="188">ROUND(SUM(BA29:BA40),0)</f>
        <v>72169828</v>
      </c>
      <c r="BB41" s="472">
        <f t="shared" ref="BB41" si="189">ROUND(SUM(BB29:BB40),0)</f>
        <v>76269891</v>
      </c>
      <c r="BC41" s="472">
        <f t="shared" ref="BC41" si="190">ROUND(SUM(BC29:BC40),0)</f>
        <v>978660</v>
      </c>
      <c r="BD41" s="472">
        <f t="shared" ref="BD41" si="191">ROUND(SUM(BD29:BD40),0)</f>
        <v>28101926</v>
      </c>
      <c r="BE41" s="472">
        <f t="shared" ref="BE41" si="192">ROUND(SUM(BE29:BE40),0)</f>
        <v>17347110</v>
      </c>
      <c r="BF41" s="472">
        <f t="shared" ref="BF41" si="193">ROUND(SUM(BF29:BF40),0)</f>
        <v>60081020</v>
      </c>
      <c r="BG41" s="472">
        <f t="shared" ref="BG41" si="194">ROUND(SUM(BG29:BG40),0)</f>
        <v>5</v>
      </c>
      <c r="BH41" s="472">
        <f t="shared" ref="BH41" si="195">ROUND(SUM(BH29:BH40),0)</f>
        <v>55963706</v>
      </c>
      <c r="BI41" s="472">
        <f t="shared" ref="BI41" si="196">ROUND(SUM(BI29:BI40),0)</f>
        <v>6</v>
      </c>
      <c r="BJ41" s="472">
        <f t="shared" ref="BJ41" si="197">ROUND(SUM(BJ29:BJ40),0)</f>
        <v>60081020</v>
      </c>
      <c r="BK41" s="472">
        <f t="shared" ref="BK41" si="198">ROUND(SUM(BK29:BK40),0)</f>
        <v>5</v>
      </c>
      <c r="BL41" s="472">
        <f t="shared" ref="BL41" si="199">ROUND(SUM(BL29:BL40),0)</f>
        <v>80729328</v>
      </c>
      <c r="BM41" s="472">
        <f t="shared" ref="BM41" si="200">ROUND(SUM(BM29:BM40),0)</f>
        <v>382019283</v>
      </c>
      <c r="BN41" s="472">
        <f>+ROUND(BM41/C27,0)</f>
        <v>382019</v>
      </c>
    </row>
    <row r="42" spans="1:69" ht="15" thickBot="1" x14ac:dyDescent="0.4">
      <c r="AA42" s="8"/>
    </row>
    <row r="43" spans="1:69" ht="29.25" customHeight="1" thickBot="1" x14ac:dyDescent="0.4">
      <c r="B43" s="35" t="s">
        <v>91</v>
      </c>
      <c r="C43" s="484">
        <f>+Esc1_Costo_Canasta!P32</f>
        <v>1254</v>
      </c>
      <c r="D43" s="694" t="s">
        <v>150</v>
      </c>
      <c r="E43" s="699" t="s">
        <v>44</v>
      </c>
      <c r="F43" s="700"/>
      <c r="G43" s="602" t="s">
        <v>45</v>
      </c>
      <c r="H43" s="603"/>
      <c r="I43" s="692" t="s">
        <v>46</v>
      </c>
      <c r="J43" s="693"/>
      <c r="K43" s="692" t="s">
        <v>47</v>
      </c>
      <c r="L43" s="693"/>
      <c r="M43" s="692" t="s">
        <v>48</v>
      </c>
      <c r="N43" s="693"/>
      <c r="O43" s="692" t="s">
        <v>49</v>
      </c>
      <c r="P43" s="693"/>
      <c r="Q43" s="692" t="s">
        <v>50</v>
      </c>
      <c r="R43" s="693"/>
      <c r="S43" s="602" t="s">
        <v>51</v>
      </c>
      <c r="T43" s="683"/>
      <c r="U43" s="692" t="s">
        <v>52</v>
      </c>
      <c r="V43" s="693"/>
      <c r="W43" s="692" t="s">
        <v>53</v>
      </c>
      <c r="X43" s="693"/>
      <c r="Y43" s="697" t="s">
        <v>545</v>
      </c>
      <c r="Z43" s="698"/>
      <c r="AA43" s="8"/>
      <c r="AB43" s="696" t="s">
        <v>466</v>
      </c>
      <c r="AC43" s="696"/>
      <c r="AD43" s="696"/>
      <c r="AE43" s="696"/>
      <c r="AF43" s="696"/>
      <c r="AG43" s="696"/>
      <c r="AH43" s="696"/>
      <c r="AI43" s="696"/>
      <c r="AJ43" s="696"/>
      <c r="AK43" s="696"/>
      <c r="AL43" s="696"/>
      <c r="AN43" s="682" t="s">
        <v>472</v>
      </c>
      <c r="AO43" s="682"/>
      <c r="AU43" s="601" t="s">
        <v>533</v>
      </c>
      <c r="AV43" s="601"/>
      <c r="AW43" s="601"/>
      <c r="AX43" s="601"/>
      <c r="AY43" s="598" t="s">
        <v>534</v>
      </c>
      <c r="AZ43" s="598"/>
      <c r="BA43" s="598"/>
      <c r="BB43" s="598"/>
      <c r="BC43" s="598"/>
      <c r="BD43" s="598"/>
      <c r="BE43" s="598"/>
      <c r="BF43" s="598"/>
      <c r="BG43" s="598"/>
      <c r="BH43" s="597" t="s">
        <v>535</v>
      </c>
      <c r="BI43" s="595" t="s">
        <v>548</v>
      </c>
      <c r="BJ43" s="595"/>
      <c r="BK43" s="595"/>
      <c r="BL43" s="595"/>
      <c r="BM43" s="595"/>
      <c r="BN43" s="595"/>
      <c r="BO43" s="595"/>
      <c r="BP43" s="595"/>
      <c r="BQ43" s="595"/>
    </row>
    <row r="44" spans="1:69" ht="30" customHeight="1" thickBot="1" x14ac:dyDescent="0.4">
      <c r="A44" s="519" t="s">
        <v>54</v>
      </c>
      <c r="B44" s="4" t="s">
        <v>20</v>
      </c>
      <c r="C44" s="351"/>
      <c r="D44" s="695"/>
      <c r="E44" s="124" t="s">
        <v>496</v>
      </c>
      <c r="F44" s="125" t="s">
        <v>152</v>
      </c>
      <c r="G44" s="124" t="s">
        <v>496</v>
      </c>
      <c r="H44" s="125" t="s">
        <v>152</v>
      </c>
      <c r="I44" s="124" t="s">
        <v>496</v>
      </c>
      <c r="J44" s="125" t="s">
        <v>152</v>
      </c>
      <c r="K44" s="124" t="s">
        <v>496</v>
      </c>
      <c r="L44" s="125" t="s">
        <v>152</v>
      </c>
      <c r="M44" s="124" t="s">
        <v>496</v>
      </c>
      <c r="N44" s="125" t="s">
        <v>152</v>
      </c>
      <c r="O44" s="124" t="s">
        <v>496</v>
      </c>
      <c r="P44" s="125" t="s">
        <v>152</v>
      </c>
      <c r="Q44" s="124" t="s">
        <v>496</v>
      </c>
      <c r="R44" s="125" t="s">
        <v>152</v>
      </c>
      <c r="S44" s="124" t="s">
        <v>496</v>
      </c>
      <c r="T44" s="125" t="s">
        <v>152</v>
      </c>
      <c r="U44" s="124" t="s">
        <v>496</v>
      </c>
      <c r="V44" s="125" t="s">
        <v>152</v>
      </c>
      <c r="W44" s="124" t="s">
        <v>496</v>
      </c>
      <c r="X44" s="125" t="s">
        <v>152</v>
      </c>
      <c r="Y44" s="440" t="s">
        <v>496</v>
      </c>
      <c r="Z44" s="61" t="s">
        <v>152</v>
      </c>
      <c r="AA44" s="8"/>
      <c r="AB44" s="329" t="s">
        <v>467</v>
      </c>
      <c r="AC44" s="329" t="s">
        <v>468</v>
      </c>
      <c r="AD44" s="329" t="s">
        <v>469</v>
      </c>
      <c r="AE44" s="329" t="s">
        <v>36</v>
      </c>
      <c r="AF44" s="329" t="s">
        <v>470</v>
      </c>
      <c r="AG44" s="329" t="s">
        <v>34</v>
      </c>
      <c r="AH44" s="329" t="s">
        <v>470</v>
      </c>
      <c r="AI44" s="329" t="s">
        <v>35</v>
      </c>
      <c r="AJ44" s="329" t="s">
        <v>470</v>
      </c>
      <c r="AK44" s="329" t="s">
        <v>471</v>
      </c>
      <c r="AL44" s="329" t="s">
        <v>470</v>
      </c>
      <c r="AN44" s="471" t="s">
        <v>55</v>
      </c>
      <c r="AO44" s="471" t="s">
        <v>470</v>
      </c>
      <c r="AQ44" s="577" t="s">
        <v>55</v>
      </c>
      <c r="AR44" s="578" t="s">
        <v>57</v>
      </c>
      <c r="AS44" s="577" t="s">
        <v>523</v>
      </c>
      <c r="AU44" s="530" t="s">
        <v>537</v>
      </c>
      <c r="AV44" s="529" t="s">
        <v>538</v>
      </c>
      <c r="AW44" s="524" t="s">
        <v>539</v>
      </c>
      <c r="AX44" s="524" t="s">
        <v>540</v>
      </c>
      <c r="AY44" s="414" t="s">
        <v>44</v>
      </c>
      <c r="AZ44" s="414" t="s">
        <v>45</v>
      </c>
      <c r="BA44" s="414" t="s">
        <v>46</v>
      </c>
      <c r="BB44" s="330" t="s">
        <v>47</v>
      </c>
      <c r="BC44" s="414" t="s">
        <v>48</v>
      </c>
      <c r="BD44" s="414" t="s">
        <v>49</v>
      </c>
      <c r="BE44" s="414" t="s">
        <v>51</v>
      </c>
      <c r="BF44" s="414" t="s">
        <v>52</v>
      </c>
      <c r="BG44" s="414" t="s">
        <v>53</v>
      </c>
      <c r="BH44" s="597"/>
      <c r="BI44" s="526" t="s">
        <v>537</v>
      </c>
      <c r="BJ44" s="526" t="s">
        <v>470</v>
      </c>
      <c r="BK44" s="526" t="s">
        <v>35</v>
      </c>
      <c r="BL44" s="526" t="s">
        <v>470</v>
      </c>
      <c r="BM44" s="573" t="s">
        <v>471</v>
      </c>
      <c r="BN44" s="526" t="s">
        <v>470</v>
      </c>
      <c r="BO44" s="572" t="s">
        <v>541</v>
      </c>
      <c r="BP44" s="573" t="s">
        <v>57</v>
      </c>
      <c r="BQ44" s="572" t="s">
        <v>542</v>
      </c>
    </row>
    <row r="45" spans="1:69" ht="15.5" x14ac:dyDescent="0.35">
      <c r="A45" s="70">
        <v>3</v>
      </c>
      <c r="B45" s="327" t="s">
        <v>211</v>
      </c>
      <c r="C45" s="327" t="s">
        <v>480</v>
      </c>
      <c r="D45" s="123">
        <v>1</v>
      </c>
      <c r="E45" s="120">
        <f>+VLOOKUP(B45,'[1]3. Gastos Administrativos'!$E$12:$K$31,7,0)</f>
        <v>2952075</v>
      </c>
      <c r="F45" s="126">
        <f>+$D$45*E45</f>
        <v>2952075</v>
      </c>
      <c r="G45" s="120">
        <f>+VLOOKUP(B45,'[7]3. Gastos Administrativos'!$E$12:$K$26,7,0)</f>
        <v>7140000</v>
      </c>
      <c r="H45" s="126">
        <f t="shared" ref="H45" si="201">+$D$45*G45</f>
        <v>7140000</v>
      </c>
      <c r="I45" s="120">
        <f>+VLOOKUP(B45,'[2]3. Gastos Administrativos'!$E$12:$K$26,7,0)</f>
        <v>15544684</v>
      </c>
      <c r="J45" s="126">
        <f t="shared" ref="J45" si="202">+$D$45*I45</f>
        <v>15544684</v>
      </c>
      <c r="K45" s="120">
        <f>+VLOOKUP(B45,'[8]3. Gastos Administrativos'!$E$12:$K$26,7,0)</f>
        <v>14280000</v>
      </c>
      <c r="L45" s="126">
        <f t="shared" ref="L45" si="203">+$D$45*K45</f>
        <v>14280000</v>
      </c>
      <c r="M45" s="120">
        <f>+VLOOKUP(B45,'[9]3. Gastos Administrativos'!$E$12:$K$26,7,0)</f>
        <v>9758000</v>
      </c>
      <c r="N45" s="126">
        <f t="shared" ref="N45" si="204">+$D$45*M45</f>
        <v>9758000</v>
      </c>
      <c r="O45" s="120">
        <f>+VLOOKUP(B45,'[3]3. Gastos Administrativos'!$E$12:$K$26,7,0)</f>
        <v>38080000</v>
      </c>
      <c r="P45" s="126">
        <f t="shared" ref="P45" si="205">+$D$45*O45</f>
        <v>38080000</v>
      </c>
      <c r="Q45" s="120"/>
      <c r="R45" s="126"/>
      <c r="S45" s="120">
        <f>+VLOOKUP(B45,'[10]3. Gastos Administrativos'!$E$12:$K$30,7,0)</f>
        <v>5000000</v>
      </c>
      <c r="T45" s="126">
        <f t="shared" ref="T45" si="206">+$D$45*S45</f>
        <v>5000000</v>
      </c>
      <c r="U45" s="120">
        <f>+VLOOKUP(B45,'[4]3. Gastos Administrativos'!$E$12:$K$26,7,0)</f>
        <v>95200000</v>
      </c>
      <c r="V45" s="126">
        <f t="shared" ref="V45" si="207">+$D$45*U45</f>
        <v>95200000</v>
      </c>
      <c r="W45" s="120">
        <f>+VLOOKUP(B45,'[5]3. Gastos Administrativos'!$E$12:$K$31,7,0)</f>
        <v>46001122</v>
      </c>
      <c r="X45" s="126">
        <f t="shared" ref="X45" si="208">+$D$45*W45</f>
        <v>46001122</v>
      </c>
      <c r="Y45" s="120"/>
      <c r="Z45" s="126"/>
      <c r="AA45" s="8"/>
      <c r="AB45" s="294">
        <f>ROUND(STDEV($E45,$G45,$I45,$K45,$M45,$O45,$S45,$U45,$W45),0)</f>
        <v>29943681</v>
      </c>
      <c r="AC45" s="294">
        <f>ROUND(MIN($E45,$G45,$I45,$K45,$M45,$O45,$Q45,$S45,$U45,$W45),0)</f>
        <v>2952075</v>
      </c>
      <c r="AD45" s="294">
        <f>ROUND(MAX($E45,$G45,$I45,$K45,$M45,$O45,$Q45,$S45,$U45,$W45),0)</f>
        <v>95200000</v>
      </c>
      <c r="AE45" s="294">
        <f>ROUND(MEDIAN($E45,$G45,$I45,$K45,$M45,$O45,$Q45,$S45,$U45,$W45),0)</f>
        <v>14280000</v>
      </c>
      <c r="AF45" s="450">
        <f>+AB45/AE45</f>
        <v>2.0968964285714287</v>
      </c>
      <c r="AG45" s="294">
        <f>ROUND(HARMEAN($E45,$G45,$I45,$K45,$M45,$O45,$Q45,$S45,$U45,$W45),0)</f>
        <v>9238892</v>
      </c>
      <c r="AH45" s="450">
        <f>+AB45/AG45</f>
        <v>3.2410467618844336</v>
      </c>
      <c r="AI45" s="294">
        <f>ROUND(GEOMEAN($E45,$G45,$I45,$K45,$M45,$O45,$Q45,$S45,$U45,$W45),0)</f>
        <v>14983689</v>
      </c>
      <c r="AJ45" s="450">
        <f>+AB45/AI45</f>
        <v>1.9984184802554297</v>
      </c>
      <c r="AK45" s="294">
        <f>ROUND(AVERAGE($E45,$G45,$I45,$K45,$M45,$O45,$Q45,$S45,$U45,$W45),0)</f>
        <v>25995098</v>
      </c>
      <c r="AL45" s="450">
        <f>+AB45/AK45</f>
        <v>1.1518972153903786</v>
      </c>
      <c r="AN45" s="294">
        <f>ROUND((((MIN($AC45:$AE45)*3)+SMALL($AC45:$AE45,2)+SMALL($AC45:$AE45,3))/5),0)</f>
        <v>23667245</v>
      </c>
      <c r="AO45" s="448">
        <f>+AB45/AN45</f>
        <v>1.2651950406564008</v>
      </c>
      <c r="AQ45" s="469">
        <f>+AN45</f>
        <v>23667245</v>
      </c>
      <c r="AR45" s="294">
        <f>ROUND($D45*AQ45,0)</f>
        <v>23667245</v>
      </c>
      <c r="AS45" s="3"/>
      <c r="AU45" s="469">
        <f>+ROUND(AVERAGE(G45,K45,S45,I45,M45,O45,U45,W45,E45),0)</f>
        <v>25995098</v>
      </c>
      <c r="AV45" s="469">
        <f>+ROUND(_xlfn.STDEV.P(G45,I45,K45,M45,O45,E45,U45,W45,S45),0)</f>
        <v>28231173</v>
      </c>
      <c r="AW45" s="469">
        <f>+AU45+AV45</f>
        <v>54226271</v>
      </c>
      <c r="AX45" s="469">
        <f>+AU45-AV45</f>
        <v>-2236075</v>
      </c>
      <c r="AY45" s="294">
        <f>+IF(((IF(AND($E45&lt;=$AW45,$E45&gt;=$AX45),$E45,""))&lt;=0),"",(IF(AND($E45&lt;=$AW45,$E45&gt;=$AX45),$E45,"")))</f>
        <v>2952075</v>
      </c>
      <c r="AZ45" s="294">
        <f>+IF(((IF(AND($G45&lt;=$AW45,$G45&gt;=$AX45),$G45,""))&lt;=0),"",(IF(AND($G45&lt;=$AW45,$G45&gt;=$AX45),$G45,"")))</f>
        <v>7140000</v>
      </c>
      <c r="BA45" s="294">
        <f>+IF(((IF(AND($I45&lt;=$AW45,$I45&gt;=$AX45),$I45,""))&lt;=0),"",(IF(AND($I45&lt;=$AW45,$I45&gt;=$AX45),$I45,"")))</f>
        <v>15544684</v>
      </c>
      <c r="BB45" s="294">
        <f>+IF(((IF(AND($K45&lt;=$AW45,$K45&gt;=$AX45),$K45,""))&lt;=0),"",(IF(AND($K45&lt;=$AW45,$K45&gt;=$AX45),$K45,"")))</f>
        <v>14280000</v>
      </c>
      <c r="BC45" s="294">
        <f>+IF(((IF(AND($M45&lt;=$AW45,$M45&gt;=$AX45),$M45,""))&lt;=0),"",(IF(AND($M45&lt;=$AW45,$M45&gt;=$AX45),$M45,"")))</f>
        <v>9758000</v>
      </c>
      <c r="BD45" s="294">
        <f>+IF(((IF(AND($O45&lt;=$AW45,$O45&gt;=$AX45),$O45,""))&lt;=0),"",(IF(AND($O45&lt;=$AW45,$O45&gt;=$AX45),$O45,"")))</f>
        <v>38080000</v>
      </c>
      <c r="BE45" s="294">
        <f>+IF(((IF(AND($S45&lt;=$AW45,$S45&gt;=$AX45),$S45,""))&lt;=0),"",(IF(AND($S45&lt;=$AW45,$S45&gt;=$AX45),$S45,"")))</f>
        <v>5000000</v>
      </c>
      <c r="BF45" s="294" t="str">
        <f>+IF(((IF(AND($U45&lt;=$AW45,$U45&gt;=$AX45),$U45,""))&lt;=0),"",(IF(AND($U45&lt;=$AW45,$U45&gt;=$AX45),$U45,"")))</f>
        <v/>
      </c>
      <c r="BG45" s="294">
        <f>+IF(((IF(AND(W45&lt;=$AW45,W45&gt;=$AX45),W45,""))&lt;=0),"",(IF(AND(W45&lt;=$AW45,W45&gt;=$AX45),W45,"")))</f>
        <v>46001122</v>
      </c>
      <c r="BH45" s="294">
        <f>+ROUND(_xlfn.STDEV.P(AY45:BG45),0)</f>
        <v>14937406</v>
      </c>
      <c r="BI45" s="469">
        <f>+ROUND(AVERAGE(AY45:BG45),0)</f>
        <v>17344485</v>
      </c>
      <c r="BJ45" s="450">
        <f>+BH45/BI45</f>
        <v>0.86121934436219927</v>
      </c>
      <c r="BK45" s="469">
        <f>+ROUND(GEOMEAN(AY45:BG45),0)</f>
        <v>11891633</v>
      </c>
      <c r="BL45" s="450">
        <f>+BH45/BK45</f>
        <v>1.256127396464388</v>
      </c>
      <c r="BM45" s="469">
        <f>+ROUND(AVERAGE(AY45:BG45),0)</f>
        <v>17344485</v>
      </c>
      <c r="BN45" s="450">
        <f>+BH45/BM45</f>
        <v>0.86121934436219927</v>
      </c>
      <c r="BO45" s="469">
        <f>+BM45</f>
        <v>17344485</v>
      </c>
      <c r="BP45" s="294">
        <f>ROUND(BO45*D45,0)</f>
        <v>17344485</v>
      </c>
      <c r="BQ45" s="3"/>
    </row>
    <row r="46" spans="1:69" ht="15.5" x14ac:dyDescent="0.35">
      <c r="A46" s="70">
        <v>4</v>
      </c>
      <c r="B46" s="327" t="s">
        <v>197</v>
      </c>
      <c r="C46" s="327" t="s">
        <v>481</v>
      </c>
      <c r="D46" s="123">
        <v>1550</v>
      </c>
      <c r="E46" s="120">
        <f>+VLOOKUP(B46,'[1]3. Gastos Administrativos'!$E$12:$K$31,7,0)</f>
        <v>11500</v>
      </c>
      <c r="F46" s="126">
        <f>+$D$46*E46</f>
        <v>17825000</v>
      </c>
      <c r="G46" s="120">
        <f>+VLOOKUP(B46,'[7]3. Gastos Administrativos'!$E$12:$K$26,7,0)</f>
        <v>9520</v>
      </c>
      <c r="H46" s="126">
        <f t="shared" ref="H46" si="209">+$D$46*G46</f>
        <v>14756000</v>
      </c>
      <c r="I46" s="120">
        <f>+VLOOKUP(B46,'[2]3. Gastos Administrativos'!$E$12:$K$26,7,0)</f>
        <v>71507</v>
      </c>
      <c r="J46" s="126">
        <f t="shared" ref="J46" si="210">+$D$46*I46</f>
        <v>110835850</v>
      </c>
      <c r="K46" s="120"/>
      <c r="L46" s="126"/>
      <c r="M46" s="120">
        <f>+VLOOKUP(B46,'[9]3. Gastos Administrativos'!$E$12:$K$26,7,0)</f>
        <v>1785</v>
      </c>
      <c r="N46" s="126">
        <f t="shared" ref="N46" si="211">+$D$46*M46</f>
        <v>2766750</v>
      </c>
      <c r="O46" s="120">
        <f>+VLOOKUP(B46,'[3]3. Gastos Administrativos'!$E$12:$K$26,7,0)</f>
        <v>13300</v>
      </c>
      <c r="P46" s="126">
        <f t="shared" ref="P46" si="212">+$D$46*O46</f>
        <v>20615000</v>
      </c>
      <c r="Q46" s="120"/>
      <c r="R46" s="126"/>
      <c r="S46" s="120">
        <f>+VLOOKUP(B46,'[10]3. Gastos Administrativos'!$E$12:$K$30,7,0)</f>
        <v>6522</v>
      </c>
      <c r="T46" s="126">
        <f t="shared" ref="T46" si="213">+$D$46*S46</f>
        <v>10109100</v>
      </c>
      <c r="U46" s="120">
        <f>+VLOOKUP(B46,'[4]3. Gastos Administrativos'!$E$12:$K$26,7,0)</f>
        <v>10000</v>
      </c>
      <c r="V46" s="126">
        <f t="shared" ref="V46" si="214">+$D$46*U46</f>
        <v>15500000</v>
      </c>
      <c r="W46" s="120">
        <f>+VLOOKUP(B46,'[5]3. Gastos Administrativos'!$E$12:$K$31,7,0)</f>
        <v>7140</v>
      </c>
      <c r="X46" s="126">
        <f t="shared" ref="X46" si="215">+$D$46*W46</f>
        <v>11067000</v>
      </c>
      <c r="Y46" s="120"/>
      <c r="Z46" s="126"/>
      <c r="AA46" s="8"/>
      <c r="AB46" s="294">
        <f t="shared" ref="AB46:AB54" si="216">ROUND(STDEV($E46,$G46,$I46,$K46,$M46,$O46,$S46,$U46,$W46),0)</f>
        <v>22538</v>
      </c>
      <c r="AC46" s="294">
        <f t="shared" ref="AC46:AC54" si="217">ROUND(MIN($E46,$G46,$I46,$K46,$M46,$O46,$Q46,$S46,$U46,$W46),0)</f>
        <v>1785</v>
      </c>
      <c r="AD46" s="294">
        <f t="shared" ref="AD46:AD54" si="218">ROUND(MAX($E46,$G46,$I46,$K46,$M46,$O46,$Q46,$S46,$U46,$W46),0)</f>
        <v>71507</v>
      </c>
      <c r="AE46" s="294">
        <f t="shared" ref="AE46:AE54" si="219">ROUND(MEDIAN($E46,$G46,$I46,$K46,$M46,$O46,$Q46,$S46,$U46,$W46),0)</f>
        <v>9760</v>
      </c>
      <c r="AF46" s="450">
        <f t="shared" ref="AF46:AF54" si="220">+AB46/AE46</f>
        <v>2.3092213114754099</v>
      </c>
      <c r="AG46" s="294">
        <f t="shared" ref="AG46:AG54" si="221">ROUND(HARMEAN($E46,$G46,$I46,$K46,$M46,$O46,$Q46,$S46,$U46,$W46),0)</f>
        <v>6479</v>
      </c>
      <c r="AH46" s="450">
        <f t="shared" ref="AH46:AH54" si="222">+AB46/AG46</f>
        <v>3.4786232443278284</v>
      </c>
      <c r="AI46" s="294">
        <f t="shared" ref="AI46:AI54" si="223">ROUND(GEOMEAN($E46,$G46,$I46,$K46,$M46,$O46,$Q46,$S46,$U46,$W46),0)</f>
        <v>9821</v>
      </c>
      <c r="AJ46" s="450">
        <f t="shared" ref="AJ46:AJ54" si="224">+AB46/AI46</f>
        <v>2.2948783219631403</v>
      </c>
      <c r="AK46" s="294">
        <f t="shared" ref="AK46:AK54" si="225">ROUND(AVERAGE($E46,$G46,$I46,$K46,$M46,$O46,$Q46,$S46,$U46,$W46),0)</f>
        <v>16409</v>
      </c>
      <c r="AL46" s="450">
        <f t="shared" ref="AL46:AL54" si="226">+AB46/AK46</f>
        <v>1.3735145347065634</v>
      </c>
      <c r="AN46" s="294">
        <f t="shared" ref="AN46:AN54" si="227">ROUND((((MIN($AC46:$AE46)*3)+SMALL($AC46:$AE46,2)+SMALL($AC46:$AE46,3))/5),0)</f>
        <v>17324</v>
      </c>
      <c r="AO46" s="448">
        <f t="shared" ref="AO46:AO54" si="228">+AB46/AN46</f>
        <v>1.3009697529438928</v>
      </c>
      <c r="AQ46" s="469">
        <f t="shared" ref="AQ46:AQ54" si="229">+AN46</f>
        <v>17324</v>
      </c>
      <c r="AR46" s="294">
        <f t="shared" ref="AR46:AR54" si="230">ROUND($D46*AQ46,0)</f>
        <v>26852200</v>
      </c>
      <c r="AS46" s="3"/>
      <c r="AU46" s="469">
        <f t="shared" ref="AU46:AU56" si="231">+ROUND(AVERAGE(G46,K46,S46,I46,M46,O46,U46,W46,E46),0)</f>
        <v>16409</v>
      </c>
      <c r="AV46" s="469">
        <f t="shared" ref="AV46:AV56" si="232">+ROUND(_xlfn.STDEV.P(G46,I46,K46,M46,O46,E46,U46,W46,S46),0)</f>
        <v>21082</v>
      </c>
      <c r="AW46" s="469">
        <f t="shared" ref="AW46:AW56" si="233">+AU46+AV46</f>
        <v>37491</v>
      </c>
      <c r="AX46" s="469">
        <f t="shared" ref="AX46:AX56" si="234">+AU46-AV46</f>
        <v>-4673</v>
      </c>
      <c r="AY46" s="294">
        <f t="shared" ref="AY46:AY56" si="235">+IF(((IF(AND($E46&lt;=$AW46,$E46&gt;=$AX46),$E46,""))&lt;=0),"",(IF(AND($E46&lt;=$AW46,$E46&gt;=$AX46),$E46,"")))</f>
        <v>11500</v>
      </c>
      <c r="AZ46" s="294">
        <f t="shared" ref="AZ46:AZ56" si="236">+IF(((IF(AND(G46&lt;=$AW46,G46&gt;=$AX46),G46,""))&lt;=0),"",(IF(AND(G46&lt;=$AW46,G46&gt;=$AX46),G46,"")))</f>
        <v>9520</v>
      </c>
      <c r="BA46" s="294" t="str">
        <f t="shared" ref="BA46:BA56" si="237">+IF(((IF(AND(I46&lt;=$AW46,I46&gt;=$AX46),I46,""))&lt;=0),"",(IF(AND(I46&lt;=$AW46,I46&gt;=$AX46),I46,"")))</f>
        <v/>
      </c>
      <c r="BB46" s="294" t="str">
        <f t="shared" ref="BB46:BB56" si="238">+IF(((IF(AND(K46&lt;=$AW46,K46&gt;=$AX46),K46,""))&lt;=0),"",(IF(AND(K46&lt;=$AW46,K46&gt;=$AX46),K46,"")))</f>
        <v/>
      </c>
      <c r="BC46" s="294">
        <f t="shared" ref="BC46:BC56" si="239">+IF(((IF(AND(M46&lt;=$AW46,M46&gt;=$AX46),M46,""))&lt;=0),"",(IF(AND(M46&lt;=$AW46,M46&gt;=$AX46),M46,"")))</f>
        <v>1785</v>
      </c>
      <c r="BD46" s="294">
        <f t="shared" ref="BD46:BD55" si="240">+IF(((IF(AND($O46&lt;=$AW46,$O46&gt;=$AX46),$O46,""))&lt;=0),"",(IF(AND($O46&lt;=$AW46,$O46&gt;=$AX46),$O46,"")))</f>
        <v>13300</v>
      </c>
      <c r="BE46" s="294">
        <f t="shared" ref="BE46:BE56" si="241">+IF(((IF(AND($S46&lt;=$AW46,$S46&gt;=$AX46),$S46,""))&lt;=0),"",(IF(AND($S46&lt;=$AW46,$S46&gt;=$AX46),$S46,"")))</f>
        <v>6522</v>
      </c>
      <c r="BF46" s="294">
        <f t="shared" ref="BF46:BF56" si="242">+IF(((IF(AND($U46&lt;=$AW46,$U46&gt;=$AX46),$U46,""))&lt;=0),"",(IF(AND($U46&lt;=$AW46,$U46&gt;=$AX46),$U46,"")))</f>
        <v>10000</v>
      </c>
      <c r="BG46" s="294">
        <f t="shared" ref="BG46:BG56" si="243">+IF(((IF(AND(W46&lt;=$AW46,W46&gt;=$AX46),W46,""))&lt;=0),"",(IF(AND(W46&lt;=$AW46,W46&gt;=$AX46),W46,"")))</f>
        <v>7140</v>
      </c>
      <c r="BH46" s="294">
        <f t="shared" ref="BH46:BH54" si="244">+ROUND(_xlfn.STDEV.P(AY46:BG46),0)</f>
        <v>3509</v>
      </c>
      <c r="BI46" s="469">
        <f t="shared" ref="BI46:BI54" si="245">+ROUND(AVERAGE(AY46:BG46),0)</f>
        <v>8538</v>
      </c>
      <c r="BJ46" s="450">
        <f t="shared" ref="BJ46:BJ54" si="246">+BH46/BI46</f>
        <v>0.41098617943312249</v>
      </c>
      <c r="BK46" s="469">
        <f t="shared" ref="BK46:BK54" si="247">+ROUND(GEOMEAN(AY46:BG46),0)</f>
        <v>7396</v>
      </c>
      <c r="BL46" s="450">
        <f t="shared" ref="BL46:BL54" si="248">+BH46/BK46</f>
        <v>0.47444564629529473</v>
      </c>
      <c r="BM46" s="469">
        <f t="shared" ref="BM46:BM54" si="249">+ROUND(AVERAGE(AY46:BG46),0)</f>
        <v>8538</v>
      </c>
      <c r="BN46" s="450">
        <f t="shared" ref="BN46:BN54" si="250">+BH46/BM46</f>
        <v>0.41098617943312249</v>
      </c>
      <c r="BO46" s="469">
        <f t="shared" ref="BO46:BO54" si="251">+BM46</f>
        <v>8538</v>
      </c>
      <c r="BP46" s="294">
        <f t="shared" ref="BP46:BP56" si="252">ROUND(BO46*D46,0)</f>
        <v>13233900</v>
      </c>
      <c r="BQ46" s="3"/>
    </row>
    <row r="47" spans="1:69" ht="15.5" x14ac:dyDescent="0.35">
      <c r="A47" s="70">
        <v>7</v>
      </c>
      <c r="B47" s="327" t="s">
        <v>212</v>
      </c>
      <c r="C47" s="327" t="s">
        <v>480</v>
      </c>
      <c r="D47" s="123">
        <v>1</v>
      </c>
      <c r="E47" s="120">
        <f>+VLOOKUP(B47,'[1]3. Gastos Administrativos'!$E$12:$K$31,7,0)</f>
        <v>37241383</v>
      </c>
      <c r="F47" s="126">
        <f>+$D$47*E47</f>
        <v>37241383</v>
      </c>
      <c r="G47" s="120">
        <f>+VLOOKUP(B47,'[7]3. Gastos Administrativos'!$E$12:$K$26,7,0)</f>
        <v>7140000</v>
      </c>
      <c r="H47" s="126">
        <f t="shared" ref="H47" si="253">+$D$47*G47</f>
        <v>7140000</v>
      </c>
      <c r="I47" s="120">
        <f>+VLOOKUP(B47,'[2]3. Gastos Administrativos'!$E$12:$K$26,7,0)</f>
        <v>26520000</v>
      </c>
      <c r="J47" s="126">
        <f t="shared" ref="J47" si="254">+$D$47*I47</f>
        <v>26520000</v>
      </c>
      <c r="K47" s="120">
        <f>+VLOOKUP(B47,'[8]3. Gastos Administrativos'!$E$12:$K$26,7,0)</f>
        <v>16938460</v>
      </c>
      <c r="L47" s="126">
        <f t="shared" ref="L47" si="255">+$D$47*K47</f>
        <v>16938460</v>
      </c>
      <c r="M47" s="120">
        <f>+VLOOKUP(B47,'[9]3. Gastos Administrativos'!$E$12:$K$26,7,0)</f>
        <v>6902000</v>
      </c>
      <c r="N47" s="126">
        <f t="shared" ref="N47" si="256">+$D$47*M47</f>
        <v>6902000</v>
      </c>
      <c r="O47" s="120">
        <f>+VLOOKUP(B47,'[3]3. Gastos Administrativos'!$E$12:$K$26,7,0)</f>
        <v>22000000</v>
      </c>
      <c r="P47" s="126">
        <f t="shared" ref="P47" si="257">+$D$47*O47</f>
        <v>22000000</v>
      </c>
      <c r="Q47" s="120"/>
      <c r="R47" s="126"/>
      <c r="S47" s="120">
        <f>+VLOOKUP(B47,'[10]3. Gastos Administrativos'!$E$12:$K$30,7,0)</f>
        <v>20576800</v>
      </c>
      <c r="T47" s="126">
        <f t="shared" ref="T47" si="258">+$D$47*S47</f>
        <v>20576800</v>
      </c>
      <c r="U47" s="120">
        <f>+VLOOKUP(B47,'[4]3. Gastos Administrativos'!$E$12:$K$26,7,0)</f>
        <v>16660000</v>
      </c>
      <c r="V47" s="126">
        <f t="shared" ref="V47" si="259">+$D$47*U47</f>
        <v>16660000</v>
      </c>
      <c r="W47" s="120">
        <f>+VLOOKUP(B47,'[5]3. Gastos Administrativos'!$E$12:$K$31,7,0)</f>
        <v>13970600</v>
      </c>
      <c r="X47" s="126">
        <f t="shared" ref="X47" si="260">+$D$47*W47</f>
        <v>13970600</v>
      </c>
      <c r="Y47" s="120"/>
      <c r="Z47" s="126"/>
      <c r="AA47" s="8"/>
      <c r="AB47" s="294">
        <f t="shared" si="216"/>
        <v>9498633</v>
      </c>
      <c r="AC47" s="294">
        <f t="shared" si="217"/>
        <v>6902000</v>
      </c>
      <c r="AD47" s="294">
        <f t="shared" si="218"/>
        <v>37241383</v>
      </c>
      <c r="AE47" s="294">
        <f t="shared" si="219"/>
        <v>16938460</v>
      </c>
      <c r="AF47" s="450">
        <f t="shared" si="220"/>
        <v>0.56077311632816673</v>
      </c>
      <c r="AG47" s="294">
        <f t="shared" si="221"/>
        <v>14191243</v>
      </c>
      <c r="AH47" s="450">
        <f t="shared" si="222"/>
        <v>0.66933058647505361</v>
      </c>
      <c r="AI47" s="294">
        <f t="shared" si="223"/>
        <v>16422011</v>
      </c>
      <c r="AJ47" s="450">
        <f t="shared" si="224"/>
        <v>0.57840863704207723</v>
      </c>
      <c r="AK47" s="294">
        <f t="shared" si="225"/>
        <v>18661027</v>
      </c>
      <c r="AL47" s="450">
        <f t="shared" si="226"/>
        <v>0.50900912366720219</v>
      </c>
      <c r="AN47" s="294">
        <f t="shared" si="227"/>
        <v>14977169</v>
      </c>
      <c r="AO47" s="448">
        <f t="shared" si="228"/>
        <v>0.63420750610479193</v>
      </c>
      <c r="AQ47" s="469">
        <f t="shared" si="229"/>
        <v>14977169</v>
      </c>
      <c r="AR47" s="294">
        <f t="shared" si="230"/>
        <v>14977169</v>
      </c>
      <c r="AS47" s="3"/>
      <c r="AU47" s="469">
        <f t="shared" si="231"/>
        <v>18661027</v>
      </c>
      <c r="AV47" s="469">
        <f t="shared" si="232"/>
        <v>8955397</v>
      </c>
      <c r="AW47" s="469">
        <f t="shared" si="233"/>
        <v>27616424</v>
      </c>
      <c r="AX47" s="469">
        <f t="shared" si="234"/>
        <v>9705630</v>
      </c>
      <c r="AY47" s="294" t="str">
        <f t="shared" si="235"/>
        <v/>
      </c>
      <c r="AZ47" s="294" t="str">
        <f t="shared" si="236"/>
        <v/>
      </c>
      <c r="BA47" s="294">
        <f t="shared" si="237"/>
        <v>26520000</v>
      </c>
      <c r="BB47" s="294">
        <f t="shared" si="238"/>
        <v>16938460</v>
      </c>
      <c r="BC47" s="294" t="str">
        <f t="shared" si="239"/>
        <v/>
      </c>
      <c r="BD47" s="294">
        <f t="shared" si="240"/>
        <v>22000000</v>
      </c>
      <c r="BE47" s="294">
        <f t="shared" si="241"/>
        <v>20576800</v>
      </c>
      <c r="BF47" s="294">
        <f t="shared" si="242"/>
        <v>16660000</v>
      </c>
      <c r="BG47" s="294">
        <f t="shared" si="243"/>
        <v>13970600</v>
      </c>
      <c r="BH47" s="294">
        <f t="shared" si="244"/>
        <v>4120531</v>
      </c>
      <c r="BI47" s="469">
        <f t="shared" si="245"/>
        <v>19444310</v>
      </c>
      <c r="BJ47" s="450">
        <f t="shared" si="246"/>
        <v>0.21191448809446053</v>
      </c>
      <c r="BK47" s="469">
        <f t="shared" si="247"/>
        <v>19019087</v>
      </c>
      <c r="BL47" s="450">
        <f t="shared" si="248"/>
        <v>0.21665240818342121</v>
      </c>
      <c r="BM47" s="469">
        <f t="shared" si="249"/>
        <v>19444310</v>
      </c>
      <c r="BN47" s="450">
        <f t="shared" si="250"/>
        <v>0.21191448809446053</v>
      </c>
      <c r="BO47" s="469">
        <f t="shared" si="251"/>
        <v>19444310</v>
      </c>
      <c r="BP47" s="294">
        <f t="shared" si="252"/>
        <v>19444310</v>
      </c>
      <c r="BQ47" s="3"/>
    </row>
    <row r="48" spans="1:69" ht="15.5" x14ac:dyDescent="0.35">
      <c r="A48" s="70">
        <v>8</v>
      </c>
      <c r="B48" s="327" t="s">
        <v>199</v>
      </c>
      <c r="C48" s="327" t="s">
        <v>482</v>
      </c>
      <c r="D48" s="123">
        <v>13</v>
      </c>
      <c r="E48" s="120">
        <f>+VLOOKUP(B48,'[1]3. Gastos Administrativos'!$E$12:$K$31,7,0)</f>
        <v>856800</v>
      </c>
      <c r="F48" s="126">
        <f>+$D$48*E48</f>
        <v>11138400</v>
      </c>
      <c r="G48" s="120">
        <f>+VLOOKUP(B48,'[7]3. Gastos Administrativos'!$E$12:$K$26,7,0)</f>
        <v>1547000</v>
      </c>
      <c r="H48" s="126">
        <f t="shared" ref="H48" si="261">+$D$48*G48</f>
        <v>20111000</v>
      </c>
      <c r="I48" s="120">
        <f>+VLOOKUP(B48,'[2]3. Gastos Administrativos'!$E$12:$K$26,7,0)</f>
        <v>1000000</v>
      </c>
      <c r="J48" s="126">
        <f t="shared" ref="J48" si="262">+$D$48*I48</f>
        <v>13000000</v>
      </c>
      <c r="K48" s="120"/>
      <c r="L48" s="126"/>
      <c r="M48" s="120">
        <f>+VLOOKUP(B48,'[9]3. Gastos Administrativos'!$E$12:$K$26,7,0)</f>
        <v>1428000</v>
      </c>
      <c r="N48" s="126">
        <f t="shared" ref="N48" si="263">+$D$48*M48</f>
        <v>18564000</v>
      </c>
      <c r="O48" s="120">
        <f>+VLOOKUP(B48,'[3]3. Gastos Administrativos'!$E$12:$K$26,7,0)</f>
        <v>1190000</v>
      </c>
      <c r="P48" s="126">
        <f t="shared" ref="P48" si="264">+$D$48*O48</f>
        <v>15470000</v>
      </c>
      <c r="Q48" s="120"/>
      <c r="R48" s="126"/>
      <c r="S48" s="120">
        <f>+VLOOKUP(B48,'[10]3. Gastos Administrativos'!$E$12:$K$30,7,0)</f>
        <v>999600</v>
      </c>
      <c r="T48" s="126">
        <f t="shared" ref="T48" si="265">+$D$48*S48</f>
        <v>12994800</v>
      </c>
      <c r="U48" s="120">
        <f>+VLOOKUP(B48,'[4]3. Gastos Administrativos'!$E$12:$K$26,7,0)</f>
        <v>321300</v>
      </c>
      <c r="V48" s="126">
        <f t="shared" ref="V48" si="266">+$D$48*U48</f>
        <v>4176900</v>
      </c>
      <c r="W48" s="120">
        <f>+VLOOKUP(B48,'[5]3. Gastos Administrativos'!$E$12:$K$31,7,0)</f>
        <v>1249500</v>
      </c>
      <c r="X48" s="126">
        <f t="shared" ref="X48" si="267">+$D$48*W48</f>
        <v>16243500</v>
      </c>
      <c r="Y48" s="120"/>
      <c r="Z48" s="126"/>
      <c r="AA48" s="8"/>
      <c r="AB48" s="294">
        <f t="shared" si="216"/>
        <v>381360</v>
      </c>
      <c r="AC48" s="294">
        <f t="shared" si="217"/>
        <v>321300</v>
      </c>
      <c r="AD48" s="294">
        <f t="shared" si="218"/>
        <v>1547000</v>
      </c>
      <c r="AE48" s="294">
        <f t="shared" si="219"/>
        <v>1095000</v>
      </c>
      <c r="AF48" s="450">
        <f t="shared" si="220"/>
        <v>0.34827397260273973</v>
      </c>
      <c r="AG48" s="294">
        <f t="shared" si="221"/>
        <v>863256</v>
      </c>
      <c r="AH48" s="450">
        <f t="shared" si="222"/>
        <v>0.441769301342823</v>
      </c>
      <c r="AI48" s="294">
        <f t="shared" si="223"/>
        <v>987449</v>
      </c>
      <c r="AJ48" s="450">
        <f t="shared" si="224"/>
        <v>0.386207287667515</v>
      </c>
      <c r="AK48" s="294">
        <f t="shared" si="225"/>
        <v>1074025</v>
      </c>
      <c r="AL48" s="450">
        <f t="shared" si="226"/>
        <v>0.35507553362351901</v>
      </c>
      <c r="AN48" s="294">
        <f t="shared" si="227"/>
        <v>721180</v>
      </c>
      <c r="AO48" s="448">
        <f t="shared" si="228"/>
        <v>0.52880002218586208</v>
      </c>
      <c r="AQ48" s="469">
        <f t="shared" si="229"/>
        <v>721180</v>
      </c>
      <c r="AR48" s="294">
        <f t="shared" si="230"/>
        <v>9375340</v>
      </c>
      <c r="AS48" s="3"/>
      <c r="AU48" s="469">
        <f t="shared" si="231"/>
        <v>1074025</v>
      </c>
      <c r="AV48" s="469">
        <f t="shared" si="232"/>
        <v>356729</v>
      </c>
      <c r="AW48" s="469">
        <f t="shared" si="233"/>
        <v>1430754</v>
      </c>
      <c r="AX48" s="469">
        <f t="shared" si="234"/>
        <v>717296</v>
      </c>
      <c r="AY48" s="294">
        <f t="shared" si="235"/>
        <v>856800</v>
      </c>
      <c r="AZ48" s="294" t="str">
        <f t="shared" si="236"/>
        <v/>
      </c>
      <c r="BA48" s="294">
        <f t="shared" si="237"/>
        <v>1000000</v>
      </c>
      <c r="BB48" s="294" t="str">
        <f t="shared" si="238"/>
        <v/>
      </c>
      <c r="BC48" s="294">
        <f t="shared" si="239"/>
        <v>1428000</v>
      </c>
      <c r="BD48" s="294">
        <f t="shared" si="240"/>
        <v>1190000</v>
      </c>
      <c r="BE48" s="294">
        <f t="shared" si="241"/>
        <v>999600</v>
      </c>
      <c r="BF48" s="294" t="str">
        <f t="shared" si="242"/>
        <v/>
      </c>
      <c r="BG48" s="294">
        <f t="shared" si="243"/>
        <v>1249500</v>
      </c>
      <c r="BH48" s="294">
        <f t="shared" si="244"/>
        <v>189166</v>
      </c>
      <c r="BI48" s="469">
        <f t="shared" si="245"/>
        <v>1120650</v>
      </c>
      <c r="BJ48" s="450">
        <f t="shared" si="246"/>
        <v>0.16880024985499487</v>
      </c>
      <c r="BK48" s="469">
        <f t="shared" si="247"/>
        <v>1104806</v>
      </c>
      <c r="BL48" s="450">
        <f t="shared" si="248"/>
        <v>0.17122101074758828</v>
      </c>
      <c r="BM48" s="469">
        <f t="shared" si="249"/>
        <v>1120650</v>
      </c>
      <c r="BN48" s="450">
        <f t="shared" si="250"/>
        <v>0.16880024985499487</v>
      </c>
      <c r="BO48" s="469">
        <f t="shared" si="251"/>
        <v>1120650</v>
      </c>
      <c r="BP48" s="294">
        <f t="shared" si="252"/>
        <v>14568450</v>
      </c>
      <c r="BQ48" s="3"/>
    </row>
    <row r="49" spans="1:69" ht="15.5" x14ac:dyDescent="0.35">
      <c r="A49" s="70">
        <v>9</v>
      </c>
      <c r="B49" s="327" t="s">
        <v>200</v>
      </c>
      <c r="C49" s="327" t="s">
        <v>483</v>
      </c>
      <c r="D49" s="123">
        <v>1</v>
      </c>
      <c r="E49" s="120">
        <f>+VLOOKUP(B49,'[1]3. Gastos Administrativos'!$E$12:$K$31,7,0)</f>
        <v>208191</v>
      </c>
      <c r="F49" s="126">
        <f>+$D$49*E49</f>
        <v>208191</v>
      </c>
      <c r="G49" s="120">
        <f>+VLOOKUP(B49,'[7]3. Gastos Administrativos'!$E$12:$K$26,7,0)</f>
        <v>1785000</v>
      </c>
      <c r="H49" s="126">
        <f t="shared" ref="H49" si="268">+$D$49*G49</f>
        <v>1785000</v>
      </c>
      <c r="I49" s="120">
        <f>+VLOOKUP(B49,'[2]3. Gastos Administrativos'!$E$12:$K$26,7,0)</f>
        <v>116894</v>
      </c>
      <c r="J49" s="126">
        <f t="shared" ref="J49" si="269">+$D$49*I49</f>
        <v>116894</v>
      </c>
      <c r="K49" s="120">
        <f>+VLOOKUP(B49,'[8]3. Gastos Administrativos'!$E$12:$K$26,7,0)</f>
        <v>476000</v>
      </c>
      <c r="L49" s="126">
        <f t="shared" ref="L49" si="270">+$D$49*K49</f>
        <v>476000</v>
      </c>
      <c r="M49" s="120">
        <f>+VLOOKUP(B49,'[9]3. Gastos Administrativos'!$E$12:$K$26,7,0)</f>
        <v>216136</v>
      </c>
      <c r="N49" s="126">
        <f t="shared" ref="N49" si="271">+$D$49*M49</f>
        <v>216136</v>
      </c>
      <c r="O49" s="120">
        <f>+VLOOKUP(B49,'[3]3. Gastos Administrativos'!$E$12:$K$26,7,0)</f>
        <v>2023000</v>
      </c>
      <c r="P49" s="126">
        <f t="shared" ref="P49" si="272">+$D$49*O49</f>
        <v>2023000</v>
      </c>
      <c r="Q49" s="120"/>
      <c r="R49" s="126"/>
      <c r="S49" s="120">
        <f>+VLOOKUP(B49,'[10]3. Gastos Administrativos'!$E$12:$K$30,7,0)</f>
        <v>588100</v>
      </c>
      <c r="T49" s="126">
        <f t="shared" ref="T49" si="273">+$D$49*S49</f>
        <v>588100</v>
      </c>
      <c r="U49" s="120">
        <f>+VLOOKUP(B49,'[4]3. Gastos Administrativos'!$E$12:$K$26,7,0)</f>
        <v>428400</v>
      </c>
      <c r="V49" s="126">
        <f t="shared" ref="V49" si="274">+$D$49*U49</f>
        <v>428400</v>
      </c>
      <c r="W49" s="120">
        <f>+VLOOKUP(B49,'[5]3. Gastos Administrativos'!$E$12:$K$31,7,0)</f>
        <v>220150</v>
      </c>
      <c r="X49" s="126">
        <f t="shared" ref="X49" si="275">+$D$49*W49</f>
        <v>220150</v>
      </c>
      <c r="Y49" s="120"/>
      <c r="Z49" s="126"/>
      <c r="AA49" s="8"/>
      <c r="AB49" s="294">
        <f t="shared" si="216"/>
        <v>716239</v>
      </c>
      <c r="AC49" s="294">
        <f t="shared" si="217"/>
        <v>116894</v>
      </c>
      <c r="AD49" s="294">
        <f t="shared" si="218"/>
        <v>2023000</v>
      </c>
      <c r="AE49" s="294">
        <f t="shared" si="219"/>
        <v>428400</v>
      </c>
      <c r="AF49" s="450">
        <f t="shared" si="220"/>
        <v>1.6718930905695613</v>
      </c>
      <c r="AG49" s="294">
        <f t="shared" si="221"/>
        <v>302855</v>
      </c>
      <c r="AH49" s="450">
        <f t="shared" si="222"/>
        <v>2.3649568275247232</v>
      </c>
      <c r="AI49" s="294">
        <f t="shared" si="223"/>
        <v>429893</v>
      </c>
      <c r="AJ49" s="450">
        <f t="shared" si="224"/>
        <v>1.6660866773825114</v>
      </c>
      <c r="AK49" s="294">
        <f t="shared" si="225"/>
        <v>673541</v>
      </c>
      <c r="AL49" s="450">
        <f t="shared" si="226"/>
        <v>1.063393319783057</v>
      </c>
      <c r="AN49" s="294">
        <f t="shared" si="227"/>
        <v>560416</v>
      </c>
      <c r="AO49" s="448">
        <f t="shared" si="228"/>
        <v>1.2780488066008109</v>
      </c>
      <c r="AQ49" s="469">
        <f t="shared" si="229"/>
        <v>560416</v>
      </c>
      <c r="AR49" s="294">
        <f t="shared" si="230"/>
        <v>560416</v>
      </c>
      <c r="AS49" s="3"/>
      <c r="AU49" s="469">
        <f t="shared" si="231"/>
        <v>673541</v>
      </c>
      <c r="AV49" s="469">
        <f t="shared" si="232"/>
        <v>675277</v>
      </c>
      <c r="AW49" s="469">
        <f t="shared" si="233"/>
        <v>1348818</v>
      </c>
      <c r="AX49" s="469">
        <f t="shared" si="234"/>
        <v>-1736</v>
      </c>
      <c r="AY49" s="294">
        <f t="shared" si="235"/>
        <v>208191</v>
      </c>
      <c r="AZ49" s="294" t="str">
        <f t="shared" si="236"/>
        <v/>
      </c>
      <c r="BA49" s="294">
        <f t="shared" si="237"/>
        <v>116894</v>
      </c>
      <c r="BB49" s="294">
        <f t="shared" si="238"/>
        <v>476000</v>
      </c>
      <c r="BC49" s="294">
        <f t="shared" si="239"/>
        <v>216136</v>
      </c>
      <c r="BD49" s="294" t="str">
        <f t="shared" si="240"/>
        <v/>
      </c>
      <c r="BE49" s="294">
        <f t="shared" si="241"/>
        <v>588100</v>
      </c>
      <c r="BF49" s="294">
        <f t="shared" si="242"/>
        <v>428400</v>
      </c>
      <c r="BG49" s="294">
        <f t="shared" si="243"/>
        <v>220150</v>
      </c>
      <c r="BH49" s="294">
        <f t="shared" si="244"/>
        <v>161443</v>
      </c>
      <c r="BI49" s="469">
        <f t="shared" si="245"/>
        <v>321982</v>
      </c>
      <c r="BJ49" s="450">
        <f t="shared" si="246"/>
        <v>0.50140380518165617</v>
      </c>
      <c r="BK49" s="469">
        <f t="shared" si="247"/>
        <v>281154</v>
      </c>
      <c r="BL49" s="450">
        <f t="shared" si="248"/>
        <v>0.57421555446481287</v>
      </c>
      <c r="BM49" s="469">
        <f t="shared" si="249"/>
        <v>321982</v>
      </c>
      <c r="BN49" s="450">
        <f t="shared" si="250"/>
        <v>0.50140380518165617</v>
      </c>
      <c r="BO49" s="469">
        <f t="shared" si="251"/>
        <v>321982</v>
      </c>
      <c r="BP49" s="294">
        <f t="shared" si="252"/>
        <v>321982</v>
      </c>
      <c r="BQ49" s="3"/>
    </row>
    <row r="50" spans="1:69" ht="15.5" x14ac:dyDescent="0.35">
      <c r="A50" s="70">
        <v>10</v>
      </c>
      <c r="B50" s="327" t="s">
        <v>201</v>
      </c>
      <c r="C50" s="327" t="s">
        <v>484</v>
      </c>
      <c r="D50" s="123">
        <v>1</v>
      </c>
      <c r="E50" s="120">
        <f>+VLOOKUP(B50,'[1]3. Gastos Administrativos'!$E$12:$K$31,7,0)</f>
        <v>704480</v>
      </c>
      <c r="F50" s="126">
        <f>+$D$50*E50</f>
        <v>704480</v>
      </c>
      <c r="G50" s="120">
        <f>+VLOOKUP(B50,'[7]3. Gastos Administrativos'!$E$12:$K$26,7,0)</f>
        <v>238000</v>
      </c>
      <c r="H50" s="126">
        <f t="shared" ref="H50" si="276">+$D$50*G50</f>
        <v>238000</v>
      </c>
      <c r="I50" s="120">
        <f>+VLOOKUP(B50,'[2]3. Gastos Administrativos'!$E$12:$K$26,7,0)</f>
        <v>1177553</v>
      </c>
      <c r="J50" s="126">
        <f t="shared" ref="J50" si="277">+$D$50*I50</f>
        <v>1177553</v>
      </c>
      <c r="K50" s="120">
        <f>+VLOOKUP(B50,'[8]3. Gastos Administrativos'!$E$12:$K$26,7,0)</f>
        <v>828240</v>
      </c>
      <c r="L50" s="126">
        <f t="shared" ref="L50" si="278">+$D$50*K50</f>
        <v>828240</v>
      </c>
      <c r="M50" s="120">
        <f>+VLOOKUP(B50,'[9]3. Gastos Administrativos'!$E$12:$K$26,7,0)</f>
        <v>1514281</v>
      </c>
      <c r="N50" s="126">
        <f t="shared" ref="N50" si="279">+$D$50*M50</f>
        <v>1514281</v>
      </c>
      <c r="O50" s="120">
        <f>+VLOOKUP(B50,'[3]3. Gastos Administrativos'!$E$12:$K$26,7,0)</f>
        <v>1606500</v>
      </c>
      <c r="P50" s="126">
        <f t="shared" ref="P50" si="280">+$D$50*O50</f>
        <v>1606500</v>
      </c>
      <c r="Q50" s="120"/>
      <c r="R50" s="126"/>
      <c r="S50" s="120">
        <f>+VLOOKUP(B50,'[10]3. Gastos Administrativos'!$E$12:$K$30,7,0)</f>
        <v>3948200</v>
      </c>
      <c r="T50" s="126">
        <f t="shared" ref="T50" si="281">+$D$50*S50</f>
        <v>3948200</v>
      </c>
      <c r="U50" s="120">
        <f>+VLOOKUP(B50,'[4]3. Gastos Administrativos'!$E$12:$K$26,7,0)</f>
        <v>142800</v>
      </c>
      <c r="V50" s="126">
        <f t="shared" ref="V50" si="282">+$D$50*U50</f>
        <v>142800</v>
      </c>
      <c r="W50" s="120">
        <f>+VLOOKUP(B50,'[5]3. Gastos Administrativos'!$E$12:$K$31,7,0)</f>
        <v>977585</v>
      </c>
      <c r="X50" s="126">
        <f t="shared" ref="X50" si="283">+$D$50*W50</f>
        <v>977585</v>
      </c>
      <c r="Y50" s="120"/>
      <c r="Z50" s="126"/>
      <c r="AA50" s="8"/>
      <c r="AB50" s="294">
        <f t="shared" si="216"/>
        <v>1133622</v>
      </c>
      <c r="AC50" s="294">
        <f t="shared" si="217"/>
        <v>142800</v>
      </c>
      <c r="AD50" s="294">
        <f t="shared" si="218"/>
        <v>3948200</v>
      </c>
      <c r="AE50" s="294">
        <f t="shared" si="219"/>
        <v>977585</v>
      </c>
      <c r="AF50" s="450">
        <f t="shared" si="220"/>
        <v>1.1596147649564998</v>
      </c>
      <c r="AG50" s="294">
        <f t="shared" si="221"/>
        <v>522053</v>
      </c>
      <c r="AH50" s="450">
        <f t="shared" si="222"/>
        <v>2.1714691803322652</v>
      </c>
      <c r="AI50" s="294">
        <f t="shared" si="223"/>
        <v>844836</v>
      </c>
      <c r="AJ50" s="450">
        <f t="shared" si="224"/>
        <v>1.3418249222334275</v>
      </c>
      <c r="AK50" s="294">
        <f t="shared" si="225"/>
        <v>1237515</v>
      </c>
      <c r="AL50" s="450">
        <f t="shared" si="226"/>
        <v>0.91604707821723375</v>
      </c>
      <c r="AN50" s="294">
        <f t="shared" si="227"/>
        <v>1070837</v>
      </c>
      <c r="AO50" s="448">
        <f t="shared" si="228"/>
        <v>1.0586317058525248</v>
      </c>
      <c r="AQ50" s="469">
        <f t="shared" si="229"/>
        <v>1070837</v>
      </c>
      <c r="AR50" s="294">
        <f t="shared" si="230"/>
        <v>1070837</v>
      </c>
      <c r="AS50" s="3"/>
      <c r="AU50" s="469">
        <f t="shared" si="231"/>
        <v>1237515</v>
      </c>
      <c r="AV50" s="469">
        <f t="shared" si="232"/>
        <v>1068789</v>
      </c>
      <c r="AW50" s="469">
        <f t="shared" si="233"/>
        <v>2306304</v>
      </c>
      <c r="AX50" s="469">
        <f t="shared" si="234"/>
        <v>168726</v>
      </c>
      <c r="AY50" s="294">
        <f t="shared" si="235"/>
        <v>704480</v>
      </c>
      <c r="AZ50" s="294">
        <f t="shared" si="236"/>
        <v>238000</v>
      </c>
      <c r="BA50" s="294">
        <f t="shared" si="237"/>
        <v>1177553</v>
      </c>
      <c r="BB50" s="294">
        <f t="shared" si="238"/>
        <v>828240</v>
      </c>
      <c r="BC50" s="294">
        <f t="shared" si="239"/>
        <v>1514281</v>
      </c>
      <c r="BD50" s="294">
        <f t="shared" si="240"/>
        <v>1606500</v>
      </c>
      <c r="BE50" s="294" t="str">
        <f t="shared" si="241"/>
        <v/>
      </c>
      <c r="BF50" s="294" t="str">
        <f t="shared" si="242"/>
        <v/>
      </c>
      <c r="BG50" s="294">
        <f t="shared" si="243"/>
        <v>977585</v>
      </c>
      <c r="BH50" s="294">
        <f t="shared" si="244"/>
        <v>441025</v>
      </c>
      <c r="BI50" s="469">
        <f t="shared" si="245"/>
        <v>1006663</v>
      </c>
      <c r="BJ50" s="450">
        <f t="shared" si="246"/>
        <v>0.43810590038572989</v>
      </c>
      <c r="BK50" s="469">
        <f t="shared" si="247"/>
        <v>873783</v>
      </c>
      <c r="BL50" s="450">
        <f t="shared" si="248"/>
        <v>0.50473057956037137</v>
      </c>
      <c r="BM50" s="469">
        <f t="shared" si="249"/>
        <v>1006663</v>
      </c>
      <c r="BN50" s="450">
        <f t="shared" si="250"/>
        <v>0.43810590038572989</v>
      </c>
      <c r="BO50" s="469">
        <f t="shared" si="251"/>
        <v>1006663</v>
      </c>
      <c r="BP50" s="294">
        <f t="shared" si="252"/>
        <v>1006663</v>
      </c>
      <c r="BQ50" s="3"/>
    </row>
    <row r="51" spans="1:69" ht="15.5" x14ac:dyDescent="0.35">
      <c r="A51" s="70">
        <v>11</v>
      </c>
      <c r="B51" s="327" t="s">
        <v>202</v>
      </c>
      <c r="C51" s="327" t="s">
        <v>485</v>
      </c>
      <c r="D51" s="123">
        <v>1550</v>
      </c>
      <c r="E51" s="120">
        <f>+VLOOKUP(B51,'[1]3. Gastos Administrativos'!$E$12:$K$31,7,0)</f>
        <v>17850</v>
      </c>
      <c r="F51" s="126">
        <f>+$D$51*E51</f>
        <v>27667500</v>
      </c>
      <c r="G51" s="120">
        <f>+VLOOKUP(B51,'[7]3. Gastos Administrativos'!$E$12:$K$26,7,0)</f>
        <v>30000</v>
      </c>
      <c r="H51" s="126">
        <f t="shared" ref="H51" si="284">+$D$51*G51</f>
        <v>46500000</v>
      </c>
      <c r="I51" s="120">
        <f>+VLOOKUP(B51,'[2]3. Gastos Administrativos'!$E$12:$K$26,7,0)</f>
        <v>18040</v>
      </c>
      <c r="J51" s="126">
        <f t="shared" ref="J51" si="285">+$D$51*I51</f>
        <v>27962000</v>
      </c>
      <c r="K51" s="120">
        <f>+VLOOKUP(B51,'[8]3. Gastos Administrativos'!$E$12:$K$26,7,0)</f>
        <v>23800</v>
      </c>
      <c r="L51" s="126">
        <f t="shared" ref="L51" si="286">+$D$51*K51</f>
        <v>36890000</v>
      </c>
      <c r="M51" s="120">
        <f>+VLOOKUP(B51,'[9]3. Gastos Administrativos'!$E$12:$K$26,7,0)</f>
        <v>21432</v>
      </c>
      <c r="N51" s="126">
        <f t="shared" ref="N51" si="287">+$D$51*M51</f>
        <v>33219600</v>
      </c>
      <c r="O51" s="120">
        <f>+VLOOKUP(B51,'[3]3. Gastos Administrativos'!$E$12:$K$26,7,0)</f>
        <v>67830</v>
      </c>
      <c r="P51" s="126">
        <f t="shared" ref="P51" si="288">+$D$51*O51</f>
        <v>105136500</v>
      </c>
      <c r="Q51" s="120"/>
      <c r="R51" s="126"/>
      <c r="S51" s="120">
        <f>+VLOOKUP(B51,'[10]3. Gastos Administrativos'!$E$12:$K$30,7,0)</f>
        <v>22140</v>
      </c>
      <c r="T51" s="126">
        <f t="shared" ref="T51" si="289">+$D$51*S51</f>
        <v>34317000</v>
      </c>
      <c r="U51" s="120">
        <f>+VLOOKUP(B51,'[4]3. Gastos Administrativos'!$E$12:$K$26,7,0)</f>
        <v>23800</v>
      </c>
      <c r="V51" s="126">
        <f t="shared" ref="V51" si="290">+$D$51*U51</f>
        <v>36890000</v>
      </c>
      <c r="W51" s="120">
        <f>+VLOOKUP(B51,'[5]3. Gastos Administrativos'!$E$12:$K$31,7,0)</f>
        <v>30421</v>
      </c>
      <c r="X51" s="126">
        <f t="shared" ref="X51" si="291">+$D$51*W51</f>
        <v>47152550</v>
      </c>
      <c r="Y51" s="120"/>
      <c r="Z51" s="126"/>
      <c r="AA51" s="8"/>
      <c r="AB51" s="294">
        <f t="shared" si="216"/>
        <v>15452</v>
      </c>
      <c r="AC51" s="294">
        <f t="shared" si="217"/>
        <v>17850</v>
      </c>
      <c r="AD51" s="294">
        <f t="shared" si="218"/>
        <v>67830</v>
      </c>
      <c r="AE51" s="294">
        <f t="shared" si="219"/>
        <v>23800</v>
      </c>
      <c r="AF51" s="450">
        <f t="shared" si="220"/>
        <v>0.64924369747899158</v>
      </c>
      <c r="AG51" s="294">
        <f t="shared" si="221"/>
        <v>24439</v>
      </c>
      <c r="AH51" s="450">
        <f t="shared" si="222"/>
        <v>0.63226809607594414</v>
      </c>
      <c r="AI51" s="294">
        <f t="shared" si="223"/>
        <v>25962</v>
      </c>
      <c r="AJ51" s="450">
        <f t="shared" si="224"/>
        <v>0.59517756721361992</v>
      </c>
      <c r="AK51" s="294">
        <f t="shared" si="225"/>
        <v>28368</v>
      </c>
      <c r="AL51" s="450">
        <f t="shared" si="226"/>
        <v>0.54469825155104346</v>
      </c>
      <c r="AN51" s="294">
        <f t="shared" si="227"/>
        <v>29036</v>
      </c>
      <c r="AO51" s="448">
        <f t="shared" si="228"/>
        <v>0.53216696514671447</v>
      </c>
      <c r="AQ51" s="469">
        <f t="shared" si="229"/>
        <v>29036</v>
      </c>
      <c r="AR51" s="294">
        <f t="shared" si="230"/>
        <v>45005800</v>
      </c>
      <c r="AS51" s="3"/>
      <c r="AU51" s="469">
        <f t="shared" si="231"/>
        <v>28368</v>
      </c>
      <c r="AV51" s="469">
        <f t="shared" si="232"/>
        <v>14568</v>
      </c>
      <c r="AW51" s="469">
        <f t="shared" si="233"/>
        <v>42936</v>
      </c>
      <c r="AX51" s="469">
        <f t="shared" si="234"/>
        <v>13800</v>
      </c>
      <c r="AY51" s="294">
        <f t="shared" si="235"/>
        <v>17850</v>
      </c>
      <c r="AZ51" s="294">
        <f t="shared" si="236"/>
        <v>30000</v>
      </c>
      <c r="BA51" s="294">
        <f t="shared" si="237"/>
        <v>18040</v>
      </c>
      <c r="BB51" s="294">
        <f t="shared" si="238"/>
        <v>23800</v>
      </c>
      <c r="BC51" s="294">
        <f t="shared" si="239"/>
        <v>21432</v>
      </c>
      <c r="BD51" s="294" t="str">
        <f t="shared" si="240"/>
        <v/>
      </c>
      <c r="BE51" s="294">
        <f t="shared" si="241"/>
        <v>22140</v>
      </c>
      <c r="BF51" s="294">
        <f t="shared" si="242"/>
        <v>23800</v>
      </c>
      <c r="BG51" s="294">
        <f t="shared" si="243"/>
        <v>30421</v>
      </c>
      <c r="BH51" s="294">
        <f t="shared" si="244"/>
        <v>4446</v>
      </c>
      <c r="BI51" s="469">
        <f t="shared" si="245"/>
        <v>23435</v>
      </c>
      <c r="BJ51" s="450">
        <f t="shared" si="246"/>
        <v>0.18971623639854918</v>
      </c>
      <c r="BK51" s="469">
        <f t="shared" si="247"/>
        <v>23025</v>
      </c>
      <c r="BL51" s="450">
        <f t="shared" si="248"/>
        <v>0.1930944625407166</v>
      </c>
      <c r="BM51" s="469">
        <f t="shared" si="249"/>
        <v>23435</v>
      </c>
      <c r="BN51" s="450">
        <f t="shared" si="250"/>
        <v>0.18971623639854918</v>
      </c>
      <c r="BO51" s="469">
        <f t="shared" si="251"/>
        <v>23435</v>
      </c>
      <c r="BP51" s="294">
        <f t="shared" si="252"/>
        <v>36324250</v>
      </c>
      <c r="BQ51" s="3"/>
    </row>
    <row r="52" spans="1:69" ht="15.5" x14ac:dyDescent="0.35">
      <c r="A52" s="70">
        <v>12</v>
      </c>
      <c r="B52" s="327" t="s">
        <v>203</v>
      </c>
      <c r="C52" s="327" t="s">
        <v>486</v>
      </c>
      <c r="D52" s="123">
        <v>1550</v>
      </c>
      <c r="E52" s="120">
        <f>+VLOOKUP(B52,'[1]3. Gastos Administrativos'!$E$12:$K$31,7,0)</f>
        <v>3570</v>
      </c>
      <c r="F52" s="126">
        <f>+$D$52*E52</f>
        <v>5533500</v>
      </c>
      <c r="G52" s="120">
        <f>+VLOOKUP(B52,'[7]3. Gastos Administrativos'!$E$12:$K$26,7,0)</f>
        <v>6000</v>
      </c>
      <c r="H52" s="126">
        <f t="shared" ref="H52" si="292">+$D$52*G52</f>
        <v>9300000</v>
      </c>
      <c r="I52" s="120">
        <f>+VLOOKUP(B52,'[2]3. Gastos Administrativos'!$E$12:$K$26,7,0)</f>
        <v>6131</v>
      </c>
      <c r="J52" s="126">
        <f t="shared" ref="J52" si="293">+$D$52*I52</f>
        <v>9503050</v>
      </c>
      <c r="K52" s="120">
        <f>+VLOOKUP(B52,'[8]3. Gastos Administrativos'!$E$12:$K$26,7,0)</f>
        <v>4760</v>
      </c>
      <c r="L52" s="126">
        <f t="shared" ref="L52" si="294">+$D$52*K52</f>
        <v>7378000</v>
      </c>
      <c r="M52" s="120">
        <f>+VLOOKUP(B52,'[9]3. Gastos Administrativos'!$E$12:$K$26,7,0)</f>
        <v>6000</v>
      </c>
      <c r="N52" s="126">
        <f t="shared" ref="N52" si="295">+$D$52*M52</f>
        <v>9300000</v>
      </c>
      <c r="O52" s="120">
        <f>+VLOOKUP(B52,'[3]3. Gastos Administrativos'!$E$12:$K$26,7,0)</f>
        <v>4998</v>
      </c>
      <c r="P52" s="126">
        <f t="shared" ref="P52" si="296">+$D$52*O52</f>
        <v>7746900</v>
      </c>
      <c r="Q52" s="120"/>
      <c r="R52" s="126"/>
      <c r="S52" s="120">
        <f>+VLOOKUP(B52,'[10]3. Gastos Administrativos'!$E$12:$K$30,7,0)</f>
        <v>3000</v>
      </c>
      <c r="T52" s="126">
        <f t="shared" ref="T52" si="297">+$D$52*S52</f>
        <v>4650000</v>
      </c>
      <c r="U52" s="120">
        <f>+VLOOKUP(B52,'[4]3. Gastos Administrativos'!$E$12:$K$26,7,0)</f>
        <v>4760</v>
      </c>
      <c r="V52" s="126">
        <f t="shared" ref="V52" si="298">+$D$52*U52</f>
        <v>7378000</v>
      </c>
      <c r="W52" s="120">
        <f>+VLOOKUP(B52,'[5]3. Gastos Administrativos'!$E$12:$K$31,7,0)</f>
        <v>5355</v>
      </c>
      <c r="X52" s="126">
        <f t="shared" ref="X52" si="299">+$D$52*W52</f>
        <v>8300250</v>
      </c>
      <c r="Y52" s="120"/>
      <c r="Z52" s="126"/>
      <c r="AA52" s="8"/>
      <c r="AB52" s="294">
        <f t="shared" si="216"/>
        <v>1092</v>
      </c>
      <c r="AC52" s="294">
        <f t="shared" si="217"/>
        <v>3000</v>
      </c>
      <c r="AD52" s="294">
        <f t="shared" si="218"/>
        <v>6131</v>
      </c>
      <c r="AE52" s="294">
        <f t="shared" si="219"/>
        <v>4998</v>
      </c>
      <c r="AF52" s="450">
        <f t="shared" si="220"/>
        <v>0.21848739495798319</v>
      </c>
      <c r="AG52" s="294">
        <f t="shared" si="221"/>
        <v>4695</v>
      </c>
      <c r="AH52" s="450">
        <f t="shared" si="222"/>
        <v>0.23258785942492013</v>
      </c>
      <c r="AI52" s="294">
        <f t="shared" si="223"/>
        <v>4831</v>
      </c>
      <c r="AJ52" s="450">
        <f t="shared" si="224"/>
        <v>0.2260401573173256</v>
      </c>
      <c r="AK52" s="294">
        <f t="shared" si="225"/>
        <v>4953</v>
      </c>
      <c r="AL52" s="450">
        <f t="shared" si="226"/>
        <v>0.22047244094488189</v>
      </c>
      <c r="AN52" s="294">
        <f t="shared" si="227"/>
        <v>4026</v>
      </c>
      <c r="AO52" s="448">
        <f t="shared" si="228"/>
        <v>0.27123695976154993</v>
      </c>
      <c r="AQ52" s="469">
        <f t="shared" si="229"/>
        <v>4026</v>
      </c>
      <c r="AR52" s="294">
        <f t="shared" si="230"/>
        <v>6240300</v>
      </c>
      <c r="AS52" s="3"/>
      <c r="AU52" s="469">
        <f t="shared" si="231"/>
        <v>4953</v>
      </c>
      <c r="AV52" s="469">
        <f t="shared" si="232"/>
        <v>1030</v>
      </c>
      <c r="AW52" s="469">
        <f t="shared" si="233"/>
        <v>5983</v>
      </c>
      <c r="AX52" s="469">
        <f t="shared" si="234"/>
        <v>3923</v>
      </c>
      <c r="AY52" s="294" t="str">
        <f t="shared" si="235"/>
        <v/>
      </c>
      <c r="AZ52" s="294" t="str">
        <f t="shared" si="236"/>
        <v/>
      </c>
      <c r="BA52" s="294" t="str">
        <f t="shared" si="237"/>
        <v/>
      </c>
      <c r="BB52" s="294">
        <f t="shared" si="238"/>
        <v>4760</v>
      </c>
      <c r="BC52" s="294" t="str">
        <f t="shared" si="239"/>
        <v/>
      </c>
      <c r="BD52" s="294">
        <f t="shared" si="240"/>
        <v>4998</v>
      </c>
      <c r="BE52" s="294" t="str">
        <f t="shared" si="241"/>
        <v/>
      </c>
      <c r="BF52" s="294">
        <f t="shared" si="242"/>
        <v>4760</v>
      </c>
      <c r="BG52" s="294">
        <f t="shared" si="243"/>
        <v>5355</v>
      </c>
      <c r="BH52" s="294">
        <f t="shared" si="244"/>
        <v>244</v>
      </c>
      <c r="BI52" s="469">
        <f t="shared" si="245"/>
        <v>4968</v>
      </c>
      <c r="BJ52" s="450">
        <f t="shared" si="246"/>
        <v>4.9114331723027378E-2</v>
      </c>
      <c r="BK52" s="469">
        <f t="shared" si="247"/>
        <v>4962</v>
      </c>
      <c r="BL52" s="450">
        <f t="shared" si="248"/>
        <v>4.9173720274083031E-2</v>
      </c>
      <c r="BM52" s="469">
        <f t="shared" si="249"/>
        <v>4968</v>
      </c>
      <c r="BN52" s="450">
        <f t="shared" si="250"/>
        <v>4.9114331723027378E-2</v>
      </c>
      <c r="BO52" s="469">
        <f t="shared" si="251"/>
        <v>4968</v>
      </c>
      <c r="BP52" s="294">
        <f t="shared" si="252"/>
        <v>7700400</v>
      </c>
      <c r="BQ52" s="3"/>
    </row>
    <row r="53" spans="1:69" ht="15.5" x14ac:dyDescent="0.35">
      <c r="A53" s="70">
        <v>13</v>
      </c>
      <c r="B53" s="327" t="s">
        <v>204</v>
      </c>
      <c r="C53" s="327" t="s">
        <v>487</v>
      </c>
      <c r="D53" s="123">
        <f>+'1.1Lista_RH'!E54+'1.1Lista_RH'!E65+'1.1Lista_RH'!E68</f>
        <v>340</v>
      </c>
      <c r="E53" s="120">
        <f>+VLOOKUP(B53,'[1]3. Gastos Administrativos'!$E$12:$K$31,7,0)</f>
        <v>25000</v>
      </c>
      <c r="F53" s="126">
        <f>+$D$53*E53</f>
        <v>8500000</v>
      </c>
      <c r="G53" s="120">
        <f>+VLOOKUP(B53,'[7]3. Gastos Administrativos'!$E$12:$K$26,7,0)</f>
        <v>133280</v>
      </c>
      <c r="H53" s="126">
        <f t="shared" ref="H53" si="300">+$D$53*G53</f>
        <v>45315200</v>
      </c>
      <c r="I53" s="120">
        <f>+VLOOKUP(B53,'[2]3. Gastos Administrativos'!$E$12:$K$26,7,0)</f>
        <v>20028</v>
      </c>
      <c r="J53" s="126">
        <f t="shared" ref="J53" si="301">+$D$53*I53</f>
        <v>6809520</v>
      </c>
      <c r="K53" s="120">
        <f>+VLOOKUP(B53,'[8]3. Gastos Administrativos'!$E$12:$K$26,7,0)</f>
        <v>21420</v>
      </c>
      <c r="L53" s="126">
        <f t="shared" ref="L53" si="302">+$D$53*K53</f>
        <v>7282800</v>
      </c>
      <c r="M53" s="120">
        <f>+VLOOKUP(B53,'[9]3. Gastos Administrativos'!$E$12:$K$26,7,0)</f>
        <v>46245</v>
      </c>
      <c r="N53" s="126">
        <f t="shared" ref="N53" si="303">+$D$53*M53</f>
        <v>15723300</v>
      </c>
      <c r="O53" s="120">
        <f>+VLOOKUP(B53,'[3]3. Gastos Administrativos'!$E$12:$K$26,7,0)</f>
        <v>35700</v>
      </c>
      <c r="P53" s="126">
        <f t="shared" ref="P53" si="304">+$D$53*O53</f>
        <v>12138000</v>
      </c>
      <c r="Q53" s="120"/>
      <c r="R53" s="126"/>
      <c r="S53" s="120">
        <f>+VLOOKUP(B53,'[10]3. Gastos Administrativos'!$E$12:$K$30,7,0)</f>
        <v>67116</v>
      </c>
      <c r="T53" s="126">
        <f t="shared" ref="T53" si="305">+$D$53*S53</f>
        <v>22819440</v>
      </c>
      <c r="U53" s="120">
        <f>+VLOOKUP(B53,'[4]3. Gastos Administrativos'!$E$12:$K$26,7,0)</f>
        <v>47600</v>
      </c>
      <c r="V53" s="126">
        <f t="shared" ref="V53" si="306">+$D$53*U53</f>
        <v>16184000</v>
      </c>
      <c r="W53" s="120">
        <f>+VLOOKUP(B53,'[5]3. Gastos Administrativos'!$E$12:$K$31,7,0)</f>
        <v>26775</v>
      </c>
      <c r="X53" s="126">
        <f t="shared" ref="X53" si="307">+$D$53*W53</f>
        <v>9103500</v>
      </c>
      <c r="Y53" s="120"/>
      <c r="Z53" s="126"/>
      <c r="AA53" s="8"/>
      <c r="AB53" s="294">
        <f t="shared" si="216"/>
        <v>35799</v>
      </c>
      <c r="AC53" s="294">
        <f t="shared" si="217"/>
        <v>20028</v>
      </c>
      <c r="AD53" s="294">
        <f t="shared" si="218"/>
        <v>133280</v>
      </c>
      <c r="AE53" s="294">
        <f t="shared" si="219"/>
        <v>35700</v>
      </c>
      <c r="AF53" s="450">
        <f t="shared" si="220"/>
        <v>1.0027731092436976</v>
      </c>
      <c r="AG53" s="294">
        <f t="shared" si="221"/>
        <v>33707</v>
      </c>
      <c r="AH53" s="450">
        <f t="shared" si="222"/>
        <v>1.062064259649331</v>
      </c>
      <c r="AI53" s="294">
        <f t="shared" si="223"/>
        <v>38855</v>
      </c>
      <c r="AJ53" s="450">
        <f t="shared" si="224"/>
        <v>0.92134860378329686</v>
      </c>
      <c r="AK53" s="294">
        <f t="shared" si="225"/>
        <v>47018</v>
      </c>
      <c r="AL53" s="450">
        <f t="shared" si="226"/>
        <v>0.76138925517886769</v>
      </c>
      <c r="AN53" s="294">
        <f t="shared" si="227"/>
        <v>45813</v>
      </c>
      <c r="AO53" s="448">
        <f t="shared" si="228"/>
        <v>0.781415755353284</v>
      </c>
      <c r="AQ53" s="469">
        <f t="shared" si="229"/>
        <v>45813</v>
      </c>
      <c r="AR53" s="294">
        <f t="shared" si="230"/>
        <v>15576420</v>
      </c>
      <c r="AS53" s="3"/>
      <c r="AU53" s="469">
        <f t="shared" si="231"/>
        <v>47018</v>
      </c>
      <c r="AV53" s="469">
        <f t="shared" si="232"/>
        <v>33751</v>
      </c>
      <c r="AW53" s="469">
        <f t="shared" si="233"/>
        <v>80769</v>
      </c>
      <c r="AX53" s="469">
        <f t="shared" si="234"/>
        <v>13267</v>
      </c>
      <c r="AY53" s="294">
        <f t="shared" si="235"/>
        <v>25000</v>
      </c>
      <c r="AZ53" s="294" t="str">
        <f t="shared" si="236"/>
        <v/>
      </c>
      <c r="BA53" s="294">
        <f t="shared" si="237"/>
        <v>20028</v>
      </c>
      <c r="BB53" s="294">
        <f t="shared" si="238"/>
        <v>21420</v>
      </c>
      <c r="BC53" s="294">
        <f t="shared" si="239"/>
        <v>46245</v>
      </c>
      <c r="BD53" s="294">
        <f t="shared" si="240"/>
        <v>35700</v>
      </c>
      <c r="BE53" s="294">
        <f t="shared" si="241"/>
        <v>67116</v>
      </c>
      <c r="BF53" s="294">
        <f t="shared" si="242"/>
        <v>47600</v>
      </c>
      <c r="BG53" s="294">
        <f t="shared" si="243"/>
        <v>26775</v>
      </c>
      <c r="BH53" s="294">
        <f t="shared" si="244"/>
        <v>15334</v>
      </c>
      <c r="BI53" s="469">
        <f t="shared" si="245"/>
        <v>36236</v>
      </c>
      <c r="BJ53" s="450">
        <f t="shared" si="246"/>
        <v>0.42317032785075614</v>
      </c>
      <c r="BK53" s="469">
        <f t="shared" si="247"/>
        <v>33307</v>
      </c>
      <c r="BL53" s="450">
        <f t="shared" si="248"/>
        <v>0.46038370312546911</v>
      </c>
      <c r="BM53" s="469">
        <f t="shared" si="249"/>
        <v>36236</v>
      </c>
      <c r="BN53" s="450">
        <f t="shared" si="250"/>
        <v>0.42317032785075614</v>
      </c>
      <c r="BO53" s="469">
        <f t="shared" si="251"/>
        <v>36236</v>
      </c>
      <c r="BP53" s="294">
        <f t="shared" si="252"/>
        <v>12320240</v>
      </c>
      <c r="BQ53" s="3"/>
    </row>
    <row r="54" spans="1:69" ht="15.5" x14ac:dyDescent="0.35">
      <c r="A54" s="70">
        <v>14</v>
      </c>
      <c r="B54" s="327" t="s">
        <v>205</v>
      </c>
      <c r="C54" s="327" t="s">
        <v>488</v>
      </c>
      <c r="D54" s="123">
        <v>1</v>
      </c>
      <c r="E54" s="120">
        <f>+VLOOKUP(B54,'[1]3. Gastos Administrativos'!$E$12:$K$31,7,0)</f>
        <v>5950000</v>
      </c>
      <c r="F54" s="126">
        <f>+$D$54*E54</f>
        <v>5950000</v>
      </c>
      <c r="G54" s="120">
        <f>+VLOOKUP(B54,'[7]3. Gastos Administrativos'!$E$12:$K$26,7,0)</f>
        <v>10472000</v>
      </c>
      <c r="H54" s="126">
        <f t="shared" ref="H54" si="308">+$D$54*G54</f>
        <v>10472000</v>
      </c>
      <c r="I54" s="120">
        <f>+VLOOKUP(B54,'[2]3. Gastos Administrativos'!$E$12:$K$26,7,0)</f>
        <v>5310124</v>
      </c>
      <c r="J54" s="126">
        <f t="shared" ref="J54" si="309">+$D$54*I54</f>
        <v>5310124</v>
      </c>
      <c r="K54" s="120">
        <f>+VLOOKUP(B54,'[8]3. Gastos Administrativos'!$E$12:$K$26,7,0)</f>
        <v>15000000</v>
      </c>
      <c r="L54" s="126">
        <f t="shared" ref="L54" si="310">+$D$54*K54</f>
        <v>15000000</v>
      </c>
      <c r="M54" s="120">
        <f>+VLOOKUP(B54,'[9]3. Gastos Administrativos'!$E$12:$K$26,7,0)</f>
        <v>52549704</v>
      </c>
      <c r="N54" s="126">
        <f t="shared" ref="N54" si="311">+$D$54*M54</f>
        <v>52549704</v>
      </c>
      <c r="O54" s="120">
        <f>+VLOOKUP(B54,'[3]3. Gastos Administrativos'!$E$12:$K$26,7,0)</f>
        <v>9171500</v>
      </c>
      <c r="P54" s="126">
        <f t="shared" ref="P54" si="312">+$D$54*O54</f>
        <v>9171500</v>
      </c>
      <c r="Q54" s="120"/>
      <c r="R54" s="126"/>
      <c r="S54" s="120">
        <f>+VLOOKUP(B54,'[10]3. Gastos Administrativos'!$E$12:$K$30,7,0)</f>
        <v>12500000</v>
      </c>
      <c r="T54" s="126">
        <f t="shared" ref="T54" si="313">+$D$54*S54</f>
        <v>12500000</v>
      </c>
      <c r="U54" s="120">
        <f>+VLOOKUP(B54,'[4]3. Gastos Administrativos'!$E$12:$K$26,7,0)</f>
        <v>44000</v>
      </c>
      <c r="V54" s="126">
        <f t="shared" ref="V54" si="314">+$D$54*U54</f>
        <v>44000</v>
      </c>
      <c r="W54" s="120">
        <f>+VLOOKUP(B54,'[5]3. Gastos Administrativos'!$E$12:$K$31,7,0)</f>
        <v>28560000</v>
      </c>
      <c r="X54" s="126">
        <f t="shared" ref="X54" si="315">+$D$54*W54</f>
        <v>28560000</v>
      </c>
      <c r="Y54" s="120"/>
      <c r="Z54" s="126"/>
      <c r="AA54" s="8"/>
      <c r="AB54" s="294">
        <f t="shared" si="216"/>
        <v>16014636</v>
      </c>
      <c r="AC54" s="294">
        <f t="shared" si="217"/>
        <v>44000</v>
      </c>
      <c r="AD54" s="294">
        <f t="shared" si="218"/>
        <v>52549704</v>
      </c>
      <c r="AE54" s="294">
        <f t="shared" si="219"/>
        <v>10472000</v>
      </c>
      <c r="AF54" s="450">
        <f t="shared" si="220"/>
        <v>1.5292815126050421</v>
      </c>
      <c r="AG54" s="294">
        <f t="shared" si="221"/>
        <v>383160</v>
      </c>
      <c r="AH54" s="450">
        <f t="shared" si="222"/>
        <v>41.796210460382085</v>
      </c>
      <c r="AI54" s="294">
        <f t="shared" si="223"/>
        <v>6944687</v>
      </c>
      <c r="AJ54" s="450">
        <f t="shared" si="224"/>
        <v>2.3060270390875788</v>
      </c>
      <c r="AK54" s="294">
        <f t="shared" si="225"/>
        <v>15506370</v>
      </c>
      <c r="AL54" s="450">
        <f t="shared" si="226"/>
        <v>1.0327778841856605</v>
      </c>
      <c r="AN54" s="294">
        <f t="shared" si="227"/>
        <v>12630741</v>
      </c>
      <c r="AO54" s="448">
        <f t="shared" si="228"/>
        <v>1.267909459943799</v>
      </c>
      <c r="AQ54" s="469">
        <f t="shared" si="229"/>
        <v>12630741</v>
      </c>
      <c r="AR54" s="294">
        <f t="shared" si="230"/>
        <v>12630741</v>
      </c>
      <c r="AS54" s="3"/>
      <c r="AU54" s="469">
        <f t="shared" si="231"/>
        <v>15506370</v>
      </c>
      <c r="AV54" s="469">
        <f t="shared" si="232"/>
        <v>15098744</v>
      </c>
      <c r="AW54" s="469">
        <f t="shared" si="233"/>
        <v>30605114</v>
      </c>
      <c r="AX54" s="469">
        <f t="shared" si="234"/>
        <v>407626</v>
      </c>
      <c r="AY54" s="294">
        <f t="shared" si="235"/>
        <v>5950000</v>
      </c>
      <c r="AZ54" s="294">
        <f t="shared" si="236"/>
        <v>10472000</v>
      </c>
      <c r="BA54" s="294">
        <f t="shared" si="237"/>
        <v>5310124</v>
      </c>
      <c r="BB54" s="294">
        <f t="shared" si="238"/>
        <v>15000000</v>
      </c>
      <c r="BC54" s="294" t="str">
        <f t="shared" si="239"/>
        <v/>
      </c>
      <c r="BD54" s="294">
        <f t="shared" si="240"/>
        <v>9171500</v>
      </c>
      <c r="BE54" s="294">
        <f t="shared" si="241"/>
        <v>12500000</v>
      </c>
      <c r="BF54" s="294" t="str">
        <f t="shared" si="242"/>
        <v/>
      </c>
      <c r="BG54" s="294">
        <f t="shared" si="243"/>
        <v>28560000</v>
      </c>
      <c r="BH54" s="294">
        <f t="shared" si="244"/>
        <v>7308713</v>
      </c>
      <c r="BI54" s="469">
        <f t="shared" si="245"/>
        <v>12423375</v>
      </c>
      <c r="BJ54" s="450">
        <f t="shared" si="246"/>
        <v>0.58830333947095692</v>
      </c>
      <c r="BK54" s="469">
        <f t="shared" si="247"/>
        <v>10718193</v>
      </c>
      <c r="BL54" s="450">
        <f t="shared" si="248"/>
        <v>0.68189787215065079</v>
      </c>
      <c r="BM54" s="469">
        <f t="shared" si="249"/>
        <v>12423375</v>
      </c>
      <c r="BN54" s="450">
        <f t="shared" si="250"/>
        <v>0.58830333947095692</v>
      </c>
      <c r="BO54" s="469">
        <f t="shared" si="251"/>
        <v>12423375</v>
      </c>
      <c r="BP54" s="294">
        <f t="shared" si="252"/>
        <v>12423375</v>
      </c>
      <c r="BQ54" s="3"/>
    </row>
    <row r="55" spans="1:69" ht="15.5" x14ac:dyDescent="0.35">
      <c r="A55" s="520">
        <v>15</v>
      </c>
      <c r="B55" s="518" t="s">
        <v>206</v>
      </c>
      <c r="C55" s="327" t="s">
        <v>291</v>
      </c>
      <c r="D55" s="123">
        <v>12</v>
      </c>
      <c r="E55" s="120">
        <v>0</v>
      </c>
      <c r="F55" s="119">
        <v>0</v>
      </c>
      <c r="G55" s="120"/>
      <c r="H55" s="119"/>
      <c r="I55" s="120">
        <v>0</v>
      </c>
      <c r="J55" s="119">
        <v>0</v>
      </c>
      <c r="K55" s="120"/>
      <c r="L55" s="119"/>
      <c r="M55" s="120"/>
      <c r="N55" s="119"/>
      <c r="O55" s="120">
        <v>0</v>
      </c>
      <c r="P55" s="119">
        <v>0</v>
      </c>
      <c r="Q55" s="120"/>
      <c r="R55" s="119"/>
      <c r="S55" s="120"/>
      <c r="T55" s="119"/>
      <c r="U55" s="120">
        <v>0</v>
      </c>
      <c r="V55" s="119">
        <v>0</v>
      </c>
      <c r="W55" s="120">
        <v>0</v>
      </c>
      <c r="X55" s="119">
        <v>0</v>
      </c>
      <c r="Y55" s="120">
        <f>+'3.1Gtos_Legales'!M40</f>
        <v>12963398</v>
      </c>
      <c r="Z55" s="126">
        <f>+'3.1Gtos_Legales'!M38</f>
        <v>155560770</v>
      </c>
      <c r="AA55" s="8"/>
      <c r="AB55" s="294"/>
      <c r="AC55" s="294"/>
      <c r="AD55" s="294"/>
      <c r="AE55" s="294"/>
      <c r="AF55" s="582"/>
      <c r="AG55" s="294"/>
      <c r="AH55" s="450"/>
      <c r="AI55" s="294"/>
      <c r="AJ55" s="582"/>
      <c r="AK55" s="294"/>
      <c r="AL55" s="450"/>
      <c r="AN55" s="294"/>
      <c r="AO55" s="448"/>
      <c r="AQ55" s="469">
        <f>+Y55</f>
        <v>12963398</v>
      </c>
      <c r="AR55" s="583">
        <f>ROUND($D55*AQ55,0)</f>
        <v>155560776</v>
      </c>
      <c r="AS55" s="3"/>
      <c r="AU55" s="469">
        <f t="shared" si="231"/>
        <v>0</v>
      </c>
      <c r="AV55" s="469">
        <f t="shared" si="232"/>
        <v>0</v>
      </c>
      <c r="AW55" s="469">
        <f t="shared" si="233"/>
        <v>0</v>
      </c>
      <c r="AX55" s="469">
        <f t="shared" si="234"/>
        <v>0</v>
      </c>
      <c r="AY55" s="294" t="str">
        <f t="shared" si="235"/>
        <v/>
      </c>
      <c r="AZ55" s="294" t="str">
        <f t="shared" si="236"/>
        <v/>
      </c>
      <c r="BA55" s="294" t="str">
        <f t="shared" si="237"/>
        <v/>
      </c>
      <c r="BB55" s="294" t="str">
        <f t="shared" si="238"/>
        <v/>
      </c>
      <c r="BC55" s="294" t="str">
        <f t="shared" si="239"/>
        <v/>
      </c>
      <c r="BD55" s="294" t="str">
        <f t="shared" si="240"/>
        <v/>
      </c>
      <c r="BE55" s="294" t="str">
        <f t="shared" si="241"/>
        <v/>
      </c>
      <c r="BF55" s="294" t="str">
        <f t="shared" si="242"/>
        <v/>
      </c>
      <c r="BG55" s="294" t="str">
        <f t="shared" si="243"/>
        <v/>
      </c>
      <c r="BH55" s="294"/>
      <c r="BI55" s="469"/>
      <c r="BJ55" s="450"/>
      <c r="BK55" s="469"/>
      <c r="BL55" s="450"/>
      <c r="BM55" s="469"/>
      <c r="BN55" s="450"/>
      <c r="BO55" s="469">
        <f>+Y55</f>
        <v>12963398</v>
      </c>
      <c r="BP55" s="294">
        <f t="shared" si="252"/>
        <v>155560776</v>
      </c>
      <c r="BQ55" s="3"/>
    </row>
    <row r="56" spans="1:69" ht="16" thickBot="1" x14ac:dyDescent="0.4">
      <c r="A56" s="520">
        <v>16</v>
      </c>
      <c r="B56" s="518" t="s">
        <v>207</v>
      </c>
      <c r="C56" s="327" t="s">
        <v>291</v>
      </c>
      <c r="D56" s="123">
        <v>12</v>
      </c>
      <c r="E56" s="234">
        <v>0</v>
      </c>
      <c r="F56" s="235">
        <v>0</v>
      </c>
      <c r="G56" s="234"/>
      <c r="H56" s="235"/>
      <c r="I56" s="234">
        <v>0</v>
      </c>
      <c r="J56" s="235">
        <v>0</v>
      </c>
      <c r="K56" s="234"/>
      <c r="L56" s="235"/>
      <c r="M56" s="234"/>
      <c r="N56" s="235"/>
      <c r="O56" s="234">
        <v>0</v>
      </c>
      <c r="P56" s="235">
        <v>0</v>
      </c>
      <c r="Q56" s="234"/>
      <c r="R56" s="235"/>
      <c r="S56" s="234"/>
      <c r="T56" s="235"/>
      <c r="U56" s="234">
        <v>0</v>
      </c>
      <c r="V56" s="235">
        <v>0</v>
      </c>
      <c r="W56" s="234">
        <v>0</v>
      </c>
      <c r="X56" s="235">
        <v>0</v>
      </c>
      <c r="Y56" s="120">
        <f>+'3.2Otros_Adt_Grl'!H34</f>
        <v>8956733.333333334</v>
      </c>
      <c r="Z56" s="126">
        <f>+'3.2Otros_Adt_Grl'!H30</f>
        <v>107480800</v>
      </c>
      <c r="AA56" s="8"/>
      <c r="AB56" s="294"/>
      <c r="AC56" s="294"/>
      <c r="AD56" s="294"/>
      <c r="AE56" s="294"/>
      <c r="AF56" s="582"/>
      <c r="AG56" s="294"/>
      <c r="AH56" s="450"/>
      <c r="AI56" s="294"/>
      <c r="AJ56" s="582"/>
      <c r="AK56" s="294"/>
      <c r="AL56" s="450"/>
      <c r="AN56" s="294"/>
      <c r="AO56" s="448"/>
      <c r="AQ56" s="469">
        <f>+Y56</f>
        <v>8956733.333333334</v>
      </c>
      <c r="AR56" s="583">
        <f t="shared" ref="AR56" si="316">ROUND($D56*AQ56,0)</f>
        <v>107480800</v>
      </c>
      <c r="AS56" s="317"/>
      <c r="AU56" s="469">
        <f t="shared" si="231"/>
        <v>0</v>
      </c>
      <c r="AV56" s="469">
        <f t="shared" si="232"/>
        <v>0</v>
      </c>
      <c r="AW56" s="469">
        <f t="shared" si="233"/>
        <v>0</v>
      </c>
      <c r="AX56" s="469">
        <f t="shared" si="234"/>
        <v>0</v>
      </c>
      <c r="AY56" s="294" t="str">
        <f t="shared" si="235"/>
        <v/>
      </c>
      <c r="AZ56" s="294" t="str">
        <f t="shared" si="236"/>
        <v/>
      </c>
      <c r="BA56" s="294" t="str">
        <f t="shared" si="237"/>
        <v/>
      </c>
      <c r="BB56" s="294" t="str">
        <f t="shared" si="238"/>
        <v/>
      </c>
      <c r="BC56" s="294" t="str">
        <f t="shared" si="239"/>
        <v/>
      </c>
      <c r="BD56" s="294" t="str">
        <f t="shared" ref="BD56" si="317">+IF(((IF(AND(O56&lt;=$AW56,O56&gt;=$AX56),O56,""))&lt;=0),"",(IF(AND(O56&lt;=$AW56,O56&gt;=$AX56),O56,"")))</f>
        <v/>
      </c>
      <c r="BE56" s="294" t="str">
        <f t="shared" si="241"/>
        <v/>
      </c>
      <c r="BF56" s="294" t="str">
        <f t="shared" si="242"/>
        <v/>
      </c>
      <c r="BG56" s="294" t="str">
        <f t="shared" si="243"/>
        <v/>
      </c>
      <c r="BH56" s="294"/>
      <c r="BI56" s="469"/>
      <c r="BJ56" s="450"/>
      <c r="BK56" s="469"/>
      <c r="BL56" s="450"/>
      <c r="BM56" s="469"/>
      <c r="BN56" s="450"/>
      <c r="BO56" s="469">
        <f>+Y56</f>
        <v>8956733.333333334</v>
      </c>
      <c r="BP56" s="294">
        <f t="shared" si="252"/>
        <v>107480800</v>
      </c>
      <c r="BQ56" s="3"/>
    </row>
    <row r="57" spans="1:69" ht="16" thickBot="1" x14ac:dyDescent="0.4">
      <c r="B57" s="13" t="s">
        <v>27</v>
      </c>
      <c r="C57" s="36"/>
      <c r="D57" s="93"/>
      <c r="E57" s="127">
        <f>+E45+E46+E47+E48+E49+E50+E51+E52+E53+E54+E56</f>
        <v>47970849</v>
      </c>
      <c r="F57" s="128">
        <f>SUM(F45:F56)</f>
        <v>117720529</v>
      </c>
      <c r="G57" s="127">
        <f t="shared" ref="G57" si="318">+G45+G46+G47+G48+G49+G50+G51+G52+G53+G54+G56</f>
        <v>28500800</v>
      </c>
      <c r="H57" s="128">
        <f t="shared" ref="H57" si="319">SUM(H45:H56)</f>
        <v>162757200</v>
      </c>
      <c r="I57" s="127">
        <f t="shared" ref="I57" si="320">+I45+I46+I47+I48+I49+I50+I51+I52+I53+I54+I56</f>
        <v>49784961</v>
      </c>
      <c r="J57" s="128">
        <f>SUM(J45:J56)</f>
        <v>216779675</v>
      </c>
      <c r="K57" s="127">
        <f t="shared" ref="K57" si="321">+K45+K46+K47+K48+K49+K50+K51+K52+K53+K54+K56</f>
        <v>47572680</v>
      </c>
      <c r="L57" s="128">
        <f t="shared" ref="L57" si="322">SUM(L45:L56)</f>
        <v>99073500</v>
      </c>
      <c r="M57" s="127">
        <f t="shared" ref="M57" si="323">+M45+M46+M47+M48+M49+M50+M51+M52+M53+M54+M56</f>
        <v>72443583</v>
      </c>
      <c r="N57" s="128">
        <f>SUM(N45:N56)</f>
        <v>150513771</v>
      </c>
      <c r="O57" s="127">
        <f t="shared" ref="O57" si="324">+O45+O46+O47+O48+O49+O50+O51+O52+O53+O54+O56</f>
        <v>74192828</v>
      </c>
      <c r="P57" s="128">
        <f>SUM(P45:P56)</f>
        <v>233987400</v>
      </c>
      <c r="Q57" s="127"/>
      <c r="R57" s="128"/>
      <c r="S57" s="127">
        <f>+S45+S46+S47+S48+S49+S50+S51+S52+S53+S54+S56</f>
        <v>43711478</v>
      </c>
      <c r="T57" s="128">
        <f>SUM(T45:T56)</f>
        <v>127503440</v>
      </c>
      <c r="U57" s="127">
        <f t="shared" ref="U57" si="325">+U45+U46+U47+U48+U49+U50+U51+U52+U53+U54+U56</f>
        <v>112882660</v>
      </c>
      <c r="V57" s="128">
        <f t="shared" ref="V57" si="326">SUM(V45:V56)</f>
        <v>192604100</v>
      </c>
      <c r="W57" s="127">
        <f>+W45+W46+W47+W48+W49+W50+W51+W52+W53+W54+W56</f>
        <v>91048648</v>
      </c>
      <c r="X57" s="128">
        <f>SUM(X45:X56)</f>
        <v>181596257</v>
      </c>
      <c r="Y57" s="127">
        <f>+Y45+Y46+Y47+Y48+Y49+Y50+Y51+Y52+Y53+Y54+Y56</f>
        <v>8956733.333333334</v>
      </c>
      <c r="Z57" s="128">
        <f>SUM(Z45:Z56)</f>
        <v>263041570</v>
      </c>
      <c r="AA57" s="8"/>
      <c r="AB57" s="473">
        <f>+ROUND(SUM(AB45:AB56),0)</f>
        <v>57763052</v>
      </c>
      <c r="AC57" s="473">
        <f t="shared" ref="AC57" si="327">+ROUND(SUM(AC45:AC56),0)</f>
        <v>10521732</v>
      </c>
      <c r="AD57" s="473">
        <f t="shared" ref="AD57" si="328">+ROUND(SUM(AD45:AD56),0)</f>
        <v>192788035</v>
      </c>
      <c r="AE57" s="473">
        <f t="shared" ref="AE57" si="329">+ROUND(SUM(AE45:AE56),0)</f>
        <v>44265703</v>
      </c>
      <c r="AF57" s="473"/>
      <c r="AG57" s="473">
        <f t="shared" ref="AG57" si="330">+ROUND(SUM(AG45:AG56),0)</f>
        <v>25570779</v>
      </c>
      <c r="AH57" s="473"/>
      <c r="AI57" s="473">
        <f t="shared" ref="AI57" si="331">+ROUND(SUM(AI45:AI56),0)</f>
        <v>40692034</v>
      </c>
      <c r="AJ57" s="473"/>
      <c r="AK57" s="473">
        <f t="shared" ref="AK57" si="332">+ROUND(SUM(AK45:AK56),0)</f>
        <v>63244324</v>
      </c>
      <c r="AL57" s="473"/>
      <c r="AN57" s="473">
        <f t="shared" ref="AN57" si="333">+ROUND(SUM(AN45:AN56),0)</f>
        <v>53723787</v>
      </c>
      <c r="AO57" s="472"/>
      <c r="AQ57" s="473">
        <f t="shared" ref="AQ57" si="334">+ROUND(SUM(AQ45:AQ56),0)</f>
        <v>75643918</v>
      </c>
      <c r="AR57" s="473">
        <f t="shared" ref="AR57" si="335">+ROUND(SUM(AR45:AR56),0)</f>
        <v>418998044</v>
      </c>
      <c r="AS57" s="473">
        <f>+ROUND(AR57/C43,0)</f>
        <v>334129</v>
      </c>
      <c r="AU57" s="472">
        <f>ROUND(SUM(AU45:AU56),0)</f>
        <v>63244324</v>
      </c>
      <c r="AV57" s="472">
        <f t="shared" ref="AV57" si="336">ROUND(SUM(AV45:AV56),0)</f>
        <v>54456540</v>
      </c>
      <c r="AW57" s="472">
        <f t="shared" ref="AW57" si="337">ROUND(SUM(AW45:AW56),0)</f>
        <v>117700864</v>
      </c>
      <c r="AX57" s="472">
        <f t="shared" ref="AX57" si="338">ROUND(SUM(AX45:AX56),0)</f>
        <v>8787784</v>
      </c>
      <c r="AY57" s="472">
        <f t="shared" ref="AY57" si="339">ROUND(SUM(AY45:AY56),0)</f>
        <v>10725896</v>
      </c>
      <c r="AZ57" s="472">
        <f t="shared" ref="AZ57" si="340">ROUND(SUM(AZ45:AZ56),0)</f>
        <v>17889520</v>
      </c>
      <c r="BA57" s="472">
        <f t="shared" ref="BA57" si="341">ROUND(SUM(BA45:BA56),0)</f>
        <v>49707323</v>
      </c>
      <c r="BB57" s="472">
        <f t="shared" ref="BB57" si="342">ROUND(SUM(BB45:BB56),0)</f>
        <v>47572680</v>
      </c>
      <c r="BC57" s="472">
        <f t="shared" ref="BC57" si="343">ROUND(SUM(BC45:BC56),0)</f>
        <v>12985879</v>
      </c>
      <c r="BD57" s="472">
        <f t="shared" ref="BD57" si="344">ROUND(SUM(BD45:BD56),0)</f>
        <v>72101998</v>
      </c>
      <c r="BE57" s="472">
        <f t="shared" ref="BE57" si="345">ROUND(SUM(BE45:BE56),0)</f>
        <v>39760278</v>
      </c>
      <c r="BF57" s="472">
        <f t="shared" ref="BF57" si="346">ROUND(SUM(BF45:BF56),0)</f>
        <v>17174560</v>
      </c>
      <c r="BG57" s="472">
        <f t="shared" ref="BG57" si="347">ROUND(SUM(BG45:BG56),0)</f>
        <v>91048648</v>
      </c>
      <c r="BH57" s="472">
        <f t="shared" ref="BH57" si="348">ROUND(SUM(BH45:BH56),0)</f>
        <v>27181817</v>
      </c>
      <c r="BI57" s="472">
        <f t="shared" ref="BI57" si="349">ROUND(SUM(BI45:BI56),0)</f>
        <v>51734642</v>
      </c>
      <c r="BJ57" s="472"/>
      <c r="BK57" s="472">
        <f t="shared" ref="BK57" si="350">ROUND(SUM(BK45:BK56),0)</f>
        <v>43957346</v>
      </c>
      <c r="BL57" s="472"/>
      <c r="BM57" s="472">
        <f>ROUND(SUM(BM45:BM56),0)</f>
        <v>51734642</v>
      </c>
      <c r="BN57" s="472"/>
      <c r="BO57" s="472">
        <f>ROUND(SUM(BO45:BO56),0)</f>
        <v>73654773</v>
      </c>
      <c r="BP57" s="472">
        <f>ROUND(SUM(BP45:BP56),0)</f>
        <v>397729631</v>
      </c>
      <c r="BQ57" s="472">
        <f>+ROUND(BP57/C43,0)</f>
        <v>317169</v>
      </c>
    </row>
    <row r="58" spans="1:69" x14ac:dyDescent="0.35">
      <c r="AA58" s="8"/>
    </row>
    <row r="59" spans="1:69" x14ac:dyDescent="0.35">
      <c r="AA59" s="8"/>
    </row>
    <row r="60" spans="1:69" x14ac:dyDescent="0.35">
      <c r="AA60" s="8"/>
    </row>
    <row r="61" spans="1:69" x14ac:dyDescent="0.35">
      <c r="AA61" s="8"/>
    </row>
    <row r="62" spans="1:69" x14ac:dyDescent="0.35">
      <c r="AA62" s="8"/>
    </row>
    <row r="63" spans="1:69" x14ac:dyDescent="0.35">
      <c r="AA63" s="8"/>
    </row>
    <row r="64" spans="1:69" x14ac:dyDescent="0.35">
      <c r="AA64" s="8"/>
    </row>
    <row r="65" spans="27:27" x14ac:dyDescent="0.35">
      <c r="AA65" s="8"/>
    </row>
    <row r="66" spans="27:27" x14ac:dyDescent="0.35">
      <c r="AA66" s="8"/>
    </row>
    <row r="67" spans="27:27" x14ac:dyDescent="0.35">
      <c r="AA67" s="8"/>
    </row>
    <row r="68" spans="27:27" x14ac:dyDescent="0.35">
      <c r="AA68" s="8"/>
    </row>
    <row r="69" spans="27:27" x14ac:dyDescent="0.35">
      <c r="AA69" s="8"/>
    </row>
    <row r="70" spans="27:27" x14ac:dyDescent="0.35">
      <c r="AA70" s="8"/>
    </row>
  </sheetData>
  <mergeCells count="57">
    <mergeCell ref="BK6:BM6"/>
    <mergeCell ref="AB27:AL27"/>
    <mergeCell ref="AB43:AL43"/>
    <mergeCell ref="AN27:AO27"/>
    <mergeCell ref="AN43:AO43"/>
    <mergeCell ref="AN11:AO11"/>
    <mergeCell ref="AQ11:AS11"/>
    <mergeCell ref="AU43:AX43"/>
    <mergeCell ref="AY43:BG43"/>
    <mergeCell ref="BH43:BH44"/>
    <mergeCell ref="BI43:BQ43"/>
    <mergeCell ref="AU11:AX11"/>
    <mergeCell ref="AY11:BC11"/>
    <mergeCell ref="BD11:BD12"/>
    <mergeCell ref="BE11:BM11"/>
    <mergeCell ref="AU27:AX27"/>
    <mergeCell ref="Y27:Z27"/>
    <mergeCell ref="Y43:Z43"/>
    <mergeCell ref="S27:T27"/>
    <mergeCell ref="U27:V27"/>
    <mergeCell ref="W27:X27"/>
    <mergeCell ref="Q43:R43"/>
    <mergeCell ref="S43:T43"/>
    <mergeCell ref="U43:V43"/>
    <mergeCell ref="W43:X43"/>
    <mergeCell ref="E43:F43"/>
    <mergeCell ref="G43:H43"/>
    <mergeCell ref="I43:J43"/>
    <mergeCell ref="K43:L43"/>
    <mergeCell ref="M43:N43"/>
    <mergeCell ref="O27:P27"/>
    <mergeCell ref="D27:D28"/>
    <mergeCell ref="D43:D44"/>
    <mergeCell ref="E11:F11"/>
    <mergeCell ref="G11:H11"/>
    <mergeCell ref="O43:P43"/>
    <mergeCell ref="E27:F27"/>
    <mergeCell ref="G27:H27"/>
    <mergeCell ref="I27:J27"/>
    <mergeCell ref="K27:L27"/>
    <mergeCell ref="M27:N27"/>
    <mergeCell ref="AY27:BD27"/>
    <mergeCell ref="BE27:BE28"/>
    <mergeCell ref="BF27:BN27"/>
    <mergeCell ref="A2:AB5"/>
    <mergeCell ref="Q11:R11"/>
    <mergeCell ref="S11:T11"/>
    <mergeCell ref="U11:V11"/>
    <mergeCell ref="W11:X11"/>
    <mergeCell ref="I11:J11"/>
    <mergeCell ref="K11:L11"/>
    <mergeCell ref="M11:N11"/>
    <mergeCell ref="O11:P11"/>
    <mergeCell ref="D11:D12"/>
    <mergeCell ref="AB11:AL11"/>
    <mergeCell ref="Y11:Z11"/>
    <mergeCell ref="Q27:R27"/>
  </mergeCells>
  <phoneticPr fontId="7" type="noConversion"/>
  <pageMargins left="0.7" right="0.7" top="0.75" bottom="0.75" header="0.3" footer="0.3"/>
  <pageSetup orientation="portrait" r:id="rId1"/>
  <ignoredErrors>
    <ignoredError sqref="W13:X22 O30:R38 U45:V54 W45:X54 V57 G45:I54 K42:N43 O45:O54 W29:X38 O14:O22 K26:N27 O25 K47:N47 L46:N46 K49:N54 L48:N48 K45:N45" formula="1"/>
  </ignoredErrors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20AF7-630C-4083-AB2E-A22171D7BDAC}">
  <dimension ref="A1:S40"/>
  <sheetViews>
    <sheetView topLeftCell="K2" zoomScaleNormal="100" workbookViewId="0">
      <selection activeCell="K9" sqref="K9"/>
    </sheetView>
  </sheetViews>
  <sheetFormatPr baseColWidth="10" defaultColWidth="11.453125" defaultRowHeight="14.5" x14ac:dyDescent="0.35"/>
  <cols>
    <col min="1" max="1" width="55.453125" customWidth="1"/>
    <col min="2" max="2" width="19.81640625" customWidth="1"/>
    <col min="3" max="3" width="38.7265625" hidden="1" customWidth="1"/>
    <col min="4" max="4" width="17.26953125" hidden="1" customWidth="1"/>
    <col min="5" max="5" width="19.7265625" hidden="1" customWidth="1"/>
    <col min="6" max="6" width="18" style="210" hidden="1" customWidth="1"/>
    <col min="7" max="7" width="17" hidden="1" customWidth="1"/>
    <col min="8" max="8" width="31.7265625" bestFit="1" customWidth="1"/>
    <col min="9" max="9" width="25.453125" style="178" customWidth="1"/>
    <col min="10" max="10" width="25.453125" customWidth="1"/>
    <col min="11" max="12" width="21.26953125" customWidth="1"/>
    <col min="13" max="13" width="20.7265625" customWidth="1"/>
    <col min="16" max="16" width="40.54296875" bestFit="1" customWidth="1"/>
  </cols>
  <sheetData>
    <row r="1" spans="1:19" ht="24.75" customHeight="1" x14ac:dyDescent="0.35">
      <c r="K1" s="704" t="s">
        <v>517</v>
      </c>
      <c r="L1" s="704"/>
      <c r="M1" s="704"/>
    </row>
    <row r="2" spans="1:19" ht="30" customHeight="1" thickBot="1" x14ac:dyDescent="0.4">
      <c r="B2" s="100" t="s">
        <v>213</v>
      </c>
      <c r="C2" s="100" t="s">
        <v>214</v>
      </c>
      <c r="D2" s="100" t="s">
        <v>215</v>
      </c>
      <c r="E2" s="100" t="s">
        <v>216</v>
      </c>
      <c r="F2" s="100" t="s">
        <v>217</v>
      </c>
      <c r="G2" s="237" t="s">
        <v>218</v>
      </c>
      <c r="H2" s="238" t="s">
        <v>219</v>
      </c>
      <c r="I2" s="211" t="s">
        <v>220</v>
      </c>
      <c r="K2" s="509" t="s">
        <v>3</v>
      </c>
      <c r="L2" s="509" t="s">
        <v>4</v>
      </c>
      <c r="M2" s="509" t="s">
        <v>5</v>
      </c>
      <c r="O2" s="182" t="s">
        <v>1</v>
      </c>
      <c r="P2" s="182" t="s">
        <v>2</v>
      </c>
      <c r="Q2" s="182" t="s">
        <v>3</v>
      </c>
      <c r="R2" s="182" t="s">
        <v>4</v>
      </c>
      <c r="S2" s="182" t="s">
        <v>5</v>
      </c>
    </row>
    <row r="3" spans="1:19" x14ac:dyDescent="0.35">
      <c r="A3" s="702" t="s">
        <v>221</v>
      </c>
      <c r="B3" s="702" t="s">
        <v>222</v>
      </c>
      <c r="C3" s="70" t="s">
        <v>223</v>
      </c>
      <c r="D3" s="212">
        <v>28403893.449999999</v>
      </c>
      <c r="E3" s="212">
        <v>13673073.99</v>
      </c>
      <c r="F3" s="212">
        <v>4342294.97</v>
      </c>
      <c r="G3" s="212">
        <f t="shared" ref="G3:G37" si="0">+SUM(D3:F3)</f>
        <v>46419262.409999996</v>
      </c>
      <c r="H3" s="212">
        <f t="shared" ref="H3:H37" si="1">+G3*1.051</f>
        <v>48786644.792909995</v>
      </c>
      <c r="I3" s="701">
        <f>+ROUND(AVERAGE(H3:H13),0)</f>
        <v>38510349</v>
      </c>
      <c r="K3" s="510"/>
      <c r="L3" s="511"/>
      <c r="M3" s="512"/>
      <c r="O3" s="70">
        <v>1</v>
      </c>
      <c r="P3" s="3" t="s">
        <v>6</v>
      </c>
      <c r="Q3" s="180"/>
      <c r="R3" s="180"/>
      <c r="S3" s="180"/>
    </row>
    <row r="4" spans="1:19" x14ac:dyDescent="0.35">
      <c r="A4" s="702"/>
      <c r="B4" s="702"/>
      <c r="C4" s="70" t="s">
        <v>224</v>
      </c>
      <c r="D4" s="212">
        <v>23672193.93</v>
      </c>
      <c r="E4" s="212">
        <v>13688066.779999999</v>
      </c>
      <c r="F4" s="212">
        <v>4349764.25</v>
      </c>
      <c r="G4" s="212">
        <f t="shared" si="0"/>
        <v>41710024.960000001</v>
      </c>
      <c r="H4" s="212">
        <f t="shared" si="1"/>
        <v>43837236.232960001</v>
      </c>
      <c r="I4" s="701"/>
      <c r="K4" s="33"/>
      <c r="L4" s="3"/>
      <c r="M4" s="34"/>
      <c r="O4" s="70">
        <v>2</v>
      </c>
      <c r="P4" s="3" t="s">
        <v>7</v>
      </c>
      <c r="Q4" s="3"/>
      <c r="R4" s="3"/>
      <c r="S4" s="180"/>
    </row>
    <row r="5" spans="1:19" x14ac:dyDescent="0.35">
      <c r="A5" s="702"/>
      <c r="B5" s="702"/>
      <c r="C5" s="70" t="s">
        <v>225</v>
      </c>
      <c r="D5" s="212">
        <v>25737952.059999999</v>
      </c>
      <c r="E5" s="212">
        <v>13671467.609999999</v>
      </c>
      <c r="F5" s="212">
        <v>4345082.55</v>
      </c>
      <c r="G5" s="212">
        <f t="shared" si="0"/>
        <v>43754502.219999999</v>
      </c>
      <c r="H5" s="212">
        <f t="shared" si="1"/>
        <v>45985981.833219998</v>
      </c>
      <c r="I5" s="701"/>
      <c r="K5" s="33"/>
      <c r="L5" s="3"/>
      <c r="M5" s="34"/>
      <c r="O5" s="70">
        <v>3</v>
      </c>
      <c r="P5" s="3" t="s">
        <v>8</v>
      </c>
      <c r="Q5" s="180"/>
      <c r="R5" s="180"/>
      <c r="S5" s="180"/>
    </row>
    <row r="6" spans="1:19" x14ac:dyDescent="0.35">
      <c r="A6" s="702"/>
      <c r="B6" s="702"/>
      <c r="C6" s="70" t="s">
        <v>226</v>
      </c>
      <c r="D6" s="212">
        <v>23122058.629999999</v>
      </c>
      <c r="E6" s="212">
        <v>13597039.09</v>
      </c>
      <c r="F6" s="212">
        <v>4341797.66</v>
      </c>
      <c r="G6" s="212">
        <f t="shared" si="0"/>
        <v>41060895.379999995</v>
      </c>
      <c r="H6" s="212">
        <f t="shared" si="1"/>
        <v>43155001.044379994</v>
      </c>
      <c r="I6" s="701"/>
      <c r="K6" s="33"/>
      <c r="L6" s="3"/>
      <c r="M6" s="34"/>
      <c r="O6" s="70">
        <v>4</v>
      </c>
      <c r="P6" s="3" t="s">
        <v>9</v>
      </c>
      <c r="Q6" s="3"/>
      <c r="R6" s="3"/>
      <c r="S6" s="180"/>
    </row>
    <row r="7" spans="1:19" x14ac:dyDescent="0.35">
      <c r="A7" s="702"/>
      <c r="B7" s="702"/>
      <c r="C7" s="70" t="s">
        <v>227</v>
      </c>
      <c r="D7" s="212">
        <v>22920380.559999999</v>
      </c>
      <c r="E7" s="212">
        <v>13591682.529999999</v>
      </c>
      <c r="F7" s="212">
        <v>4341488.26</v>
      </c>
      <c r="G7" s="212">
        <f t="shared" si="0"/>
        <v>40853551.349999994</v>
      </c>
      <c r="H7" s="212">
        <f t="shared" si="1"/>
        <v>42937082.468849994</v>
      </c>
      <c r="I7" s="701"/>
      <c r="K7" s="33"/>
      <c r="L7" s="3"/>
      <c r="M7" s="34"/>
      <c r="O7" s="70">
        <v>8</v>
      </c>
      <c r="P7" s="3" t="s">
        <v>10</v>
      </c>
      <c r="Q7" s="3"/>
      <c r="R7" s="3"/>
      <c r="S7" s="180"/>
    </row>
    <row r="8" spans="1:19" x14ac:dyDescent="0.35">
      <c r="A8" s="702"/>
      <c r="B8" s="702"/>
      <c r="C8" s="70" t="s">
        <v>228</v>
      </c>
      <c r="D8" s="212">
        <v>19568347.32</v>
      </c>
      <c r="E8" s="212">
        <v>12429162</v>
      </c>
      <c r="F8" s="212">
        <v>2595423.61</v>
      </c>
      <c r="G8" s="212">
        <f t="shared" si="0"/>
        <v>34592932.93</v>
      </c>
      <c r="H8" s="212">
        <f t="shared" si="1"/>
        <v>36357172.509429999</v>
      </c>
      <c r="I8" s="701"/>
      <c r="K8" s="513">
        <f>+I3</f>
        <v>38510349</v>
      </c>
      <c r="L8" s="469">
        <f>+I3</f>
        <v>38510349</v>
      </c>
      <c r="M8" s="514">
        <f>+I3</f>
        <v>38510349</v>
      </c>
      <c r="O8" s="70">
        <v>6</v>
      </c>
      <c r="P8" s="3" t="s">
        <v>11</v>
      </c>
      <c r="Q8" s="180"/>
      <c r="R8" s="180"/>
      <c r="S8" s="180"/>
    </row>
    <row r="9" spans="1:19" x14ac:dyDescent="0.35">
      <c r="A9" s="702"/>
      <c r="B9" s="702"/>
      <c r="C9" s="70" t="s">
        <v>229</v>
      </c>
      <c r="D9" s="212">
        <v>19568347.32</v>
      </c>
      <c r="E9" s="212">
        <v>12429162</v>
      </c>
      <c r="F9" s="212">
        <v>2594429.0499999998</v>
      </c>
      <c r="G9" s="212">
        <f t="shared" si="0"/>
        <v>34591938.369999997</v>
      </c>
      <c r="H9" s="212">
        <f t="shared" si="1"/>
        <v>36356127.226869993</v>
      </c>
      <c r="I9" s="701"/>
      <c r="K9" s="33"/>
      <c r="L9" s="3"/>
      <c r="M9" s="34"/>
      <c r="O9" s="70">
        <v>7</v>
      </c>
      <c r="P9" s="3" t="s">
        <v>12</v>
      </c>
      <c r="Q9" s="3"/>
      <c r="R9" s="180"/>
      <c r="S9" s="3"/>
    </row>
    <row r="10" spans="1:19" x14ac:dyDescent="0.35">
      <c r="A10" s="702"/>
      <c r="B10" s="702"/>
      <c r="C10" s="70" t="s">
        <v>230</v>
      </c>
      <c r="D10" s="212">
        <v>9791195.5899999999</v>
      </c>
      <c r="E10" s="212">
        <v>12429162</v>
      </c>
      <c r="F10" s="212">
        <v>2594381.02</v>
      </c>
      <c r="G10" s="212">
        <f t="shared" si="0"/>
        <v>24814738.609999999</v>
      </c>
      <c r="H10" s="212">
        <f t="shared" si="1"/>
        <v>26080290.27911</v>
      </c>
      <c r="I10" s="701"/>
      <c r="K10" s="33"/>
      <c r="L10" s="3"/>
      <c r="M10" s="34"/>
      <c r="O10" s="70">
        <v>5</v>
      </c>
      <c r="P10" s="3" t="s">
        <v>13</v>
      </c>
      <c r="Q10" s="3"/>
      <c r="R10" s="3"/>
      <c r="S10" s="180"/>
    </row>
    <row r="11" spans="1:19" x14ac:dyDescent="0.35">
      <c r="A11" s="702"/>
      <c r="B11" s="702"/>
      <c r="C11" s="70" t="s">
        <v>231</v>
      </c>
      <c r="D11" s="212">
        <v>19606096.940000001</v>
      </c>
      <c r="E11" s="212">
        <v>12429162</v>
      </c>
      <c r="F11" s="212">
        <v>2594569.0499999998</v>
      </c>
      <c r="G11" s="212">
        <f t="shared" si="0"/>
        <v>34629827.990000002</v>
      </c>
      <c r="H11" s="212">
        <f t="shared" si="1"/>
        <v>36395949.217490003</v>
      </c>
      <c r="I11" s="701"/>
      <c r="K11" s="33"/>
      <c r="L11" s="3"/>
      <c r="M11" s="34"/>
      <c r="O11" s="70">
        <v>10</v>
      </c>
      <c r="P11" s="3" t="s">
        <v>14</v>
      </c>
      <c r="Q11" s="180"/>
      <c r="R11" s="180"/>
      <c r="S11" s="180"/>
    </row>
    <row r="12" spans="1:19" x14ac:dyDescent="0.35">
      <c r="A12" s="702"/>
      <c r="B12" s="702"/>
      <c r="C12" s="70" t="s">
        <v>232</v>
      </c>
      <c r="D12" s="212">
        <v>9787662.1899999995</v>
      </c>
      <c r="E12" s="212">
        <v>12429161</v>
      </c>
      <c r="F12" s="212">
        <v>2595803.02</v>
      </c>
      <c r="G12" s="212">
        <f t="shared" si="0"/>
        <v>24812626.209999997</v>
      </c>
      <c r="H12" s="212">
        <f t="shared" si="1"/>
        <v>26078070.146709997</v>
      </c>
      <c r="I12" s="701"/>
      <c r="K12" s="33"/>
      <c r="L12" s="3"/>
      <c r="M12" s="34"/>
      <c r="O12" s="70">
        <v>3</v>
      </c>
      <c r="P12" s="3" t="s">
        <v>15</v>
      </c>
      <c r="Q12" s="180"/>
      <c r="R12" s="180"/>
      <c r="S12" s="180"/>
    </row>
    <row r="13" spans="1:19" ht="15.5" x14ac:dyDescent="0.35">
      <c r="A13" s="702"/>
      <c r="B13" s="702"/>
      <c r="C13" s="70" t="s">
        <v>233</v>
      </c>
      <c r="D13" s="212">
        <v>20786693.370000001</v>
      </c>
      <c r="E13" s="212">
        <v>12429161</v>
      </c>
      <c r="F13" s="212">
        <v>2601736.4500000002</v>
      </c>
      <c r="G13" s="212">
        <f t="shared" si="0"/>
        <v>35817590.82</v>
      </c>
      <c r="H13" s="212">
        <f t="shared" si="1"/>
        <v>37644287.951820001</v>
      </c>
      <c r="I13" s="701"/>
      <c r="K13" s="33"/>
      <c r="L13" s="3"/>
      <c r="M13" s="34"/>
      <c r="O13" s="644" t="s">
        <v>16</v>
      </c>
      <c r="P13" s="645"/>
      <c r="Q13" s="181">
        <v>5</v>
      </c>
      <c r="R13" s="181">
        <v>6</v>
      </c>
      <c r="S13" s="181">
        <v>9</v>
      </c>
    </row>
    <row r="14" spans="1:19" x14ac:dyDescent="0.35">
      <c r="A14" s="213" t="s">
        <v>221</v>
      </c>
      <c r="B14" s="70" t="s">
        <v>234</v>
      </c>
      <c r="C14" s="70" t="s">
        <v>235</v>
      </c>
      <c r="D14" s="214">
        <v>288637309</v>
      </c>
      <c r="E14" s="70" t="s">
        <v>236</v>
      </c>
      <c r="F14" s="70" t="s">
        <v>236</v>
      </c>
      <c r="G14" s="212">
        <f t="shared" si="0"/>
        <v>288637309</v>
      </c>
      <c r="H14" s="212">
        <f t="shared" si="1"/>
        <v>303357811.759</v>
      </c>
      <c r="I14" s="505">
        <f>+ROUND(H14,0)</f>
        <v>303357812</v>
      </c>
      <c r="K14" s="33"/>
      <c r="L14" s="3"/>
      <c r="M14" s="514">
        <f>+I14</f>
        <v>303357812</v>
      </c>
    </row>
    <row r="15" spans="1:19" x14ac:dyDescent="0.35">
      <c r="A15" s="703" t="s">
        <v>221</v>
      </c>
      <c r="B15" s="702" t="s">
        <v>15</v>
      </c>
      <c r="C15" s="70" t="s">
        <v>237</v>
      </c>
      <c r="D15" s="214">
        <v>194380097</v>
      </c>
      <c r="E15" s="70" t="s">
        <v>236</v>
      </c>
      <c r="F15" s="70" t="s">
        <v>236</v>
      </c>
      <c r="G15" s="212">
        <f t="shared" si="0"/>
        <v>194380097</v>
      </c>
      <c r="H15" s="212">
        <f t="shared" si="1"/>
        <v>204293481.947</v>
      </c>
      <c r="I15" s="701">
        <f>+ROUND(AVERAGE(H15:H16),0)</f>
        <v>198659681</v>
      </c>
      <c r="K15" s="33"/>
      <c r="L15" s="3"/>
      <c r="M15" s="34"/>
    </row>
    <row r="16" spans="1:19" x14ac:dyDescent="0.35">
      <c r="A16" s="702"/>
      <c r="B16" s="702"/>
      <c r="C16" s="70" t="s">
        <v>238</v>
      </c>
      <c r="D16" s="212">
        <v>183659258</v>
      </c>
      <c r="E16" s="70" t="s">
        <v>236</v>
      </c>
      <c r="F16" s="70" t="s">
        <v>236</v>
      </c>
      <c r="G16" s="212">
        <f t="shared" si="0"/>
        <v>183659258</v>
      </c>
      <c r="H16" s="212">
        <f t="shared" si="1"/>
        <v>193025880.15799999</v>
      </c>
      <c r="I16" s="701"/>
      <c r="K16" s="513">
        <f>+I15</f>
        <v>198659681</v>
      </c>
      <c r="L16" s="469">
        <f>+I15</f>
        <v>198659681</v>
      </c>
      <c r="M16" s="514">
        <f>+I15</f>
        <v>198659681</v>
      </c>
    </row>
    <row r="17" spans="1:13" x14ac:dyDescent="0.35">
      <c r="A17" s="213" t="s">
        <v>221</v>
      </c>
      <c r="B17" s="70" t="s">
        <v>14</v>
      </c>
      <c r="C17" s="70" t="s">
        <v>239</v>
      </c>
      <c r="D17" s="212">
        <v>37077</v>
      </c>
      <c r="E17" s="70" t="s">
        <v>236</v>
      </c>
      <c r="F17" s="70" t="s">
        <v>236</v>
      </c>
      <c r="G17" s="212">
        <f t="shared" si="0"/>
        <v>37077</v>
      </c>
      <c r="H17" s="212">
        <f t="shared" si="1"/>
        <v>38967.926999999996</v>
      </c>
      <c r="I17" s="505">
        <f>+ROUND(H17,0)</f>
        <v>38968</v>
      </c>
      <c r="K17" s="513">
        <f>+I17</f>
        <v>38968</v>
      </c>
      <c r="L17" s="469">
        <f>+I17</f>
        <v>38968</v>
      </c>
      <c r="M17" s="514">
        <f>+I17</f>
        <v>38968</v>
      </c>
    </row>
    <row r="18" spans="1:13" x14ac:dyDescent="0.35">
      <c r="A18" s="703" t="s">
        <v>221</v>
      </c>
      <c r="B18" s="702" t="s">
        <v>240</v>
      </c>
      <c r="C18" s="70" t="s">
        <v>241</v>
      </c>
      <c r="D18" s="212">
        <v>22895069.289999999</v>
      </c>
      <c r="E18" s="70" t="s">
        <v>236</v>
      </c>
      <c r="F18" s="212">
        <v>241872702</v>
      </c>
      <c r="G18" s="212">
        <f t="shared" si="0"/>
        <v>264767771.28999999</v>
      </c>
      <c r="H18" s="212">
        <f t="shared" si="1"/>
        <v>278270927.62579</v>
      </c>
      <c r="I18" s="701">
        <f>+ROUND(AVERAGE(H18:H20),0)</f>
        <v>240361512</v>
      </c>
      <c r="K18" s="33"/>
      <c r="L18" s="3"/>
      <c r="M18" s="34"/>
    </row>
    <row r="19" spans="1:13" x14ac:dyDescent="0.35">
      <c r="A19" s="702"/>
      <c r="B19" s="702"/>
      <c r="C19" s="70" t="s">
        <v>242</v>
      </c>
      <c r="D19" s="212">
        <v>25531380.460000001</v>
      </c>
      <c r="E19" s="70" t="s">
        <v>236</v>
      </c>
      <c r="F19" s="212">
        <v>269514088</v>
      </c>
      <c r="G19" s="212">
        <f t="shared" si="0"/>
        <v>295045468.45999998</v>
      </c>
      <c r="H19" s="212">
        <f t="shared" si="1"/>
        <v>310092787.35145998</v>
      </c>
      <c r="I19" s="701"/>
      <c r="K19" s="33"/>
      <c r="L19" s="3"/>
      <c r="M19" s="514">
        <f>+I18</f>
        <v>240361512</v>
      </c>
    </row>
    <row r="20" spans="1:13" x14ac:dyDescent="0.35">
      <c r="A20" s="702"/>
      <c r="B20" s="702"/>
      <c r="C20" s="70" t="s">
        <v>243</v>
      </c>
      <c r="D20" s="212">
        <v>11045103.73</v>
      </c>
      <c r="E20" s="70" t="s">
        <v>236</v>
      </c>
      <c r="F20" s="212">
        <v>115235411</v>
      </c>
      <c r="G20" s="212">
        <f t="shared" si="0"/>
        <v>126280514.73</v>
      </c>
      <c r="H20" s="212">
        <f t="shared" si="1"/>
        <v>132720820.98122999</v>
      </c>
      <c r="I20" s="701"/>
      <c r="K20" s="33"/>
      <c r="L20" s="3"/>
      <c r="M20" s="34"/>
    </row>
    <row r="21" spans="1:13" x14ac:dyDescent="0.35">
      <c r="A21" s="703" t="s">
        <v>221</v>
      </c>
      <c r="B21" s="702" t="s">
        <v>244</v>
      </c>
      <c r="C21" s="70" t="s">
        <v>245</v>
      </c>
      <c r="D21" s="214">
        <v>721959</v>
      </c>
      <c r="E21" s="214">
        <v>4578442</v>
      </c>
      <c r="F21" s="70" t="s">
        <v>236</v>
      </c>
      <c r="G21" s="212">
        <f t="shared" si="0"/>
        <v>5300401</v>
      </c>
      <c r="H21" s="212">
        <f t="shared" si="1"/>
        <v>5570721.4509999994</v>
      </c>
      <c r="I21" s="701">
        <f>+ROUND(AVERAGE(H21:H24),0)</f>
        <v>5412860</v>
      </c>
      <c r="K21" s="33"/>
      <c r="L21" s="3"/>
      <c r="M21" s="34"/>
    </row>
    <row r="22" spans="1:13" x14ac:dyDescent="0.35">
      <c r="A22" s="702"/>
      <c r="B22" s="702"/>
      <c r="C22" s="70" t="s">
        <v>246</v>
      </c>
      <c r="D22" s="214">
        <v>673464</v>
      </c>
      <c r="E22" s="214">
        <v>4270906</v>
      </c>
      <c r="F22" s="70" t="s">
        <v>236</v>
      </c>
      <c r="G22" s="212">
        <f t="shared" si="0"/>
        <v>4944370</v>
      </c>
      <c r="H22" s="212">
        <f t="shared" si="1"/>
        <v>5196532.87</v>
      </c>
      <c r="I22" s="701"/>
      <c r="K22" s="33"/>
      <c r="L22" s="3"/>
      <c r="M22" s="514">
        <f>+I21</f>
        <v>5412860</v>
      </c>
    </row>
    <row r="23" spans="1:13" x14ac:dyDescent="0.35">
      <c r="A23" s="702"/>
      <c r="B23" s="702"/>
      <c r="C23" s="70" t="s">
        <v>247</v>
      </c>
      <c r="D23" s="214">
        <v>740750</v>
      </c>
      <c r="E23" s="214">
        <v>4697612</v>
      </c>
      <c r="F23" s="70" t="s">
        <v>236</v>
      </c>
      <c r="G23" s="212">
        <f t="shared" si="0"/>
        <v>5438362</v>
      </c>
      <c r="H23" s="212">
        <f t="shared" si="1"/>
        <v>5715718.4619999994</v>
      </c>
      <c r="I23" s="701"/>
      <c r="K23" s="33"/>
      <c r="L23" s="3"/>
      <c r="M23" s="34"/>
    </row>
    <row r="24" spans="1:13" x14ac:dyDescent="0.35">
      <c r="A24" s="702"/>
      <c r="B24" s="702"/>
      <c r="C24" s="70" t="s">
        <v>248</v>
      </c>
      <c r="D24" s="214">
        <v>669827</v>
      </c>
      <c r="E24" s="214">
        <v>4247841</v>
      </c>
      <c r="F24" s="70" t="s">
        <v>236</v>
      </c>
      <c r="G24" s="212">
        <f t="shared" si="0"/>
        <v>4917668</v>
      </c>
      <c r="H24" s="212">
        <f t="shared" si="1"/>
        <v>5168469.068</v>
      </c>
      <c r="I24" s="701"/>
      <c r="K24" s="33"/>
      <c r="L24" s="3"/>
      <c r="M24" s="34"/>
    </row>
    <row r="25" spans="1:13" x14ac:dyDescent="0.35">
      <c r="A25" s="703" t="s">
        <v>221</v>
      </c>
      <c r="B25" s="702" t="s">
        <v>249</v>
      </c>
      <c r="C25" s="70" t="s">
        <v>250</v>
      </c>
      <c r="D25" s="212">
        <v>237745566</v>
      </c>
      <c r="E25" s="70" t="s">
        <v>236</v>
      </c>
      <c r="F25" s="70" t="s">
        <v>236</v>
      </c>
      <c r="G25" s="212">
        <f t="shared" si="0"/>
        <v>237745566</v>
      </c>
      <c r="H25" s="212">
        <f t="shared" si="1"/>
        <v>249870589.866</v>
      </c>
      <c r="I25" s="701">
        <f>+ROUND(AVERAGE(H25:H29),0)</f>
        <v>251737835</v>
      </c>
      <c r="K25" s="33"/>
      <c r="L25" s="3"/>
      <c r="M25" s="34"/>
    </row>
    <row r="26" spans="1:13" x14ac:dyDescent="0.35">
      <c r="A26" s="702"/>
      <c r="B26" s="702"/>
      <c r="C26" s="70" t="s">
        <v>251</v>
      </c>
      <c r="D26" s="212">
        <v>229020109</v>
      </c>
      <c r="E26" s="70" t="s">
        <v>236</v>
      </c>
      <c r="F26" s="70" t="s">
        <v>236</v>
      </c>
      <c r="G26" s="212">
        <f t="shared" si="0"/>
        <v>229020109</v>
      </c>
      <c r="H26" s="212">
        <f t="shared" si="1"/>
        <v>240700134.55899999</v>
      </c>
      <c r="I26" s="701"/>
      <c r="K26" s="33"/>
      <c r="L26" s="3"/>
      <c r="M26" s="34"/>
    </row>
    <row r="27" spans="1:13" x14ac:dyDescent="0.35">
      <c r="A27" s="702"/>
      <c r="B27" s="702"/>
      <c r="C27" s="70" t="s">
        <v>252</v>
      </c>
      <c r="D27" s="212">
        <v>257335856</v>
      </c>
      <c r="E27" s="70" t="s">
        <v>236</v>
      </c>
      <c r="F27" s="70" t="s">
        <v>236</v>
      </c>
      <c r="G27" s="212">
        <f t="shared" si="0"/>
        <v>257335856</v>
      </c>
      <c r="H27" s="212">
        <f t="shared" si="1"/>
        <v>270459984.65599996</v>
      </c>
      <c r="I27" s="701"/>
      <c r="K27" s="513">
        <f>+I25</f>
        <v>251737835</v>
      </c>
      <c r="L27" s="469">
        <f>+I25</f>
        <v>251737835</v>
      </c>
      <c r="M27" s="514">
        <f>+I25</f>
        <v>251737835</v>
      </c>
    </row>
    <row r="28" spans="1:13" x14ac:dyDescent="0.35">
      <c r="A28" s="702"/>
      <c r="B28" s="702"/>
      <c r="C28" s="70" t="s">
        <v>253</v>
      </c>
      <c r="D28" s="212">
        <v>239155639</v>
      </c>
      <c r="E28" s="70" t="s">
        <v>236</v>
      </c>
      <c r="F28" s="70" t="s">
        <v>236</v>
      </c>
      <c r="G28" s="212">
        <f t="shared" si="0"/>
        <v>239155639</v>
      </c>
      <c r="H28" s="212">
        <f t="shared" si="1"/>
        <v>251352576.58899999</v>
      </c>
      <c r="I28" s="701"/>
      <c r="K28" s="33"/>
      <c r="L28" s="3"/>
      <c r="M28" s="34"/>
    </row>
    <row r="29" spans="1:13" x14ac:dyDescent="0.35">
      <c r="A29" s="702"/>
      <c r="B29" s="702"/>
      <c r="C29" s="70" t="s">
        <v>254</v>
      </c>
      <c r="D29" s="212">
        <v>234353843</v>
      </c>
      <c r="E29" s="70" t="s">
        <v>236</v>
      </c>
      <c r="F29" s="70" t="s">
        <v>236</v>
      </c>
      <c r="G29" s="212">
        <f t="shared" si="0"/>
        <v>234353843</v>
      </c>
      <c r="H29" s="212">
        <f t="shared" si="1"/>
        <v>246305888.99299997</v>
      </c>
      <c r="I29" s="701"/>
      <c r="K29" s="33"/>
      <c r="L29" s="3"/>
      <c r="M29" s="34"/>
    </row>
    <row r="30" spans="1:13" x14ac:dyDescent="0.35">
      <c r="A30" s="213" t="s">
        <v>221</v>
      </c>
      <c r="B30" s="70" t="s">
        <v>255</v>
      </c>
      <c r="C30" s="70" t="s">
        <v>256</v>
      </c>
      <c r="D30" s="214">
        <v>33592655</v>
      </c>
      <c r="E30" s="214">
        <v>172762235</v>
      </c>
      <c r="F30" s="70"/>
      <c r="G30" s="212">
        <f t="shared" si="0"/>
        <v>206354890</v>
      </c>
      <c r="H30" s="212">
        <f t="shared" si="1"/>
        <v>216878989.38999999</v>
      </c>
      <c r="I30" s="505">
        <f>+ROUND(H30,0)</f>
        <v>216878989</v>
      </c>
      <c r="K30" s="33"/>
      <c r="L30" s="469">
        <f>+I30</f>
        <v>216878989</v>
      </c>
      <c r="M30" s="34"/>
    </row>
    <row r="31" spans="1:13" x14ac:dyDescent="0.35">
      <c r="A31" s="703" t="s">
        <v>221</v>
      </c>
      <c r="B31" s="702" t="s">
        <v>257</v>
      </c>
      <c r="C31" s="70" t="s">
        <v>258</v>
      </c>
      <c r="D31" s="212">
        <v>188621747.33000001</v>
      </c>
      <c r="E31" s="212">
        <v>281747</v>
      </c>
      <c r="F31" s="70">
        <v>925.88</v>
      </c>
      <c r="G31" s="212">
        <f t="shared" si="0"/>
        <v>188904420.21000001</v>
      </c>
      <c r="H31" s="212">
        <f t="shared" si="1"/>
        <v>198538545.64071</v>
      </c>
      <c r="I31" s="701">
        <f>+ROUND(AVERAGE(H31:H34),0)</f>
        <v>205154156</v>
      </c>
      <c r="K31" s="33"/>
      <c r="L31" s="3"/>
      <c r="M31" s="34"/>
    </row>
    <row r="32" spans="1:13" x14ac:dyDescent="0.35">
      <c r="A32" s="702"/>
      <c r="B32" s="702"/>
      <c r="C32" s="70" t="s">
        <v>259</v>
      </c>
      <c r="D32" s="212">
        <v>98555992.459999993</v>
      </c>
      <c r="E32" s="212">
        <v>270323</v>
      </c>
      <c r="F32" s="70">
        <v>467.57</v>
      </c>
      <c r="G32" s="212">
        <f t="shared" si="0"/>
        <v>98826783.029999986</v>
      </c>
      <c r="H32" s="212">
        <f t="shared" si="1"/>
        <v>103866948.96452998</v>
      </c>
      <c r="I32" s="701"/>
      <c r="K32" s="33"/>
      <c r="L32" s="3"/>
      <c r="M32" s="34"/>
    </row>
    <row r="33" spans="1:13" x14ac:dyDescent="0.35">
      <c r="A33" s="702"/>
      <c r="B33" s="702"/>
      <c r="C33" s="70" t="s">
        <v>260</v>
      </c>
      <c r="D33" s="212">
        <v>197909387.63</v>
      </c>
      <c r="E33" s="212">
        <v>287578</v>
      </c>
      <c r="F33" s="70">
        <v>972.17</v>
      </c>
      <c r="G33" s="212">
        <f t="shared" si="0"/>
        <v>198197937.79999998</v>
      </c>
      <c r="H33" s="212">
        <f t="shared" si="1"/>
        <v>208306032.62779996</v>
      </c>
      <c r="I33" s="701"/>
      <c r="K33" s="513">
        <f>+I31</f>
        <v>205154156</v>
      </c>
      <c r="L33" s="469">
        <f>+I31</f>
        <v>205154156</v>
      </c>
      <c r="M33" s="514">
        <f>+I31</f>
        <v>205154156</v>
      </c>
    </row>
    <row r="34" spans="1:13" x14ac:dyDescent="0.35">
      <c r="A34" s="702"/>
      <c r="B34" s="702"/>
      <c r="C34" s="70" t="s">
        <v>261</v>
      </c>
      <c r="D34" s="212">
        <v>294554079.5</v>
      </c>
      <c r="E34" s="212">
        <v>312806</v>
      </c>
      <c r="F34" s="70" t="s">
        <v>262</v>
      </c>
      <c r="G34" s="212">
        <f t="shared" si="0"/>
        <v>294866885.5</v>
      </c>
      <c r="H34" s="212">
        <f t="shared" si="1"/>
        <v>309905096.66049999</v>
      </c>
      <c r="I34" s="701"/>
      <c r="K34" s="33"/>
      <c r="L34" s="3"/>
      <c r="M34" s="34"/>
    </row>
    <row r="35" spans="1:13" x14ac:dyDescent="0.35">
      <c r="A35" s="703" t="s">
        <v>221</v>
      </c>
      <c r="B35" s="702" t="s">
        <v>263</v>
      </c>
      <c r="C35" s="70" t="s">
        <v>264</v>
      </c>
      <c r="D35" s="212">
        <v>179930130</v>
      </c>
      <c r="E35" s="70" t="s">
        <v>236</v>
      </c>
      <c r="F35" s="212">
        <v>345395.84</v>
      </c>
      <c r="G35" s="212">
        <f t="shared" si="0"/>
        <v>180275525.84</v>
      </c>
      <c r="H35" s="212">
        <f t="shared" si="1"/>
        <v>189469577.65783998</v>
      </c>
      <c r="I35" s="701">
        <f>+ROUND(AVERAGE(H35:H37),0)</f>
        <v>156813754</v>
      </c>
      <c r="K35" s="33"/>
      <c r="L35" s="3"/>
      <c r="M35" s="34"/>
    </row>
    <row r="36" spans="1:13" x14ac:dyDescent="0.35">
      <c r="A36" s="702"/>
      <c r="B36" s="702"/>
      <c r="C36" s="70" t="s">
        <v>265</v>
      </c>
      <c r="D36" s="212">
        <v>181324104</v>
      </c>
      <c r="E36" s="70" t="s">
        <v>236</v>
      </c>
      <c r="F36" s="212">
        <v>558005.56999999995</v>
      </c>
      <c r="G36" s="212">
        <f t="shared" si="0"/>
        <v>181882109.56999999</v>
      </c>
      <c r="H36" s="212">
        <f t="shared" si="1"/>
        <v>191158097.15806997</v>
      </c>
      <c r="I36" s="701"/>
      <c r="K36" s="33"/>
      <c r="L36" s="3"/>
      <c r="M36" s="514">
        <f>+I35</f>
        <v>156813754</v>
      </c>
    </row>
    <row r="37" spans="1:13" ht="15" thickBot="1" x14ac:dyDescent="0.4">
      <c r="A37" s="702"/>
      <c r="B37" s="702"/>
      <c r="C37" s="70" t="s">
        <v>266</v>
      </c>
      <c r="D37" s="212">
        <v>85385243</v>
      </c>
      <c r="E37" s="70" t="s">
        <v>236</v>
      </c>
      <c r="F37" s="212">
        <v>70120</v>
      </c>
      <c r="G37" s="212">
        <f t="shared" si="0"/>
        <v>85455363</v>
      </c>
      <c r="H37" s="212">
        <f t="shared" si="1"/>
        <v>89813586.512999997</v>
      </c>
      <c r="I37" s="701"/>
      <c r="K37" s="272"/>
      <c r="L37" s="446"/>
      <c r="M37" s="515"/>
    </row>
    <row r="38" spans="1:13" ht="24" customHeight="1" thickBot="1" x14ac:dyDescent="0.4">
      <c r="H38" s="239"/>
      <c r="K38" s="506">
        <f>ROUND(AVERAGE(K3:K37),0)</f>
        <v>138820198</v>
      </c>
      <c r="L38" s="507">
        <f>ROUND(AVERAGE(L3:L37),0)</f>
        <v>151829996</v>
      </c>
      <c r="M38" s="508">
        <f>ROUND(AVERAGE(M3:M37),0)</f>
        <v>155560770</v>
      </c>
    </row>
    <row r="39" spans="1:13" x14ac:dyDescent="0.35">
      <c r="J39" s="178" t="s">
        <v>543</v>
      </c>
      <c r="K39" s="178">
        <v>12</v>
      </c>
      <c r="L39" s="178">
        <v>12</v>
      </c>
      <c r="M39" s="178">
        <v>12</v>
      </c>
    </row>
    <row r="40" spans="1:13" x14ac:dyDescent="0.35">
      <c r="J40" s="178" t="s">
        <v>544</v>
      </c>
      <c r="K40" s="535">
        <f>ROUND(K38/K39,0)</f>
        <v>11568350</v>
      </c>
      <c r="L40" s="535">
        <f t="shared" ref="L40:M40" si="2">ROUND(L38/L39,0)</f>
        <v>12652500</v>
      </c>
      <c r="M40" s="535">
        <f t="shared" si="2"/>
        <v>12963398</v>
      </c>
    </row>
  </sheetData>
  <mergeCells count="23">
    <mergeCell ref="O13:P13"/>
    <mergeCell ref="K1:M1"/>
    <mergeCell ref="A35:A37"/>
    <mergeCell ref="B35:B37"/>
    <mergeCell ref="I35:I37"/>
    <mergeCell ref="A25:A29"/>
    <mergeCell ref="B25:B29"/>
    <mergeCell ref="I25:I29"/>
    <mergeCell ref="A31:A34"/>
    <mergeCell ref="B31:B34"/>
    <mergeCell ref="I31:I34"/>
    <mergeCell ref="A18:A20"/>
    <mergeCell ref="B18:B20"/>
    <mergeCell ref="I18:I20"/>
    <mergeCell ref="A21:A24"/>
    <mergeCell ref="B21:B24"/>
    <mergeCell ref="I21:I24"/>
    <mergeCell ref="A3:A13"/>
    <mergeCell ref="B3:B13"/>
    <mergeCell ref="I3:I13"/>
    <mergeCell ref="A15:A16"/>
    <mergeCell ref="B15:B16"/>
    <mergeCell ref="I15:I1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5753E-E245-45D7-BA50-C952F519C635}">
  <sheetPr filterMode="1"/>
  <dimension ref="A2:I34"/>
  <sheetViews>
    <sheetView topLeftCell="B8" zoomScale="70" zoomScaleNormal="70" workbookViewId="0">
      <selection activeCell="F34" sqref="F34"/>
    </sheetView>
  </sheetViews>
  <sheetFormatPr baseColWidth="10" defaultColWidth="11.453125" defaultRowHeight="14.5" x14ac:dyDescent="0.35"/>
  <cols>
    <col min="1" max="1" width="35.7265625" bestFit="1" customWidth="1"/>
    <col min="2" max="2" width="43.453125" bestFit="1" customWidth="1"/>
    <col min="3" max="3" width="60.54296875" customWidth="1"/>
    <col min="4" max="4" width="21.26953125" customWidth="1"/>
    <col min="5" max="5" width="21.453125" customWidth="1"/>
    <col min="6" max="8" width="25.26953125" customWidth="1"/>
    <col min="9" max="9" width="28.54296875" customWidth="1"/>
  </cols>
  <sheetData>
    <row r="2" spans="1:9" ht="19" thickBot="1" x14ac:dyDescent="0.5">
      <c r="C2" s="162"/>
    </row>
    <row r="3" spans="1:9" ht="45.75" customHeight="1" thickBot="1" x14ac:dyDescent="0.4">
      <c r="A3" s="195" t="s">
        <v>362</v>
      </c>
      <c r="B3" s="196" t="s">
        <v>363</v>
      </c>
      <c r="C3" s="196" t="s">
        <v>20</v>
      </c>
      <c r="D3" s="197" t="s">
        <v>364</v>
      </c>
      <c r="E3" s="198" t="s">
        <v>148</v>
      </c>
      <c r="F3" s="198" t="s">
        <v>365</v>
      </c>
      <c r="G3" s="198" t="s">
        <v>366</v>
      </c>
      <c r="H3" s="198" t="s">
        <v>367</v>
      </c>
      <c r="I3" s="199" t="s">
        <v>368</v>
      </c>
    </row>
    <row r="4" spans="1:9" ht="39" customHeight="1" x14ac:dyDescent="0.35">
      <c r="A4" s="714" t="s">
        <v>44</v>
      </c>
      <c r="B4" s="303" t="s">
        <v>369</v>
      </c>
      <c r="C4" s="304" t="s">
        <v>370</v>
      </c>
      <c r="D4" s="303">
        <f>+VLOOKUP(C4,'[11]3. Gastos Administrativos'!$E$27:$F$31,2,0)</f>
        <v>1</v>
      </c>
      <c r="E4" s="305" t="str">
        <f>+VLOOKUP(C4,'[11]3. Gastos Administrativos'!$E$27:$G$31,3,0)</f>
        <v>Por impresora / año</v>
      </c>
      <c r="F4" s="306">
        <f>+VLOOKUP(C4,'[11]3. Gastos Administrativos'!$E$27:$H$31,4,0)</f>
        <v>2000000</v>
      </c>
      <c r="G4" s="307">
        <f>+VLOOKUP(C4,'[11]3. Gastos Administrativos'!$E$27:$I$31,5,0)</f>
        <v>0.19</v>
      </c>
      <c r="H4" s="308">
        <f>+VLOOKUP(C4,'[11]3. Gastos Administrativos'!$E$27:$J$31,6,0)</f>
        <v>2380000</v>
      </c>
      <c r="I4" s="309">
        <f>+VLOOKUP(C4,'[11]3. Gastos Administrativos'!$E$27:$K$31,7,0)</f>
        <v>2380000</v>
      </c>
    </row>
    <row r="5" spans="1:9" ht="20" x14ac:dyDescent="0.35">
      <c r="A5" s="715"/>
      <c r="B5" s="187" t="s">
        <v>369</v>
      </c>
      <c r="C5" s="310" t="s">
        <v>371</v>
      </c>
      <c r="D5" s="187">
        <f>+VLOOKUP(C5,'[11]3. Gastos Administrativos'!$E$27:$F$31,2,0)</f>
        <v>1</v>
      </c>
      <c r="E5" s="311" t="str">
        <f>+VLOOKUP(C5,'[11]3. Gastos Administrativos'!$E$27:$G$31,3,0)</f>
        <v>Por colegio / año</v>
      </c>
      <c r="F5" s="312">
        <f>+VLOOKUP(C5,'[11]3. Gastos Administrativos'!$E$27:$H$31,4,0)</f>
        <v>6500000</v>
      </c>
      <c r="G5" s="313">
        <f>+VLOOKUP(C5,'[11]3. Gastos Administrativos'!$E$27:$I$31,5,0)</f>
        <v>0.19</v>
      </c>
      <c r="H5" s="314">
        <f>+VLOOKUP(C5,'[11]3. Gastos Administrativos'!$E$27:$J$31,6,0)</f>
        <v>7735000</v>
      </c>
      <c r="I5" s="201">
        <f>+VLOOKUP(C5,'[11]3. Gastos Administrativos'!$E$27:$K$31,7,0)</f>
        <v>7735000</v>
      </c>
    </row>
    <row r="6" spans="1:9" ht="30.75" customHeight="1" x14ac:dyDescent="0.35">
      <c r="A6" s="715"/>
      <c r="B6" s="187" t="s">
        <v>369</v>
      </c>
      <c r="C6" s="310" t="s">
        <v>372</v>
      </c>
      <c r="D6" s="187">
        <f>+VLOOKUP(C6,'[11]3. Gastos Administrativos'!$E$27:$F$31,2,0)</f>
        <v>1</v>
      </c>
      <c r="E6" s="311" t="str">
        <f>+VLOOKUP(C6,'[11]3. Gastos Administrativos'!$E$27:$G$31,3,0)</f>
        <v>Por empleado / año</v>
      </c>
      <c r="F6" s="312">
        <f>+VLOOKUP(C6,'[11]3. Gastos Administrativos'!$E$27:$H$31,4,0)</f>
        <v>160000</v>
      </c>
      <c r="G6" s="313">
        <f>+VLOOKUP(C6,'[11]3. Gastos Administrativos'!$E$27:$I$31,5,0)</f>
        <v>0.19</v>
      </c>
      <c r="H6" s="314">
        <f>+VLOOKUP(C6,'[11]3. Gastos Administrativos'!$E$27:$J$31,6,0)</f>
        <v>190400</v>
      </c>
      <c r="I6" s="201">
        <f>+VLOOKUP(C6,'[11]3. Gastos Administrativos'!$E$27:$K$31,7,0)</f>
        <v>190400</v>
      </c>
    </row>
    <row r="7" spans="1:9" ht="60" x14ac:dyDescent="0.35">
      <c r="A7" s="715"/>
      <c r="B7" s="187" t="s">
        <v>369</v>
      </c>
      <c r="C7" s="310" t="s">
        <v>373</v>
      </c>
      <c r="D7" s="187" t="str">
        <f>+VLOOKUP(C7,'[11]3. Gastos Administrativos'!$E$27:$F$31,2,0)</f>
        <v>Servicio anual</v>
      </c>
      <c r="E7" s="311">
        <f>+VLOOKUP(C7,'[11]3. Gastos Administrativos'!$E$27:$G$31,3,0)</f>
        <v>0</v>
      </c>
      <c r="F7" s="312">
        <f>+VLOOKUP(C7,'[11]3. Gastos Administrativos'!$E$27:$H$31,4,0)</f>
        <v>42000000</v>
      </c>
      <c r="G7" s="313">
        <f>+VLOOKUP(C7,'[11]3. Gastos Administrativos'!$E$27:$I$31,5,0)</f>
        <v>0.19</v>
      </c>
      <c r="H7" s="314">
        <f>+VLOOKUP(C7,'[11]3. Gastos Administrativos'!$E$27:$J$31,6,0)</f>
        <v>49980000</v>
      </c>
      <c r="I7" s="201">
        <f>+VLOOKUP(C7,'[11]3. Gastos Administrativos'!$E$27:$K$31,7,0)</f>
        <v>49980000</v>
      </c>
    </row>
    <row r="8" spans="1:9" ht="34.5" customHeight="1" x14ac:dyDescent="0.35">
      <c r="A8" s="715"/>
      <c r="B8" s="187" t="s">
        <v>369</v>
      </c>
      <c r="C8" s="310" t="s">
        <v>374</v>
      </c>
      <c r="D8" s="187">
        <f>+VLOOKUP(C8,'[11]3. Gastos Administrativos'!$E$27:$F$31,2,0)</f>
        <v>1</v>
      </c>
      <c r="E8" s="311" t="str">
        <f>+VLOOKUP(C8,'[11]3. Gastos Administrativos'!$E$27:$G$31,3,0)</f>
        <v>Por colegio / año</v>
      </c>
      <c r="F8" s="312">
        <f>+VLOOKUP(C8,'[11]3. Gastos Administrativos'!$E$27:$H$31,4,0)</f>
        <v>42000000</v>
      </c>
      <c r="G8" s="313">
        <f>+VLOOKUP(C8,'[11]3. Gastos Administrativos'!$E$27:$I$31,5,0)</f>
        <v>0.19</v>
      </c>
      <c r="H8" s="314">
        <f>+VLOOKUP(C8,'[11]3. Gastos Administrativos'!$E$27:$J$31,6,0)</f>
        <v>49980000</v>
      </c>
      <c r="I8" s="201">
        <f>+VLOOKUP(C8,'[11]3. Gastos Administrativos'!$E$27:$K$31,7,0)</f>
        <v>49980000</v>
      </c>
    </row>
    <row r="9" spans="1:9" ht="36" customHeight="1" x14ac:dyDescent="0.35">
      <c r="A9" s="708" t="s">
        <v>45</v>
      </c>
      <c r="B9" s="187" t="s">
        <v>369</v>
      </c>
      <c r="C9" s="283" t="s">
        <v>207</v>
      </c>
      <c r="D9" s="188"/>
      <c r="E9" s="189"/>
      <c r="F9" s="190">
        <v>34700000</v>
      </c>
      <c r="G9" s="191">
        <v>0</v>
      </c>
      <c r="H9" s="192">
        <v>34700000</v>
      </c>
      <c r="I9" s="201">
        <v>0</v>
      </c>
    </row>
    <row r="10" spans="1:9" ht="45.75" hidden="1" customHeight="1" x14ac:dyDescent="0.35">
      <c r="A10" s="716"/>
      <c r="B10" s="187" t="s">
        <v>375</v>
      </c>
      <c r="C10" s="175" t="s">
        <v>207</v>
      </c>
      <c r="D10" s="188"/>
      <c r="E10" s="189"/>
      <c r="F10" s="190">
        <v>210000000</v>
      </c>
      <c r="G10" s="191">
        <v>0</v>
      </c>
      <c r="H10" s="192">
        <v>210000000</v>
      </c>
      <c r="I10" s="201">
        <v>0</v>
      </c>
    </row>
    <row r="11" spans="1:9" ht="42.75" customHeight="1" x14ac:dyDescent="0.35">
      <c r="A11" s="708" t="s">
        <v>48</v>
      </c>
      <c r="B11" s="187" t="s">
        <v>369</v>
      </c>
      <c r="C11" s="283" t="s">
        <v>207</v>
      </c>
      <c r="D11" s="188">
        <v>1</v>
      </c>
      <c r="E11" s="189" t="s">
        <v>376</v>
      </c>
      <c r="F11" s="190">
        <v>20416000</v>
      </c>
      <c r="G11" s="191">
        <v>0</v>
      </c>
      <c r="H11" s="192">
        <v>20416000</v>
      </c>
      <c r="I11" s="201">
        <v>20416000</v>
      </c>
    </row>
    <row r="12" spans="1:9" s="30" customFormat="1" ht="42" hidden="1" x14ac:dyDescent="0.35">
      <c r="A12" s="716"/>
      <c r="B12" s="284" t="s">
        <v>375</v>
      </c>
      <c r="C12" s="291" t="s">
        <v>207</v>
      </c>
      <c r="D12" s="285" t="s">
        <v>377</v>
      </c>
      <c r="E12" s="286">
        <v>1</v>
      </c>
      <c r="F12" s="287">
        <v>42558729.613445379</v>
      </c>
      <c r="G12" s="288">
        <v>0.19</v>
      </c>
      <c r="H12" s="289">
        <v>50644888</v>
      </c>
      <c r="I12" s="290">
        <v>50644888</v>
      </c>
    </row>
    <row r="13" spans="1:9" ht="39.75" customHeight="1" x14ac:dyDescent="0.35">
      <c r="A13" s="708" t="s">
        <v>51</v>
      </c>
      <c r="B13" s="292" t="s">
        <v>369</v>
      </c>
      <c r="C13" s="283" t="s">
        <v>378</v>
      </c>
      <c r="D13" s="188">
        <v>1</v>
      </c>
      <c r="E13" s="189" t="s">
        <v>379</v>
      </c>
      <c r="F13" s="190">
        <v>11716807</v>
      </c>
      <c r="G13" s="191">
        <v>0</v>
      </c>
      <c r="H13" s="192">
        <v>11716807</v>
      </c>
      <c r="I13" s="201">
        <v>11716807</v>
      </c>
    </row>
    <row r="14" spans="1:9" ht="42.75" hidden="1" customHeight="1" x14ac:dyDescent="0.35">
      <c r="A14" s="716"/>
      <c r="B14" s="187" t="s">
        <v>375</v>
      </c>
      <c r="C14" s="175" t="s">
        <v>380</v>
      </c>
      <c r="D14" s="188" t="s">
        <v>381</v>
      </c>
      <c r="E14" s="189">
        <v>1</v>
      </c>
      <c r="F14" s="190">
        <v>223306</v>
      </c>
      <c r="G14" s="191">
        <v>0</v>
      </c>
      <c r="H14" s="192">
        <v>223306</v>
      </c>
      <c r="I14" s="201">
        <v>223306</v>
      </c>
    </row>
    <row r="15" spans="1:9" ht="37.5" customHeight="1" x14ac:dyDescent="0.35">
      <c r="A15" s="708" t="s">
        <v>50</v>
      </c>
      <c r="B15" s="187" t="s">
        <v>369</v>
      </c>
      <c r="C15" s="283" t="s">
        <v>382</v>
      </c>
      <c r="D15" s="188">
        <v>1</v>
      </c>
      <c r="E15" s="189" t="s">
        <v>383</v>
      </c>
      <c r="F15" s="190">
        <v>350000</v>
      </c>
      <c r="G15" s="191">
        <v>0.19</v>
      </c>
      <c r="H15" s="192">
        <f t="shared" ref="H15" si="0">ROUND(F15*(1+G15),0)</f>
        <v>416500</v>
      </c>
      <c r="I15" s="201">
        <f t="shared" ref="I15" si="1">ROUND(H15*D15,0)</f>
        <v>416500</v>
      </c>
    </row>
    <row r="16" spans="1:9" ht="41.25" hidden="1" customHeight="1" x14ac:dyDescent="0.35">
      <c r="A16" s="716"/>
      <c r="B16" s="187" t="s">
        <v>375</v>
      </c>
      <c r="C16" s="175" t="s">
        <v>384</v>
      </c>
      <c r="D16" s="188" t="s">
        <v>381</v>
      </c>
      <c r="E16" s="189">
        <v>1</v>
      </c>
      <c r="F16" s="190">
        <v>86400000</v>
      </c>
      <c r="G16" s="191">
        <v>0.19</v>
      </c>
      <c r="H16" s="192">
        <v>102816000</v>
      </c>
      <c r="I16" s="201">
        <v>102816000</v>
      </c>
    </row>
    <row r="17" spans="1:9" ht="35" x14ac:dyDescent="0.35">
      <c r="A17" s="708" t="s">
        <v>52</v>
      </c>
      <c r="B17" s="187" t="s">
        <v>369</v>
      </c>
      <c r="C17" s="283" t="s">
        <v>207</v>
      </c>
      <c r="D17" s="188">
        <v>1</v>
      </c>
      <c r="E17" s="189" t="s">
        <v>291</v>
      </c>
      <c r="F17" s="190">
        <v>32420000</v>
      </c>
      <c r="G17" s="191">
        <v>0</v>
      </c>
      <c r="H17" s="192">
        <v>32420000</v>
      </c>
      <c r="I17" s="201">
        <v>32420000</v>
      </c>
    </row>
    <row r="18" spans="1:9" ht="51" hidden="1" customHeight="1" x14ac:dyDescent="0.35">
      <c r="A18" s="716"/>
      <c r="B18" s="187" t="s">
        <v>375</v>
      </c>
      <c r="C18" s="175" t="s">
        <v>207</v>
      </c>
      <c r="D18" s="188"/>
      <c r="E18" s="189">
        <v>1</v>
      </c>
      <c r="F18" s="190">
        <v>24000000</v>
      </c>
      <c r="G18" s="191">
        <v>0</v>
      </c>
      <c r="H18" s="192">
        <v>24000000</v>
      </c>
      <c r="I18" s="201">
        <v>24000000</v>
      </c>
    </row>
    <row r="19" spans="1:9" ht="122.5" x14ac:dyDescent="0.35">
      <c r="A19" s="708" t="s">
        <v>385</v>
      </c>
      <c r="B19" s="187" t="s">
        <v>369</v>
      </c>
      <c r="C19" s="283" t="s">
        <v>386</v>
      </c>
      <c r="D19" s="188">
        <v>1</v>
      </c>
      <c r="E19" s="189" t="s">
        <v>291</v>
      </c>
      <c r="F19" s="190">
        <v>21881600</v>
      </c>
      <c r="G19" s="191">
        <v>0.19</v>
      </c>
      <c r="H19" s="192">
        <v>26039104</v>
      </c>
      <c r="I19" s="201">
        <v>26039104</v>
      </c>
    </row>
    <row r="20" spans="1:9" ht="49.5" hidden="1" customHeight="1" thickBot="1" x14ac:dyDescent="0.4">
      <c r="A20" s="709"/>
      <c r="B20" s="202" t="s">
        <v>375</v>
      </c>
      <c r="C20" s="203" t="s">
        <v>387</v>
      </c>
      <c r="D20" s="204" t="s">
        <v>381</v>
      </c>
      <c r="E20" s="205">
        <v>1</v>
      </c>
      <c r="F20" s="206">
        <v>5477783.4249999998</v>
      </c>
      <c r="G20" s="207">
        <v>0.19</v>
      </c>
      <c r="H20" s="208">
        <v>6518562</v>
      </c>
      <c r="I20" s="209">
        <v>6518562</v>
      </c>
    </row>
    <row r="21" spans="1:9" hidden="1" x14ac:dyDescent="0.35">
      <c r="A21" s="710" t="s">
        <v>388</v>
      </c>
      <c r="B21" s="710"/>
      <c r="C21" s="710"/>
      <c r="D21" s="710"/>
      <c r="E21" s="710"/>
      <c r="F21" s="710"/>
      <c r="G21" s="710"/>
      <c r="H21" s="711"/>
      <c r="I21" s="200">
        <f>+I4+I5+I6+I7+I8+H9+I11+I13+I15+I17+I19</f>
        <v>235973811</v>
      </c>
    </row>
    <row r="22" spans="1:9" hidden="1" x14ac:dyDescent="0.35">
      <c r="A22" s="712" t="s">
        <v>389</v>
      </c>
      <c r="B22" s="712"/>
      <c r="C22" s="712"/>
      <c r="D22" s="712"/>
      <c r="E22" s="712"/>
      <c r="F22" s="712"/>
      <c r="G22" s="712"/>
      <c r="H22" s="713"/>
      <c r="I22" s="193">
        <f>+H10+I12+I14+I16+I18+I20</f>
        <v>394202756</v>
      </c>
    </row>
    <row r="23" spans="1:9" x14ac:dyDescent="0.35">
      <c r="I23" s="194"/>
    </row>
    <row r="25" spans="1:9" x14ac:dyDescent="0.35">
      <c r="B25" s="705" t="s">
        <v>495</v>
      </c>
      <c r="C25" s="315" t="s">
        <v>454</v>
      </c>
      <c r="D25" s="320"/>
      <c r="E25" s="320"/>
      <c r="F25" s="321">
        <v>500</v>
      </c>
      <c r="G25" s="321">
        <v>1000</v>
      </c>
      <c r="H25" s="321">
        <v>1240</v>
      </c>
    </row>
    <row r="26" spans="1:9" x14ac:dyDescent="0.35">
      <c r="B26" s="706"/>
      <c r="C26" s="3" t="s">
        <v>455</v>
      </c>
      <c r="D26" s="3" t="s">
        <v>462</v>
      </c>
      <c r="E26" s="316">
        <f>+I5</f>
        <v>7735000</v>
      </c>
      <c r="F26" s="294">
        <f>+E26</f>
        <v>7735000</v>
      </c>
      <c r="G26" s="294">
        <f>+E26</f>
        <v>7735000</v>
      </c>
      <c r="H26" s="294">
        <f>+E26</f>
        <v>7735000</v>
      </c>
    </row>
    <row r="27" spans="1:9" x14ac:dyDescent="0.35">
      <c r="B27" s="706"/>
      <c r="C27" s="3" t="s">
        <v>456</v>
      </c>
      <c r="D27" s="3" t="s">
        <v>463</v>
      </c>
      <c r="E27" s="316">
        <f>+H6</f>
        <v>190400</v>
      </c>
      <c r="F27" s="294">
        <f>+E27*44</f>
        <v>8377600</v>
      </c>
      <c r="G27" s="294">
        <f>+E27*63</f>
        <v>11995200</v>
      </c>
      <c r="H27" s="294">
        <f>+E27*82</f>
        <v>15612800</v>
      </c>
    </row>
    <row r="28" spans="1:9" x14ac:dyDescent="0.35">
      <c r="B28" s="706"/>
      <c r="C28" s="317" t="s">
        <v>457</v>
      </c>
      <c r="D28" s="3" t="s">
        <v>465</v>
      </c>
      <c r="E28" s="316">
        <f>+I7</f>
        <v>49980000</v>
      </c>
      <c r="F28" s="294">
        <f>+E28</f>
        <v>49980000</v>
      </c>
      <c r="G28" s="294">
        <f>+E28</f>
        <v>49980000</v>
      </c>
      <c r="H28" s="294">
        <f>+E28</f>
        <v>49980000</v>
      </c>
    </row>
    <row r="29" spans="1:9" x14ac:dyDescent="0.35">
      <c r="B29" s="706"/>
      <c r="C29" s="3" t="s">
        <v>458</v>
      </c>
      <c r="D29" s="3" t="s">
        <v>464</v>
      </c>
      <c r="E29" s="316">
        <f>+H15</f>
        <v>416500</v>
      </c>
      <c r="F29" s="294">
        <f>+E29*44</f>
        <v>18326000</v>
      </c>
      <c r="G29" s="294">
        <f>+E29*63</f>
        <v>26239500</v>
      </c>
      <c r="H29" s="294">
        <f>+E29*82</f>
        <v>34153000</v>
      </c>
    </row>
    <row r="30" spans="1:9" x14ac:dyDescent="0.35">
      <c r="B30" s="706"/>
      <c r="C30" s="181" t="s">
        <v>16</v>
      </c>
      <c r="D30" s="318"/>
      <c r="E30" s="318"/>
      <c r="F30" s="319">
        <f>+F26+F27+F28+F29</f>
        <v>84418600</v>
      </c>
      <c r="G30" s="319">
        <f t="shared" ref="G30:H30" si="2">+G26+G27+G28+G29</f>
        <v>95949700</v>
      </c>
      <c r="H30" s="319">
        <f t="shared" si="2"/>
        <v>107480800</v>
      </c>
    </row>
    <row r="31" spans="1:9" x14ac:dyDescent="0.35">
      <c r="B31" s="706"/>
      <c r="C31" s="315" t="s">
        <v>547</v>
      </c>
      <c r="D31" s="3"/>
      <c r="E31" s="3"/>
      <c r="F31" s="294"/>
      <c r="G31" s="294"/>
      <c r="H31" s="294"/>
    </row>
    <row r="32" spans="1:9" x14ac:dyDescent="0.35">
      <c r="B32" s="707"/>
      <c r="C32" s="3" t="s">
        <v>459</v>
      </c>
      <c r="D32" s="3"/>
      <c r="E32" s="3"/>
      <c r="F32" s="294"/>
      <c r="G32" s="294"/>
      <c r="H32" s="294"/>
    </row>
    <row r="33" spans="5:8" x14ac:dyDescent="0.35">
      <c r="E33" s="178" t="s">
        <v>543</v>
      </c>
      <c r="F33" s="178">
        <v>12</v>
      </c>
      <c r="G33" s="178">
        <v>12</v>
      </c>
      <c r="H33" s="178">
        <v>12</v>
      </c>
    </row>
    <row r="34" spans="5:8" x14ac:dyDescent="0.35">
      <c r="E34" s="178" t="s">
        <v>544</v>
      </c>
      <c r="F34" s="535">
        <f>+F30/F33</f>
        <v>7034883.333333333</v>
      </c>
      <c r="G34" s="535">
        <f>+G30/G33</f>
        <v>7995808.333333333</v>
      </c>
      <c r="H34" s="535">
        <f>+H30/H33</f>
        <v>8956733.333333334</v>
      </c>
    </row>
  </sheetData>
  <autoFilter ref="A3:I22" xr:uid="{3E35753E-E245-45D7-BA50-C952F519C635}">
    <filterColumn colId="1">
      <filters>
        <filter val="GASTOS ADMINISTRATIVOS"/>
      </filters>
    </filterColumn>
  </autoFilter>
  <mergeCells count="10">
    <mergeCell ref="B25:B32"/>
    <mergeCell ref="A19:A20"/>
    <mergeCell ref="A21:H21"/>
    <mergeCell ref="A22:H22"/>
    <mergeCell ref="A4:A8"/>
    <mergeCell ref="A9:A10"/>
    <mergeCell ref="A11:A12"/>
    <mergeCell ref="A13:A14"/>
    <mergeCell ref="A15:A16"/>
    <mergeCell ref="A17:A18"/>
  </mergeCells>
  <pageMargins left="0.7" right="0.7" top="0.75" bottom="0.75" header="0.3" footer="0.3"/>
  <pageSetup scale="43" orientation="portrait" horizontalDpi="360" verticalDpi="360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F357D-D67A-47A6-B5D0-1EE87B6882BB}">
  <sheetPr>
    <tabColor theme="4" tint="0.39997558519241921"/>
  </sheetPr>
  <dimension ref="A1:BQ43"/>
  <sheetViews>
    <sheetView topLeftCell="BH11" zoomScale="60" zoomScaleNormal="60" workbookViewId="0">
      <selection activeCell="BK10" sqref="BK10:BK15"/>
    </sheetView>
  </sheetViews>
  <sheetFormatPr baseColWidth="10" defaultColWidth="11.453125" defaultRowHeight="14.5" x14ac:dyDescent="0.35"/>
  <cols>
    <col min="1" max="1" width="8.453125" customWidth="1"/>
    <col min="2" max="2" width="82.81640625" customWidth="1"/>
    <col min="3" max="3" width="33.1796875" customWidth="1"/>
    <col min="4" max="4" width="19.26953125" customWidth="1"/>
    <col min="5" max="5" width="24.26953125" customWidth="1"/>
    <col min="6" max="6" width="26.7265625" customWidth="1"/>
    <col min="7" max="7" width="22.7265625" customWidth="1"/>
    <col min="8" max="8" width="25.7265625" customWidth="1"/>
    <col min="9" max="9" width="23.453125" customWidth="1"/>
    <col min="10" max="10" width="26.7265625" customWidth="1"/>
    <col min="11" max="11" width="24.26953125" customWidth="1"/>
    <col min="12" max="12" width="25.7265625" customWidth="1"/>
    <col min="13" max="13" width="23.81640625" customWidth="1"/>
    <col min="14" max="14" width="26.7265625" customWidth="1"/>
    <col min="15" max="15" width="24.54296875" customWidth="1"/>
    <col min="16" max="16" width="27.1796875" customWidth="1"/>
    <col min="17" max="17" width="24.26953125" customWidth="1"/>
    <col min="18" max="18" width="26.7265625" customWidth="1"/>
    <col min="19" max="19" width="24.26953125" customWidth="1"/>
    <col min="20" max="20" width="26.7265625" customWidth="1"/>
    <col min="21" max="21" width="23.81640625" customWidth="1"/>
    <col min="22" max="22" width="27.1796875" customWidth="1"/>
    <col min="23" max="23" width="23.81640625" customWidth="1"/>
    <col min="24" max="25" width="26" customWidth="1"/>
    <col min="26" max="26" width="27.81640625" customWidth="1"/>
    <col min="27" max="27" width="8.26953125" customWidth="1"/>
    <col min="28" max="28" width="29.54296875" customWidth="1"/>
    <col min="29" max="29" width="25.7265625" customWidth="1"/>
    <col min="30" max="30" width="27.1796875" customWidth="1"/>
    <col min="31" max="31" width="26.7265625" customWidth="1"/>
    <col min="32" max="32" width="11.453125" customWidth="1"/>
    <col min="33" max="33" width="26.7265625" customWidth="1"/>
    <col min="34" max="34" width="11.453125" customWidth="1"/>
    <col min="35" max="35" width="26.7265625" customWidth="1"/>
    <col min="36" max="36" width="11.453125" customWidth="1"/>
    <col min="37" max="37" width="26" customWidth="1"/>
    <col min="38" max="38" width="11.453125" customWidth="1"/>
    <col min="39" max="39" width="3" customWidth="1"/>
    <col min="40" max="40" width="26" customWidth="1"/>
    <col min="41" max="41" width="14.7265625" customWidth="1"/>
    <col min="42" max="42" width="3" customWidth="1"/>
    <col min="43" max="43" width="25.1796875" customWidth="1"/>
    <col min="44" max="44" width="27.26953125" customWidth="1"/>
    <col min="45" max="45" width="25.81640625" customWidth="1"/>
    <col min="46" max="46" width="3" customWidth="1"/>
    <col min="47" max="66" width="49" customWidth="1"/>
    <col min="67" max="68" width="27.1796875" customWidth="1"/>
    <col min="69" max="69" width="34" customWidth="1"/>
  </cols>
  <sheetData>
    <row r="1" spans="1:65" ht="15" thickBot="1" x14ac:dyDescent="0.4"/>
    <row r="2" spans="1:65" ht="14.5" customHeight="1" x14ac:dyDescent="0.35">
      <c r="A2" s="630" t="s">
        <v>32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  <c r="P2" s="631"/>
      <c r="Q2" s="631"/>
      <c r="R2" s="631"/>
      <c r="S2" s="631"/>
      <c r="T2" s="631"/>
      <c r="U2" s="631"/>
      <c r="V2" s="631"/>
      <c r="W2" s="631"/>
      <c r="X2" s="631"/>
      <c r="Y2" s="631"/>
      <c r="Z2" s="631"/>
      <c r="AA2" s="631"/>
      <c r="AB2" s="632"/>
      <c r="AQ2" s="353"/>
      <c r="AR2" s="353"/>
    </row>
    <row r="3" spans="1:65" x14ac:dyDescent="0.35">
      <c r="A3" s="633"/>
      <c r="B3" s="634"/>
      <c r="C3" s="634"/>
      <c r="D3" s="634"/>
      <c r="E3" s="634"/>
      <c r="F3" s="634"/>
      <c r="G3" s="634"/>
      <c r="H3" s="634"/>
      <c r="I3" s="634"/>
      <c r="J3" s="634"/>
      <c r="K3" s="634"/>
      <c r="L3" s="634"/>
      <c r="M3" s="634"/>
      <c r="N3" s="634"/>
      <c r="O3" s="634"/>
      <c r="P3" s="634"/>
      <c r="Q3" s="634"/>
      <c r="R3" s="634"/>
      <c r="S3" s="634"/>
      <c r="T3" s="634"/>
      <c r="U3" s="634"/>
      <c r="V3" s="634"/>
      <c r="W3" s="634"/>
      <c r="X3" s="634"/>
      <c r="Y3" s="634"/>
      <c r="Z3" s="634"/>
      <c r="AA3" s="634"/>
      <c r="AB3" s="635"/>
      <c r="AQ3" s="353"/>
      <c r="AR3" s="353"/>
    </row>
    <row r="4" spans="1:65" ht="18.5" x14ac:dyDescent="0.35">
      <c r="A4" s="633"/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  <c r="P4" s="634"/>
      <c r="Q4" s="634"/>
      <c r="R4" s="634"/>
      <c r="S4" s="634"/>
      <c r="T4" s="634"/>
      <c r="U4" s="634"/>
      <c r="V4" s="634"/>
      <c r="W4" s="634"/>
      <c r="X4" s="634"/>
      <c r="Y4" s="634"/>
      <c r="Z4" s="634"/>
      <c r="AA4" s="634"/>
      <c r="AB4" s="635"/>
      <c r="AN4" s="353"/>
      <c r="AO4" s="353"/>
      <c r="AQ4" s="353"/>
      <c r="AR4" s="353"/>
      <c r="BJ4" s="574" t="s">
        <v>556</v>
      </c>
      <c r="BK4" s="626" t="s">
        <v>557</v>
      </c>
      <c r="BL4" s="626"/>
      <c r="BM4" s="626"/>
    </row>
    <row r="5" spans="1:65" ht="15" thickBot="1" x14ac:dyDescent="0.4">
      <c r="A5" s="636"/>
      <c r="B5" s="637"/>
      <c r="C5" s="637"/>
      <c r="D5" s="637"/>
      <c r="E5" s="637"/>
      <c r="F5" s="637"/>
      <c r="G5" s="637"/>
      <c r="H5" s="637"/>
      <c r="I5" s="637"/>
      <c r="J5" s="637"/>
      <c r="K5" s="637"/>
      <c r="L5" s="637"/>
      <c r="M5" s="637"/>
      <c r="N5" s="637"/>
      <c r="O5" s="637"/>
      <c r="P5" s="637"/>
      <c r="Q5" s="637"/>
      <c r="R5" s="637"/>
      <c r="S5" s="637"/>
      <c r="T5" s="637"/>
      <c r="U5" s="637"/>
      <c r="V5" s="637"/>
      <c r="W5" s="637"/>
      <c r="X5" s="637"/>
      <c r="Y5" s="637"/>
      <c r="Z5" s="637"/>
      <c r="AA5" s="637"/>
      <c r="AB5" s="638"/>
    </row>
    <row r="6" spans="1:65" x14ac:dyDescent="0.3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Q6" s="178"/>
      <c r="AR6" s="178"/>
    </row>
    <row r="7" spans="1:65" ht="15" thickBot="1" x14ac:dyDescent="0.4">
      <c r="A7" s="8"/>
      <c r="B7" s="8"/>
      <c r="C7" s="8"/>
      <c r="D7" s="8"/>
      <c r="E7" s="8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8"/>
      <c r="Z7" s="8"/>
      <c r="AA7" s="8"/>
      <c r="AB7" s="8"/>
    </row>
    <row r="8" spans="1:65" ht="38.25" customHeight="1" thickBot="1" x14ac:dyDescent="0.4">
      <c r="A8" s="725" t="s">
        <v>267</v>
      </c>
      <c r="B8" s="726"/>
      <c r="C8" s="485">
        <f>+Esc1_Costo_Canasta!P11</f>
        <v>500</v>
      </c>
      <c r="D8" s="718" t="s">
        <v>150</v>
      </c>
      <c r="E8" s="692" t="s">
        <v>44</v>
      </c>
      <c r="F8" s="693"/>
      <c r="G8" s="692" t="s">
        <v>45</v>
      </c>
      <c r="H8" s="693"/>
      <c r="I8" s="692" t="s">
        <v>46</v>
      </c>
      <c r="J8" s="693"/>
      <c r="K8" s="692" t="s">
        <v>47</v>
      </c>
      <c r="L8" s="693"/>
      <c r="M8" s="692" t="s">
        <v>48</v>
      </c>
      <c r="N8" s="693"/>
      <c r="O8" s="692" t="s">
        <v>49</v>
      </c>
      <c r="P8" s="693"/>
      <c r="Q8" s="692" t="s">
        <v>50</v>
      </c>
      <c r="R8" s="693"/>
      <c r="S8" s="692" t="s">
        <v>51</v>
      </c>
      <c r="T8" s="693"/>
      <c r="U8" s="692" t="s">
        <v>52</v>
      </c>
      <c r="V8" s="693"/>
      <c r="W8" s="692" t="s">
        <v>53</v>
      </c>
      <c r="X8" s="722"/>
      <c r="Y8" s="697" t="s">
        <v>545</v>
      </c>
      <c r="Z8" s="698"/>
      <c r="AA8" s="8"/>
      <c r="AB8" s="696" t="s">
        <v>466</v>
      </c>
      <c r="AC8" s="696"/>
      <c r="AD8" s="696"/>
      <c r="AE8" s="696"/>
      <c r="AF8" s="696"/>
      <c r="AG8" s="696"/>
      <c r="AH8" s="696"/>
      <c r="AI8" s="696"/>
      <c r="AJ8" s="696"/>
      <c r="AK8" s="696"/>
      <c r="AL8" s="696"/>
      <c r="AN8" s="717" t="s">
        <v>472</v>
      </c>
      <c r="AO8" s="717"/>
      <c r="AQ8" s="596" t="s">
        <v>473</v>
      </c>
      <c r="AR8" s="596"/>
      <c r="AS8" s="596"/>
      <c r="AU8" s="601" t="s">
        <v>533</v>
      </c>
      <c r="AV8" s="601"/>
      <c r="AW8" s="601"/>
      <c r="AX8" s="601"/>
      <c r="AY8" s="598" t="s">
        <v>534</v>
      </c>
      <c r="AZ8" s="598"/>
      <c r="BA8" s="598"/>
      <c r="BB8" s="598"/>
      <c r="BC8" s="598"/>
      <c r="BD8" s="594" t="s">
        <v>535</v>
      </c>
      <c r="BE8" s="595" t="s">
        <v>548</v>
      </c>
      <c r="BF8" s="595"/>
      <c r="BG8" s="595"/>
      <c r="BH8" s="595"/>
      <c r="BI8" s="595"/>
      <c r="BJ8" s="595"/>
      <c r="BK8" s="595"/>
      <c r="BL8" s="595"/>
      <c r="BM8" s="595"/>
    </row>
    <row r="9" spans="1:65" ht="45.75" customHeight="1" thickBot="1" x14ac:dyDescent="0.4">
      <c r="A9" s="435" t="s">
        <v>54</v>
      </c>
      <c r="B9" s="436" t="s">
        <v>20</v>
      </c>
      <c r="C9" s="475" t="s">
        <v>148</v>
      </c>
      <c r="D9" s="719"/>
      <c r="E9" s="440" t="s">
        <v>496</v>
      </c>
      <c r="F9" s="61" t="s">
        <v>152</v>
      </c>
      <c r="G9" s="440" t="s">
        <v>496</v>
      </c>
      <c r="H9" s="61" t="s">
        <v>152</v>
      </c>
      <c r="I9" s="440" t="s">
        <v>496</v>
      </c>
      <c r="J9" s="61" t="s">
        <v>152</v>
      </c>
      <c r="K9" s="440" t="s">
        <v>496</v>
      </c>
      <c r="L9" s="61" t="s">
        <v>152</v>
      </c>
      <c r="M9" s="440" t="s">
        <v>496</v>
      </c>
      <c r="N9" s="61" t="s">
        <v>152</v>
      </c>
      <c r="O9" s="440" t="s">
        <v>496</v>
      </c>
      <c r="P9" s="61" t="s">
        <v>152</v>
      </c>
      <c r="Q9" s="440" t="s">
        <v>496</v>
      </c>
      <c r="R9" s="61" t="s">
        <v>152</v>
      </c>
      <c r="S9" s="440" t="s">
        <v>496</v>
      </c>
      <c r="T9" s="61" t="s">
        <v>152</v>
      </c>
      <c r="U9" s="440" t="s">
        <v>496</v>
      </c>
      <c r="V9" s="61" t="s">
        <v>152</v>
      </c>
      <c r="W9" s="440" t="s">
        <v>496</v>
      </c>
      <c r="X9" s="488" t="s">
        <v>152</v>
      </c>
      <c r="Y9" s="440" t="s">
        <v>496</v>
      </c>
      <c r="Z9" s="61" t="s">
        <v>152</v>
      </c>
      <c r="AA9" s="8"/>
      <c r="AB9" s="329" t="s">
        <v>467</v>
      </c>
      <c r="AC9" s="329" t="s">
        <v>468</v>
      </c>
      <c r="AD9" s="329" t="s">
        <v>469</v>
      </c>
      <c r="AE9" s="329" t="s">
        <v>36</v>
      </c>
      <c r="AF9" s="329" t="s">
        <v>470</v>
      </c>
      <c r="AG9" s="329" t="s">
        <v>34</v>
      </c>
      <c r="AH9" s="329" t="s">
        <v>470</v>
      </c>
      <c r="AI9" s="329" t="s">
        <v>35</v>
      </c>
      <c r="AJ9" s="329" t="s">
        <v>470</v>
      </c>
      <c r="AK9" s="329" t="s">
        <v>471</v>
      </c>
      <c r="AL9" s="329" t="s">
        <v>470</v>
      </c>
      <c r="AN9" s="536" t="s">
        <v>55</v>
      </c>
      <c r="AO9" s="536" t="s">
        <v>470</v>
      </c>
      <c r="AQ9" s="577" t="s">
        <v>55</v>
      </c>
      <c r="AR9" s="578" t="s">
        <v>57</v>
      </c>
      <c r="AS9" s="577" t="s">
        <v>523</v>
      </c>
      <c r="AU9" s="530" t="s">
        <v>537</v>
      </c>
      <c r="AV9" s="529" t="s">
        <v>538</v>
      </c>
      <c r="AW9" s="524" t="s">
        <v>539</v>
      </c>
      <c r="AX9" s="524" t="s">
        <v>540</v>
      </c>
      <c r="AY9" s="414" t="s">
        <v>44</v>
      </c>
      <c r="AZ9" s="414" t="s">
        <v>46</v>
      </c>
      <c r="BA9" s="414" t="s">
        <v>49</v>
      </c>
      <c r="BB9" s="414" t="s">
        <v>52</v>
      </c>
      <c r="BC9" s="414" t="s">
        <v>53</v>
      </c>
      <c r="BD9" s="594"/>
      <c r="BE9" s="526" t="s">
        <v>537</v>
      </c>
      <c r="BF9" s="526" t="s">
        <v>470</v>
      </c>
      <c r="BG9" s="526" t="s">
        <v>35</v>
      </c>
      <c r="BH9" s="526" t="s">
        <v>470</v>
      </c>
      <c r="BI9" s="573" t="s">
        <v>471</v>
      </c>
      <c r="BJ9" s="526" t="s">
        <v>470</v>
      </c>
      <c r="BK9" s="572" t="s">
        <v>541</v>
      </c>
      <c r="BL9" s="573" t="s">
        <v>57</v>
      </c>
      <c r="BM9" s="572" t="s">
        <v>542</v>
      </c>
    </row>
    <row r="10" spans="1:65" ht="15.5" x14ac:dyDescent="0.35">
      <c r="A10" s="433">
        <v>1</v>
      </c>
      <c r="B10" s="64" t="s">
        <v>268</v>
      </c>
      <c r="C10" s="64" t="s">
        <v>479</v>
      </c>
      <c r="D10" s="438">
        <v>12</v>
      </c>
      <c r="E10" s="439">
        <f>+F10/12</f>
        <v>38508842.083333336</v>
      </c>
      <c r="F10" s="68">
        <f>+'4.1Costo_Mantenim'!$H$53</f>
        <v>462106105</v>
      </c>
      <c r="G10" s="68"/>
      <c r="H10" s="68"/>
      <c r="I10" s="68">
        <f>+J10/12</f>
        <v>31847115.166666668</v>
      </c>
      <c r="J10" s="68">
        <f>+'4.1Costo_Mantenim'!$L$53</f>
        <v>382165382</v>
      </c>
      <c r="K10" s="68"/>
      <c r="L10" s="68"/>
      <c r="M10" s="68"/>
      <c r="N10" s="68"/>
      <c r="O10" s="68">
        <f>+P10/12</f>
        <v>131010313</v>
      </c>
      <c r="P10" s="68">
        <f>+'4.1Costo_Mantenim'!R53</f>
        <v>1572123756</v>
      </c>
      <c r="Q10" s="68"/>
      <c r="R10" s="68"/>
      <c r="S10" s="68"/>
      <c r="T10" s="68"/>
      <c r="U10" s="68">
        <f>+V10/12</f>
        <v>134460083.33333334</v>
      </c>
      <c r="V10" s="68">
        <f>+'4.1Costo_Mantenim'!$X$53</f>
        <v>1613521000</v>
      </c>
      <c r="W10" s="68">
        <f>+X10/12</f>
        <v>58070124.333333336</v>
      </c>
      <c r="X10" s="63">
        <f>+'4.1Costo_Mantenim'!$Z$53</f>
        <v>696841492</v>
      </c>
      <c r="Y10" s="490"/>
      <c r="Z10" s="491"/>
      <c r="AA10" s="8"/>
      <c r="AB10" s="294">
        <f>ROUND(STDEV($E10,$G10,$I10,$K10,$M10,$O10,$Q10,$S10,$U10,$W10),0)</f>
        <v>50203680</v>
      </c>
      <c r="AC10" s="294">
        <f>ROUND(MIN($E10,$G10,$I10,$K10,$M10,$O10,$Q10,$S10,$U10,$W10),0)</f>
        <v>31847115</v>
      </c>
      <c r="AD10" s="294">
        <f>ROUND(MAX($E10,$G10,$I10,$K10,$M10,$O10,$Q10,$S10,$U10,$W10),0)</f>
        <v>134460083</v>
      </c>
      <c r="AE10" s="294">
        <f>ROUND(MEDIAN($E10,$G10,$I10,$K10,$M10,$O10,$Q10,$S10,$U10,$W10),0)</f>
        <v>58070124</v>
      </c>
      <c r="AF10" s="450">
        <f>+AB10/AE10</f>
        <v>0.86453543650087605</v>
      </c>
      <c r="AG10" s="294">
        <f>ROUND(HARMEAN($E10,$G10,$I10,$K10,$M10,$O10,$Q10,$S10,$U10,$W10),0)</f>
        <v>55766988</v>
      </c>
      <c r="AH10" s="450">
        <f>+AB10/AG10</f>
        <v>0.90024012055304115</v>
      </c>
      <c r="AI10" s="294">
        <f>ROUND(GEOMEAN($E10,$G10,$I10,$K10,$M10,$O10,$Q10,$S10,$U10,$W10),0)</f>
        <v>66023179</v>
      </c>
      <c r="AJ10" s="450">
        <f>+AB10/AI10</f>
        <v>0.76039476984287591</v>
      </c>
      <c r="AK10" s="294">
        <f>ROUND(AVERAGE($E10,$G10,$I10,$K10,$M10,$O10,$Q10,$S10,$U10,$W10),0)</f>
        <v>78779296</v>
      </c>
      <c r="AL10" s="450">
        <f>+AB10/AK10</f>
        <v>0.63726997509599481</v>
      </c>
      <c r="AN10" s="294">
        <f t="shared" ref="AN10:AN15" si="0">ROUND((((MIN($AC10:$AE10)*3)+SMALL($AC10:$AE10,2)+SMALL($AC10:$AE10,3))/5),0)</f>
        <v>57614310</v>
      </c>
      <c r="AO10" s="448">
        <f>+AB10/AN10</f>
        <v>0.87137518439429373</v>
      </c>
      <c r="AQ10" s="469">
        <f>+AK10</f>
        <v>78779296</v>
      </c>
      <c r="AR10" s="294">
        <f>ROUND($D10*AQ10,0)</f>
        <v>945351552</v>
      </c>
      <c r="AS10" s="3"/>
      <c r="AU10" s="469">
        <f>+ROUND(AVERAGE(E10,I10,O10,U10,W10),0)</f>
        <v>78779296</v>
      </c>
      <c r="AV10" s="469">
        <f>+ROUND(_xlfn.STDEV.P(E10,I10,O10,U10,W10),0)</f>
        <v>44903537</v>
      </c>
      <c r="AW10" s="469">
        <f>+AU10+AV10</f>
        <v>123682833</v>
      </c>
      <c r="AX10" s="469">
        <f>+AU10-AV10</f>
        <v>33875759</v>
      </c>
      <c r="AY10" s="294">
        <f>+IF(((IF(AND($E10&lt;=$AW10,$E10&gt;=$AX10),$E10,""))&lt;=0),"",(IF(AND($E10&lt;=$AW10,$E10&gt;=$AX10),$E10,"")))</f>
        <v>38508842.083333336</v>
      </c>
      <c r="AZ10" s="294" t="str">
        <f>+IF(((IF(AND($I10&lt;=$AW10,$I10&gt;=$AX10),$I10,""))&lt;=0),"",(IF(AND($I10&lt;=$AW10,$I10&gt;=$AX10),$I10,"")))</f>
        <v/>
      </c>
      <c r="BA10" s="294" t="str">
        <f>+IF(((IF(AND($O10&lt;=$AW10,$O10&gt;=$AX10),$O10,""))&lt;=0),"",(IF(AND($O10&lt;=$AW10,$O10&gt;=$AX10),$O10,"")))</f>
        <v/>
      </c>
      <c r="BB10" s="294" t="str">
        <f>+IF(((IF(AND($U10&lt;=$AW10,$U10&gt;=$AX10),$U10,""))&lt;=0),"",(IF(AND($U10&lt;=$AW10,$U10&gt;=$AX10),$U10,"")))</f>
        <v/>
      </c>
      <c r="BC10" s="294">
        <f>+IF(((IF(AND($W10&lt;=$AW10,$W10&gt;=$AX10),$W10,""))&lt;=0),"",(IF(AND($W10&lt;=$AW10,$W10&gt;=$AX10),$W10,"")))</f>
        <v>58070124.333333336</v>
      </c>
      <c r="BD10" s="294">
        <f>+ROUND(_xlfn.STDEV.P(AY10:BC10),0)</f>
        <v>9780641</v>
      </c>
      <c r="BE10" s="469">
        <f>+ROUND(AVERAGE(AY10:BC10),0)</f>
        <v>48289483</v>
      </c>
      <c r="BF10" s="450">
        <f>+BD10/BE10</f>
        <v>0.20254184539519712</v>
      </c>
      <c r="BG10" s="469">
        <f>+ROUND(GEOMEAN(AY10:BC10),0)</f>
        <v>47288616</v>
      </c>
      <c r="BH10" s="450">
        <f>+BD10/BG10</f>
        <v>0.20682865829695671</v>
      </c>
      <c r="BI10" s="469">
        <f>+ROUND(AVERAGE(AY10:BC10),0)</f>
        <v>48289483</v>
      </c>
      <c r="BJ10" s="450">
        <f>+BD10/BI10</f>
        <v>0.20254184539519712</v>
      </c>
      <c r="BK10" s="469">
        <f>+BI10</f>
        <v>48289483</v>
      </c>
      <c r="BL10" s="294">
        <f>ROUND(BK10*D10,0)</f>
        <v>579473796</v>
      </c>
      <c r="BM10" s="3"/>
    </row>
    <row r="11" spans="1:65" ht="15.5" x14ac:dyDescent="0.35">
      <c r="A11" s="123">
        <v>2</v>
      </c>
      <c r="B11" s="3" t="s">
        <v>269</v>
      </c>
      <c r="C11" s="3" t="s">
        <v>479</v>
      </c>
      <c r="D11" s="70">
        <v>12</v>
      </c>
      <c r="E11" s="21">
        <f t="shared" ref="E11:E13" si="1">+F11/12</f>
        <v>2975000</v>
      </c>
      <c r="F11" s="16">
        <f>+'4.1Costo_Mantenim'!$H$60</f>
        <v>35700000</v>
      </c>
      <c r="G11" s="16"/>
      <c r="H11" s="16"/>
      <c r="I11" s="16">
        <f t="shared" ref="I11:I13" si="2">+J11/12</f>
        <v>3470833.3333333335</v>
      </c>
      <c r="J11" s="16">
        <f>+'4.1Costo_Mantenim'!$L$60</f>
        <v>41650000</v>
      </c>
      <c r="K11" s="16"/>
      <c r="L11" s="16"/>
      <c r="M11" s="16"/>
      <c r="N11" s="16"/>
      <c r="O11" s="16">
        <f>+P11/12</f>
        <v>13883333.333333334</v>
      </c>
      <c r="P11" s="16">
        <f>+'4.1Costo_Mantenim'!R60</f>
        <v>166600000</v>
      </c>
      <c r="Q11" s="16"/>
      <c r="R11" s="16"/>
      <c r="S11" s="16"/>
      <c r="T11" s="16"/>
      <c r="U11" s="16">
        <f t="shared" ref="U11:U13" si="3">+V11/12</f>
        <v>7933333.333333333</v>
      </c>
      <c r="V11" s="16">
        <f>+'4.1Costo_Mantenim'!$X$60</f>
        <v>95200000</v>
      </c>
      <c r="W11" s="16">
        <f>+X11/12</f>
        <v>2826250</v>
      </c>
      <c r="X11" s="31">
        <f>+'4.1Costo_Mantenim'!$Z$60</f>
        <v>33915000</v>
      </c>
      <c r="Y11" s="120"/>
      <c r="Z11" s="126"/>
      <c r="AA11" s="8"/>
      <c r="AB11" s="294">
        <f t="shared" ref="AB11:AB13" si="4">ROUND(STDEV($E11,$G11,$I11,$K11,$M11,$O11,$Q11,$S11,$U11,$W11),0)</f>
        <v>4776705</v>
      </c>
      <c r="AC11" s="294">
        <f t="shared" ref="AC11:AC13" si="5">ROUND(MIN($E11,$G11,$I11,$K11,$M11,$O11,$Q11,$S11,$U11,$W11),0)</f>
        <v>2826250</v>
      </c>
      <c r="AD11" s="294">
        <f t="shared" ref="AD11:AD13" si="6">ROUND(MAX($E11,$G11,$I11,$K11,$M11,$O11,$Q11,$S11,$U11,$W11),0)</f>
        <v>13883333</v>
      </c>
      <c r="AE11" s="294">
        <f t="shared" ref="AE11:AE15" si="7">ROUND(MEDIAN($E11,$G11,$I11,$K11,$M11,$O11,$Q11,$S11,$U11,$W11),0)</f>
        <v>3470833</v>
      </c>
      <c r="AF11" s="450">
        <f t="shared" ref="AF11:AF13" si="8">+AB11/AE11</f>
        <v>1.3762416687867149</v>
      </c>
      <c r="AG11" s="294">
        <f t="shared" ref="AG11:AG13" si="9">ROUND(HARMEAN($E11,$G11,$I11,$K11,$M11,$O11,$Q11,$S11,$U11,$W11),0)</f>
        <v>4251142</v>
      </c>
      <c r="AH11" s="450">
        <f t="shared" ref="AH11:AH13" si="10">+AB11/AG11</f>
        <v>1.1236286626040721</v>
      </c>
      <c r="AI11" s="294">
        <f t="shared" ref="AI11:AI13" si="11">ROUND(GEOMEAN($E11,$G11,$I11,$K11,$M11,$O11,$Q11,$S11,$U11,$W11),0)</f>
        <v>5028242</v>
      </c>
      <c r="AJ11" s="450">
        <f t="shared" ref="AJ11:AJ13" si="12">+AB11/AI11</f>
        <v>0.94997516030453588</v>
      </c>
      <c r="AK11" s="294">
        <f t="shared" ref="AK11:AK15" si="13">ROUND(AVERAGE($E11,$G11,$I11,$K11,$M11,$O11,$Q11,$S11,$U11,$W11),0)</f>
        <v>6217750</v>
      </c>
      <c r="AL11" s="450">
        <f t="shared" ref="AL11:AL13" si="14">+AB11/AK11</f>
        <v>0.76823690241646903</v>
      </c>
      <c r="AN11" s="294">
        <f t="shared" si="0"/>
        <v>5166583</v>
      </c>
      <c r="AO11" s="448">
        <f t="shared" ref="AO11:AO13" si="15">+AB11/AN11</f>
        <v>0.92453851994635528</v>
      </c>
      <c r="AQ11" s="469">
        <f>+AN11</f>
        <v>5166583</v>
      </c>
      <c r="AR11" s="294">
        <f t="shared" ref="AR11:AR15" si="16">ROUND($D11*AQ11,0)</f>
        <v>61998996</v>
      </c>
      <c r="AS11" s="3"/>
      <c r="AU11" s="469">
        <f t="shared" ref="AU11:AU15" si="17">+ROUND(AVERAGE(E11,I11,O11,U11,W11),0)</f>
        <v>6217750</v>
      </c>
      <c r="AV11" s="469">
        <f t="shared" ref="AV11:AV15" si="18">+ROUND(_xlfn.STDEV.P(E11,I11,O11,U11,W11),0)</f>
        <v>4272415</v>
      </c>
      <c r="AW11" s="469">
        <f t="shared" ref="AW11:AW15" si="19">+AU11+AV11</f>
        <v>10490165</v>
      </c>
      <c r="AX11" s="469">
        <f t="shared" ref="AX11:AX15" si="20">+AU11-AV11</f>
        <v>1945335</v>
      </c>
      <c r="AY11" s="294">
        <f t="shared" ref="AY11:AY15" si="21">+IF(((IF(AND($E11&lt;=$AW11,$E11&gt;=$AX11),$E11,""))&lt;=0),"",(IF(AND($E11&lt;=$AW11,$E11&gt;=$AX11),$E11,"")))</f>
        <v>2975000</v>
      </c>
      <c r="AZ11" s="294">
        <f t="shared" ref="AZ11:AZ14" si="22">+IF(((IF(AND($I11&lt;=$AW11,$I11&gt;=$AX11),$I11,""))&lt;=0),"",(IF(AND($I11&lt;=$AW11,$I11&gt;=$AX11),$I11,"")))</f>
        <v>3470833.3333333335</v>
      </c>
      <c r="BA11" s="294" t="str">
        <f t="shared" ref="BA11:BA14" si="23">+IF(((IF(AND($O11&lt;=$AW11,$O11&gt;=$AX11),$O11,""))&lt;=0),"",(IF(AND($O11&lt;=$AW11,$O11&gt;=$AX11),$O11,"")))</f>
        <v/>
      </c>
      <c r="BB11" s="294">
        <f t="shared" ref="BB11:BB14" si="24">+IF(((IF(AND($U11&lt;=$AW11,$U11&gt;=$AX11),$U11,""))&lt;=0),"",(IF(AND($U11&lt;=$AW11,$U11&gt;=$AX11),$U11,"")))</f>
        <v>7933333.333333333</v>
      </c>
      <c r="BC11" s="294">
        <f t="shared" ref="BC11:BC15" si="25">+IF(((IF(AND($W11&lt;=$AW11,$W11&gt;=$AX11),$W11,""))&lt;=0),"",(IF(AND($W11&lt;=$AW11,$W11&gt;=$AX11),$W11,"")))</f>
        <v>2826250</v>
      </c>
      <c r="BD11" s="294">
        <f t="shared" ref="BD11:BD13" si="26">+ROUND(_xlfn.STDEV.P(AY11:BC11),0)</f>
        <v>2110461</v>
      </c>
      <c r="BE11" s="469">
        <f t="shared" ref="BE11:BE13" si="27">+ROUND(AVERAGE(AY11:BC11),0)</f>
        <v>4301354</v>
      </c>
      <c r="BF11" s="450">
        <f t="shared" ref="BF11:BF13" si="28">+BD11/BE11</f>
        <v>0.49065038590174165</v>
      </c>
      <c r="BG11" s="469">
        <f t="shared" ref="BG11:BG13" si="29">+ROUND(GEOMEAN(AY11:BC11),0)</f>
        <v>3900738</v>
      </c>
      <c r="BH11" s="450">
        <f t="shared" ref="BH11:BH13" si="30">+BD11/BG11</f>
        <v>0.54104146446134038</v>
      </c>
      <c r="BI11" s="469">
        <f t="shared" ref="BI11:BI13" si="31">+ROUND(AVERAGE(AY11:BC11),0)</f>
        <v>4301354</v>
      </c>
      <c r="BJ11" s="450">
        <f t="shared" ref="BJ11:BJ13" si="32">+BD11/BI11</f>
        <v>0.49065038590174165</v>
      </c>
      <c r="BK11" s="469">
        <f t="shared" ref="BK11:BK13" si="33">+BI11</f>
        <v>4301354</v>
      </c>
      <c r="BL11" s="294">
        <f t="shared" ref="BL11:BL15" si="34">ROUND(BK11*D11,0)</f>
        <v>51616248</v>
      </c>
      <c r="BM11" s="3"/>
    </row>
    <row r="12" spans="1:65" ht="15.5" x14ac:dyDescent="0.35">
      <c r="A12" s="123">
        <v>3</v>
      </c>
      <c r="B12" s="3" t="s">
        <v>270</v>
      </c>
      <c r="C12" s="3" t="s">
        <v>381</v>
      </c>
      <c r="D12" s="70">
        <v>12</v>
      </c>
      <c r="E12" s="21">
        <f t="shared" si="1"/>
        <v>15782913.083333334</v>
      </c>
      <c r="F12" s="16">
        <f>+VLOOKUP(B12,'[1]4. Gastos Generales'!$E$12:$K$20,7,0)</f>
        <v>189394957</v>
      </c>
      <c r="G12" s="16"/>
      <c r="H12" s="16"/>
      <c r="I12" s="16">
        <f t="shared" si="2"/>
        <v>21474533</v>
      </c>
      <c r="J12" s="16">
        <f>+VLOOKUP(B12,'[2]4. Gastos Generales'!$E$14:$K$20,7,0)</f>
        <v>257694396</v>
      </c>
      <c r="K12" s="16"/>
      <c r="L12" s="16"/>
      <c r="M12" s="16"/>
      <c r="N12" s="16"/>
      <c r="O12" s="16">
        <f>+P12/12</f>
        <v>24378000</v>
      </c>
      <c r="P12" s="16">
        <f>+VLOOKUP(B12,'[3]4. Gastos Generales'!$E$14:$K$20,7,0)</f>
        <v>292536000</v>
      </c>
      <c r="Q12" s="16"/>
      <c r="R12" s="16"/>
      <c r="S12" s="16"/>
      <c r="T12" s="16"/>
      <c r="U12" s="16">
        <f t="shared" si="3"/>
        <v>4166666.6666666665</v>
      </c>
      <c r="V12" s="16">
        <f>+VLOOKUP(B12,'[4]4. Gastos Generales'!$E$14:$K$20,7,0)</f>
        <v>50000000</v>
      </c>
      <c r="W12" s="16"/>
      <c r="X12" s="31"/>
      <c r="Y12" s="120"/>
      <c r="Z12" s="126"/>
      <c r="AA12" s="8"/>
      <c r="AB12" s="294">
        <f t="shared" si="4"/>
        <v>8933540</v>
      </c>
      <c r="AC12" s="294">
        <f t="shared" si="5"/>
        <v>4166667</v>
      </c>
      <c r="AD12" s="294">
        <f t="shared" si="6"/>
        <v>24378000</v>
      </c>
      <c r="AE12" s="294">
        <f t="shared" si="7"/>
        <v>18628723</v>
      </c>
      <c r="AF12" s="450">
        <f t="shared" si="8"/>
        <v>0.47955729439962147</v>
      </c>
      <c r="AG12" s="294">
        <f t="shared" si="9"/>
        <v>10231565</v>
      </c>
      <c r="AH12" s="450">
        <f t="shared" si="10"/>
        <v>0.87313524372859874</v>
      </c>
      <c r="AI12" s="294">
        <f t="shared" si="11"/>
        <v>13621484</v>
      </c>
      <c r="AJ12" s="450">
        <f t="shared" si="12"/>
        <v>0.65584190386304464</v>
      </c>
      <c r="AK12" s="294">
        <f t="shared" si="13"/>
        <v>16450528</v>
      </c>
      <c r="AL12" s="450">
        <f t="shared" si="14"/>
        <v>0.54305490984848637</v>
      </c>
      <c r="AN12" s="294">
        <f t="shared" si="0"/>
        <v>11101345</v>
      </c>
      <c r="AO12" s="448">
        <f t="shared" si="15"/>
        <v>0.80472591384197145</v>
      </c>
      <c r="AQ12" s="469">
        <f t="shared" ref="AQ12:AQ13" si="35">+AN12</f>
        <v>11101345</v>
      </c>
      <c r="AR12" s="294">
        <f t="shared" si="16"/>
        <v>133216140</v>
      </c>
      <c r="AS12" s="3"/>
      <c r="AU12" s="469">
        <f t="shared" si="17"/>
        <v>16450528</v>
      </c>
      <c r="AV12" s="469">
        <f t="shared" si="18"/>
        <v>7736672</v>
      </c>
      <c r="AW12" s="469">
        <f t="shared" si="19"/>
        <v>24187200</v>
      </c>
      <c r="AX12" s="469">
        <f t="shared" si="20"/>
        <v>8713856</v>
      </c>
      <c r="AY12" s="294">
        <f t="shared" si="21"/>
        <v>15782913.083333334</v>
      </c>
      <c r="AZ12" s="294">
        <f t="shared" si="22"/>
        <v>21474533</v>
      </c>
      <c r="BA12" s="294" t="str">
        <f t="shared" si="23"/>
        <v/>
      </c>
      <c r="BB12" s="294" t="str">
        <f t="shared" si="24"/>
        <v/>
      </c>
      <c r="BC12" s="294" t="str">
        <f t="shared" si="25"/>
        <v/>
      </c>
      <c r="BD12" s="294">
        <f t="shared" si="26"/>
        <v>2845810</v>
      </c>
      <c r="BE12" s="469">
        <f t="shared" si="27"/>
        <v>18628723</v>
      </c>
      <c r="BF12" s="450">
        <f t="shared" si="28"/>
        <v>0.15276463126323797</v>
      </c>
      <c r="BG12" s="469">
        <f t="shared" si="29"/>
        <v>18410070</v>
      </c>
      <c r="BH12" s="450">
        <f t="shared" si="30"/>
        <v>0.15457898856441069</v>
      </c>
      <c r="BI12" s="469">
        <f t="shared" si="31"/>
        <v>18628723</v>
      </c>
      <c r="BJ12" s="450">
        <f t="shared" si="32"/>
        <v>0.15276463126323797</v>
      </c>
      <c r="BK12" s="469">
        <f t="shared" si="33"/>
        <v>18628723</v>
      </c>
      <c r="BL12" s="294">
        <f t="shared" si="34"/>
        <v>223544676</v>
      </c>
      <c r="BM12" s="3"/>
    </row>
    <row r="13" spans="1:65" ht="15.5" x14ac:dyDescent="0.35">
      <c r="A13" s="123">
        <v>4</v>
      </c>
      <c r="B13" s="3" t="s">
        <v>271</v>
      </c>
      <c r="C13" s="3" t="s">
        <v>381</v>
      </c>
      <c r="D13" s="70">
        <v>12</v>
      </c>
      <c r="E13" s="21">
        <f t="shared" si="1"/>
        <v>18827521.916666668</v>
      </c>
      <c r="F13" s="16">
        <f>+VLOOKUP(B13,'[1]4. Gastos Generales'!$E$12:$K$20,7,0)</f>
        <v>225930263</v>
      </c>
      <c r="G13" s="16"/>
      <c r="H13" s="16"/>
      <c r="I13" s="16">
        <f t="shared" si="2"/>
        <v>57642995.5</v>
      </c>
      <c r="J13" s="16">
        <f>+VLOOKUP(B13,'[2]4. Gastos Generales'!$E$14:$K$20,7,0)</f>
        <v>691715946</v>
      </c>
      <c r="K13" s="16"/>
      <c r="L13" s="16"/>
      <c r="M13" s="16"/>
      <c r="N13" s="16"/>
      <c r="O13" s="16">
        <f>+P13/12</f>
        <v>34660000</v>
      </c>
      <c r="P13" s="16">
        <f>+VLOOKUP(B13,'[3]4. Gastos Generales'!$E$14:$K$20,7,0)</f>
        <v>415920000</v>
      </c>
      <c r="Q13" s="16"/>
      <c r="R13" s="16"/>
      <c r="S13" s="16"/>
      <c r="T13" s="16"/>
      <c r="U13" s="16">
        <f t="shared" si="3"/>
        <v>15000000</v>
      </c>
      <c r="V13" s="16">
        <f>+VLOOKUP(B13,'[4]4. Gastos Generales'!$E$14:$K$20,7,0)</f>
        <v>180000000</v>
      </c>
      <c r="W13" s="16">
        <f t="shared" ref="W13" si="36">+X13/12</f>
        <v>26443050</v>
      </c>
      <c r="X13" s="31">
        <f>+VLOOKUP(B13,'[5]4. Gastos Generales'!$E$14:$K$21,7,0)</f>
        <v>317316600</v>
      </c>
      <c r="Y13" s="120"/>
      <c r="Z13" s="126"/>
      <c r="AA13" s="8"/>
      <c r="AB13" s="294">
        <f t="shared" si="4"/>
        <v>16933711</v>
      </c>
      <c r="AC13" s="294">
        <f t="shared" si="5"/>
        <v>15000000</v>
      </c>
      <c r="AD13" s="294">
        <f t="shared" si="6"/>
        <v>57642996</v>
      </c>
      <c r="AE13" s="294">
        <f t="shared" si="7"/>
        <v>26443050</v>
      </c>
      <c r="AF13" s="450">
        <f t="shared" si="8"/>
        <v>0.64038418412399478</v>
      </c>
      <c r="AG13" s="294">
        <f t="shared" si="9"/>
        <v>24534172</v>
      </c>
      <c r="AH13" s="450">
        <f t="shared" si="10"/>
        <v>0.69020919067494924</v>
      </c>
      <c r="AI13" s="294">
        <f t="shared" si="11"/>
        <v>27211608</v>
      </c>
      <c r="AJ13" s="450">
        <f t="shared" si="12"/>
        <v>0.62229732987480935</v>
      </c>
      <c r="AK13" s="294">
        <f t="shared" si="13"/>
        <v>30514713</v>
      </c>
      <c r="AL13" s="450">
        <f t="shared" si="14"/>
        <v>0.55493594188482132</v>
      </c>
      <c r="AN13" s="294">
        <f t="shared" si="0"/>
        <v>25817209</v>
      </c>
      <c r="AO13" s="448">
        <f t="shared" si="15"/>
        <v>0.65590788686724422</v>
      </c>
      <c r="AQ13" s="469">
        <f t="shared" si="35"/>
        <v>25817209</v>
      </c>
      <c r="AR13" s="294">
        <f t="shared" si="16"/>
        <v>309806508</v>
      </c>
      <c r="AS13" s="3"/>
      <c r="AU13" s="469">
        <f t="shared" si="17"/>
        <v>30514713</v>
      </c>
      <c r="AV13" s="469">
        <f t="shared" si="18"/>
        <v>15145972</v>
      </c>
      <c r="AW13" s="469">
        <f t="shared" si="19"/>
        <v>45660685</v>
      </c>
      <c r="AX13" s="469">
        <f t="shared" si="20"/>
        <v>15368741</v>
      </c>
      <c r="AY13" s="294">
        <f t="shared" si="21"/>
        <v>18827521.916666668</v>
      </c>
      <c r="AZ13" s="294" t="str">
        <f t="shared" si="22"/>
        <v/>
      </c>
      <c r="BA13" s="294">
        <f t="shared" si="23"/>
        <v>34660000</v>
      </c>
      <c r="BB13" s="294" t="str">
        <f t="shared" si="24"/>
        <v/>
      </c>
      <c r="BC13" s="294">
        <f t="shared" si="25"/>
        <v>26443050</v>
      </c>
      <c r="BD13" s="294">
        <f t="shared" si="26"/>
        <v>6465136</v>
      </c>
      <c r="BE13" s="469">
        <f t="shared" si="27"/>
        <v>26643524</v>
      </c>
      <c r="BF13" s="450">
        <f t="shared" si="28"/>
        <v>0.242653186567963</v>
      </c>
      <c r="BG13" s="469">
        <f t="shared" si="29"/>
        <v>25841105</v>
      </c>
      <c r="BH13" s="450">
        <f t="shared" si="30"/>
        <v>0.25018806277827516</v>
      </c>
      <c r="BI13" s="469">
        <f t="shared" si="31"/>
        <v>26643524</v>
      </c>
      <c r="BJ13" s="450">
        <f t="shared" si="32"/>
        <v>0.242653186567963</v>
      </c>
      <c r="BK13" s="469">
        <f t="shared" si="33"/>
        <v>26643524</v>
      </c>
      <c r="BL13" s="294">
        <f t="shared" si="34"/>
        <v>319722288</v>
      </c>
      <c r="BM13" s="3"/>
    </row>
    <row r="14" spans="1:65" ht="15.5" x14ac:dyDescent="0.35">
      <c r="A14" s="581">
        <v>5</v>
      </c>
      <c r="B14" s="3" t="s">
        <v>272</v>
      </c>
      <c r="C14" s="3" t="e">
        <v>#N/A</v>
      </c>
      <c r="D14" s="70">
        <v>12</v>
      </c>
      <c r="E14" s="120">
        <v>0</v>
      </c>
      <c r="F14" s="119">
        <v>0</v>
      </c>
      <c r="G14" s="120"/>
      <c r="H14" s="119">
        <v>0</v>
      </c>
      <c r="I14" s="120">
        <v>0</v>
      </c>
      <c r="J14" s="119">
        <v>0</v>
      </c>
      <c r="K14" s="120"/>
      <c r="L14" s="119"/>
      <c r="M14" s="120"/>
      <c r="N14" s="119"/>
      <c r="O14" s="120">
        <v>0</v>
      </c>
      <c r="P14" s="119">
        <v>0</v>
      </c>
      <c r="Q14" s="120"/>
      <c r="R14" s="119"/>
      <c r="S14" s="120">
        <v>0</v>
      </c>
      <c r="T14" s="119">
        <v>0</v>
      </c>
      <c r="U14" s="120">
        <v>0</v>
      </c>
      <c r="V14" s="119">
        <v>0</v>
      </c>
      <c r="W14" s="120">
        <v>0</v>
      </c>
      <c r="X14" s="119">
        <v>0</v>
      </c>
      <c r="Y14" s="120">
        <f>+'4.3Servicios_públicos'!S15</f>
        <v>7933942.166666667</v>
      </c>
      <c r="Z14" s="16">
        <f>+'4.3Servicios_públicos'!S13</f>
        <v>95207306</v>
      </c>
      <c r="AA14" s="8"/>
      <c r="AB14" s="294">
        <v>0</v>
      </c>
      <c r="AC14" s="294">
        <f>ROUND(MIN($E14,$G14,$I14,$K14,$M14,$O14,$Q14,$S14,$U14,$W14,Y14),0)</f>
        <v>0</v>
      </c>
      <c r="AD14" s="294">
        <v>0</v>
      </c>
      <c r="AE14" s="294">
        <f t="shared" si="7"/>
        <v>0</v>
      </c>
      <c r="AF14" s="450"/>
      <c r="AG14" s="294">
        <v>0</v>
      </c>
      <c r="AH14" s="450"/>
      <c r="AI14" s="294">
        <v>0</v>
      </c>
      <c r="AJ14" s="450"/>
      <c r="AK14" s="294">
        <f t="shared" si="13"/>
        <v>0</v>
      </c>
      <c r="AL14" s="450"/>
      <c r="AN14" s="294">
        <f t="shared" si="0"/>
        <v>0</v>
      </c>
      <c r="AO14" s="448"/>
      <c r="AQ14" s="469">
        <f>+Y14</f>
        <v>7933942.166666667</v>
      </c>
      <c r="AR14" s="294">
        <f t="shared" si="16"/>
        <v>95207306</v>
      </c>
      <c r="AS14" s="3"/>
      <c r="AU14" s="469">
        <f t="shared" si="17"/>
        <v>0</v>
      </c>
      <c r="AV14" s="469">
        <f t="shared" si="18"/>
        <v>0</v>
      </c>
      <c r="AW14" s="469">
        <f t="shared" si="19"/>
        <v>0</v>
      </c>
      <c r="AX14" s="469">
        <f t="shared" si="20"/>
        <v>0</v>
      </c>
      <c r="AY14" s="294" t="str">
        <f t="shared" si="21"/>
        <v/>
      </c>
      <c r="AZ14" s="294" t="str">
        <f t="shared" si="22"/>
        <v/>
      </c>
      <c r="BA14" s="294" t="str">
        <f t="shared" si="23"/>
        <v/>
      </c>
      <c r="BB14" s="294" t="str">
        <f t="shared" si="24"/>
        <v/>
      </c>
      <c r="BC14" s="294" t="str">
        <f t="shared" si="25"/>
        <v/>
      </c>
      <c r="BD14" s="294"/>
      <c r="BE14" s="294"/>
      <c r="BF14" s="294"/>
      <c r="BG14" s="294"/>
      <c r="BH14" s="294"/>
      <c r="BI14" s="294"/>
      <c r="BJ14" s="294"/>
      <c r="BK14" s="294">
        <f>+Y14</f>
        <v>7933942.166666667</v>
      </c>
      <c r="BL14" s="294">
        <f>ROUND(BK14*D14,0)</f>
        <v>95207306</v>
      </c>
      <c r="BM14" s="294"/>
    </row>
    <row r="15" spans="1:65" ht="15.5" x14ac:dyDescent="0.35">
      <c r="A15" s="581">
        <v>6</v>
      </c>
      <c r="B15" s="3" t="s">
        <v>273</v>
      </c>
      <c r="C15" s="3" t="e">
        <v>#N/A</v>
      </c>
      <c r="D15" s="70">
        <v>12</v>
      </c>
      <c r="E15" s="234">
        <v>0</v>
      </c>
      <c r="F15" s="235">
        <v>0</v>
      </c>
      <c r="G15" s="234"/>
      <c r="H15" s="235">
        <v>0</v>
      </c>
      <c r="I15" s="234">
        <v>0</v>
      </c>
      <c r="J15" s="235">
        <v>0</v>
      </c>
      <c r="K15" s="234"/>
      <c r="L15" s="235"/>
      <c r="M15" s="234"/>
      <c r="N15" s="235"/>
      <c r="O15" s="234">
        <v>0</v>
      </c>
      <c r="P15" s="235">
        <v>0</v>
      </c>
      <c r="Q15" s="234"/>
      <c r="R15" s="235"/>
      <c r="S15" s="234">
        <v>0</v>
      </c>
      <c r="T15" s="235">
        <v>0</v>
      </c>
      <c r="U15" s="234">
        <v>0</v>
      </c>
      <c r="V15" s="235">
        <v>0</v>
      </c>
      <c r="W15" s="234">
        <v>0</v>
      </c>
      <c r="X15" s="235">
        <v>0</v>
      </c>
      <c r="Y15" s="120">
        <f>+'4.2Garantías26'!J40</f>
        <v>4228171.083333333</v>
      </c>
      <c r="Z15" s="16">
        <f>+'4.2Garantías26'!J38</f>
        <v>50738053</v>
      </c>
      <c r="AA15" s="8"/>
      <c r="AB15" s="294">
        <v>0</v>
      </c>
      <c r="AC15" s="294">
        <f>ROUND(MIN($E15,$G15,$I15,$K15,$M15,$O15,$Q15,$S15,$U15,$W15,Y15),0)</f>
        <v>0</v>
      </c>
      <c r="AD15" s="294">
        <v>0</v>
      </c>
      <c r="AE15" s="294">
        <f t="shared" si="7"/>
        <v>0</v>
      </c>
      <c r="AF15" s="450"/>
      <c r="AG15" s="294">
        <v>0</v>
      </c>
      <c r="AH15" s="450"/>
      <c r="AI15" s="294">
        <v>0</v>
      </c>
      <c r="AJ15" s="450"/>
      <c r="AK15" s="294">
        <f t="shared" si="13"/>
        <v>0</v>
      </c>
      <c r="AL15" s="450"/>
      <c r="AN15" s="294">
        <f t="shared" si="0"/>
        <v>0</v>
      </c>
      <c r="AO15" s="448"/>
      <c r="AQ15" s="469">
        <f>+Y15</f>
        <v>4228171.083333333</v>
      </c>
      <c r="AR15" s="294">
        <f t="shared" si="16"/>
        <v>50738053</v>
      </c>
      <c r="AS15" s="3"/>
      <c r="AU15" s="469">
        <f t="shared" si="17"/>
        <v>0</v>
      </c>
      <c r="AV15" s="469">
        <f t="shared" si="18"/>
        <v>0</v>
      </c>
      <c r="AW15" s="469">
        <f t="shared" si="19"/>
        <v>0</v>
      </c>
      <c r="AX15" s="469">
        <f t="shared" si="20"/>
        <v>0</v>
      </c>
      <c r="AY15" s="469" t="str">
        <f t="shared" si="21"/>
        <v/>
      </c>
      <c r="AZ15" s="469"/>
      <c r="BA15" s="469"/>
      <c r="BB15" s="469"/>
      <c r="BC15" s="469" t="str">
        <f t="shared" si="25"/>
        <v/>
      </c>
      <c r="BD15" s="294"/>
      <c r="BE15" s="294"/>
      <c r="BF15" s="294"/>
      <c r="BG15" s="294"/>
      <c r="BH15" s="294"/>
      <c r="BI15" s="294"/>
      <c r="BJ15" s="294"/>
      <c r="BK15" s="294">
        <f>+Y15</f>
        <v>4228171.083333333</v>
      </c>
      <c r="BL15" s="294">
        <f t="shared" si="34"/>
        <v>50738053</v>
      </c>
      <c r="BM15" s="294"/>
    </row>
    <row r="16" spans="1:65" s="30" customFormat="1" ht="16" thickBot="1" x14ac:dyDescent="0.4">
      <c r="A16" s="426">
        <v>7</v>
      </c>
      <c r="B16" s="3" t="s">
        <v>207</v>
      </c>
      <c r="C16" s="3"/>
      <c r="D16" s="70">
        <v>12</v>
      </c>
      <c r="E16" s="21"/>
      <c r="F16" s="236"/>
      <c r="G16" s="236"/>
      <c r="H16" s="236"/>
      <c r="I16" s="16"/>
      <c r="J16" s="236"/>
      <c r="K16" s="16"/>
      <c r="L16" s="236"/>
      <c r="M16" s="16"/>
      <c r="N16" s="236"/>
      <c r="O16" s="16"/>
      <c r="P16" s="236"/>
      <c r="Q16" s="236"/>
      <c r="R16" s="236"/>
      <c r="S16" s="236"/>
      <c r="T16" s="236"/>
      <c r="U16" s="16"/>
      <c r="V16" s="236"/>
      <c r="W16" s="16"/>
      <c r="X16" s="489"/>
      <c r="Y16" s="234"/>
      <c r="Z16" s="16"/>
      <c r="AA16" s="8"/>
      <c r="AB16" s="294"/>
      <c r="AC16" s="294"/>
      <c r="AD16" s="294"/>
      <c r="AE16" s="294"/>
      <c r="AF16" s="450"/>
      <c r="AG16" s="294"/>
      <c r="AH16" s="450"/>
      <c r="AI16" s="294"/>
      <c r="AJ16" s="450"/>
      <c r="AK16" s="294"/>
      <c r="AL16" s="450"/>
      <c r="AN16" s="294"/>
      <c r="AO16" s="448"/>
      <c r="AQ16" s="469"/>
      <c r="AR16" s="294"/>
      <c r="AS16" s="317"/>
      <c r="AU16" s="469"/>
      <c r="AV16" s="469"/>
      <c r="AW16" s="469"/>
      <c r="AX16" s="469"/>
      <c r="AY16" s="469"/>
      <c r="AZ16" s="469"/>
      <c r="BA16" s="469"/>
      <c r="BB16" s="469"/>
      <c r="BC16" s="469"/>
      <c r="BD16" s="294"/>
      <c r="BE16" s="294"/>
      <c r="BF16" s="294"/>
      <c r="BG16" s="294"/>
      <c r="BH16" s="294"/>
      <c r="BI16" s="294"/>
      <c r="BJ16" s="294"/>
      <c r="BK16" s="294"/>
      <c r="BL16" s="294"/>
      <c r="BM16" s="294"/>
    </row>
    <row r="17" spans="1:69" ht="16" thickBot="1" x14ac:dyDescent="0.4">
      <c r="B17" s="427" t="s">
        <v>27</v>
      </c>
      <c r="C17" s="352"/>
      <c r="D17" s="352"/>
      <c r="E17" s="122">
        <f t="shared" ref="E17" si="37">+E10+E11+E12+E13+E14+E15+E16</f>
        <v>76094277.083333343</v>
      </c>
      <c r="F17" s="122">
        <f t="shared" ref="F17:X17" si="38">+F10+F11+F12+F13+F14+F15+F16</f>
        <v>913131325</v>
      </c>
      <c r="G17" s="122"/>
      <c r="H17" s="122"/>
      <c r="I17" s="122">
        <f t="shared" si="38"/>
        <v>114435477</v>
      </c>
      <c r="J17" s="122">
        <f t="shared" si="38"/>
        <v>1373225724</v>
      </c>
      <c r="K17" s="122">
        <f t="shared" si="38"/>
        <v>0</v>
      </c>
      <c r="L17" s="122">
        <f t="shared" si="38"/>
        <v>0</v>
      </c>
      <c r="M17" s="122">
        <f t="shared" si="38"/>
        <v>0</v>
      </c>
      <c r="N17" s="122">
        <f t="shared" si="38"/>
        <v>0</v>
      </c>
      <c r="O17" s="122">
        <f t="shared" si="38"/>
        <v>203931646.33333334</v>
      </c>
      <c r="P17" s="122">
        <f t="shared" si="38"/>
        <v>2447179756</v>
      </c>
      <c r="Q17" s="122"/>
      <c r="R17" s="122"/>
      <c r="S17" s="122"/>
      <c r="T17" s="122"/>
      <c r="U17" s="122">
        <f t="shared" si="38"/>
        <v>161560083.33333334</v>
      </c>
      <c r="V17" s="122">
        <f t="shared" si="38"/>
        <v>1938721000</v>
      </c>
      <c r="W17" s="122">
        <f t="shared" si="38"/>
        <v>87339424.333333343</v>
      </c>
      <c r="X17" s="453">
        <f t="shared" si="38"/>
        <v>1048073092</v>
      </c>
      <c r="Y17" s="122">
        <f>SUM(Y10:Y16)</f>
        <v>12162113.25</v>
      </c>
      <c r="Z17" s="122">
        <f>SUM(Z10:Z16)</f>
        <v>145945359</v>
      </c>
      <c r="AA17" s="8"/>
      <c r="AB17" s="472">
        <f>+ROUND(SUM(AB10:AB16),0)</f>
        <v>80847636</v>
      </c>
      <c r="AC17" s="472">
        <f t="shared" ref="AC17:AK17" si="39">+ROUND(SUM(AC10:AC16),0)</f>
        <v>53840032</v>
      </c>
      <c r="AD17" s="472">
        <f t="shared" si="39"/>
        <v>230364412</v>
      </c>
      <c r="AE17" s="472">
        <f t="shared" si="39"/>
        <v>106612730</v>
      </c>
      <c r="AF17" s="472"/>
      <c r="AG17" s="472">
        <f t="shared" si="39"/>
        <v>94783867</v>
      </c>
      <c r="AH17" s="472"/>
      <c r="AI17" s="472">
        <f t="shared" si="39"/>
        <v>111884513</v>
      </c>
      <c r="AJ17" s="472"/>
      <c r="AK17" s="472">
        <f t="shared" si="39"/>
        <v>131962287</v>
      </c>
      <c r="AL17" s="472"/>
      <c r="AN17" s="472">
        <f>+ROUND(SUM(AN10:AN16),0)</f>
        <v>99699447</v>
      </c>
      <c r="AO17" s="472"/>
      <c r="AQ17" s="472">
        <f>+ROUND(SUM(AQ10:AQ16),0)</f>
        <v>133026546</v>
      </c>
      <c r="AR17" s="472">
        <f>+ROUND(SUM(AR10:AR16),0)</f>
        <v>1596318555</v>
      </c>
      <c r="AS17" s="473">
        <f>+ROUND(AR17/C8,0)</f>
        <v>3192637</v>
      </c>
      <c r="AU17" s="472">
        <f>ROUND(SUM(AU10:AU16),0)</f>
        <v>131962287</v>
      </c>
      <c r="AV17" s="472">
        <f t="shared" ref="AV17:BL17" si="40">ROUND(SUM(AV10:AV16),0)</f>
        <v>72058596</v>
      </c>
      <c r="AW17" s="472">
        <f t="shared" si="40"/>
        <v>204020883</v>
      </c>
      <c r="AX17" s="472">
        <f t="shared" si="40"/>
        <v>59903691</v>
      </c>
      <c r="AY17" s="472">
        <f t="shared" si="40"/>
        <v>76094277</v>
      </c>
      <c r="AZ17" s="472">
        <f t="shared" si="40"/>
        <v>24945366</v>
      </c>
      <c r="BA17" s="472">
        <f t="shared" si="40"/>
        <v>34660000</v>
      </c>
      <c r="BB17" s="472">
        <f t="shared" si="40"/>
        <v>7933333</v>
      </c>
      <c r="BC17" s="472">
        <f t="shared" si="40"/>
        <v>87339424</v>
      </c>
      <c r="BD17" s="472">
        <f t="shared" si="40"/>
        <v>21202048</v>
      </c>
      <c r="BE17" s="472">
        <f>ROUND(SUM(BE10:BE16),0)</f>
        <v>97863084</v>
      </c>
      <c r="BF17" s="472"/>
      <c r="BG17" s="472">
        <f t="shared" si="40"/>
        <v>95440529</v>
      </c>
      <c r="BH17" s="472"/>
      <c r="BI17" s="472">
        <f t="shared" si="40"/>
        <v>97863084</v>
      </c>
      <c r="BJ17" s="472"/>
      <c r="BK17" s="472">
        <f t="shared" si="40"/>
        <v>110025197</v>
      </c>
      <c r="BL17" s="472">
        <f t="shared" si="40"/>
        <v>1320302367</v>
      </c>
      <c r="BM17" s="472">
        <f>+ROUND(BL17/C8,0)</f>
        <v>2640605</v>
      </c>
    </row>
    <row r="18" spans="1:69" ht="15" thickBot="1" x14ac:dyDescent="0.4">
      <c r="AA18" s="8"/>
    </row>
    <row r="19" spans="1:69" ht="37.5" customHeight="1" thickBot="1" x14ac:dyDescent="0.4">
      <c r="A19" s="725" t="s">
        <v>274</v>
      </c>
      <c r="B19" s="726"/>
      <c r="C19" s="485">
        <f>+Esc1_Costo_Canasta!P17</f>
        <v>1000</v>
      </c>
      <c r="D19" s="718" t="s">
        <v>150</v>
      </c>
      <c r="E19" s="692" t="s">
        <v>44</v>
      </c>
      <c r="F19" s="693"/>
      <c r="G19" s="692" t="s">
        <v>45</v>
      </c>
      <c r="H19" s="693"/>
      <c r="I19" s="692" t="s">
        <v>46</v>
      </c>
      <c r="J19" s="693"/>
      <c r="K19" s="692" t="s">
        <v>47</v>
      </c>
      <c r="L19" s="693"/>
      <c r="M19" s="692" t="s">
        <v>48</v>
      </c>
      <c r="N19" s="693"/>
      <c r="O19" s="692" t="s">
        <v>49</v>
      </c>
      <c r="P19" s="693"/>
      <c r="Q19" s="692" t="s">
        <v>50</v>
      </c>
      <c r="R19" s="693"/>
      <c r="S19" s="692" t="s">
        <v>51</v>
      </c>
      <c r="T19" s="693"/>
      <c r="U19" s="692" t="s">
        <v>52</v>
      </c>
      <c r="V19" s="693"/>
      <c r="W19" s="692" t="s">
        <v>53</v>
      </c>
      <c r="X19" s="693"/>
      <c r="Y19" s="720" t="s">
        <v>545</v>
      </c>
      <c r="Z19" s="721"/>
      <c r="AA19" s="8"/>
      <c r="AB19" s="696" t="s">
        <v>466</v>
      </c>
      <c r="AC19" s="696"/>
      <c r="AD19" s="696"/>
      <c r="AE19" s="696"/>
      <c r="AF19" s="696"/>
      <c r="AG19" s="696"/>
      <c r="AH19" s="696"/>
      <c r="AI19" s="696"/>
      <c r="AJ19" s="696"/>
      <c r="AK19" s="696"/>
      <c r="AL19" s="696"/>
      <c r="AN19" s="717" t="s">
        <v>472</v>
      </c>
      <c r="AO19" s="717"/>
      <c r="AQ19" s="596" t="s">
        <v>473</v>
      </c>
      <c r="AR19" s="596"/>
      <c r="AS19" s="596"/>
      <c r="AU19" s="601" t="s">
        <v>533</v>
      </c>
      <c r="AV19" s="601"/>
      <c r="AW19" s="601"/>
      <c r="AX19" s="601"/>
      <c r="AY19" s="598" t="s">
        <v>534</v>
      </c>
      <c r="AZ19" s="598"/>
      <c r="BA19" s="598"/>
      <c r="BB19" s="598"/>
      <c r="BC19" s="598"/>
      <c r="BD19" s="598"/>
      <c r="BE19" s="597" t="s">
        <v>535</v>
      </c>
      <c r="BF19" s="595" t="s">
        <v>548</v>
      </c>
      <c r="BG19" s="595"/>
      <c r="BH19" s="595"/>
      <c r="BI19" s="595"/>
      <c r="BJ19" s="595"/>
      <c r="BK19" s="595"/>
      <c r="BL19" s="595"/>
      <c r="BM19" s="595"/>
      <c r="BN19" s="595"/>
    </row>
    <row r="20" spans="1:69" ht="44.25" customHeight="1" thickBot="1" x14ac:dyDescent="0.4">
      <c r="A20" s="441" t="s">
        <v>54</v>
      </c>
      <c r="B20" s="442" t="s">
        <v>20</v>
      </c>
      <c r="C20" s="475" t="s">
        <v>148</v>
      </c>
      <c r="D20" s="719"/>
      <c r="E20" s="124" t="s">
        <v>496</v>
      </c>
      <c r="F20" s="125" t="s">
        <v>152</v>
      </c>
      <c r="G20" s="124" t="s">
        <v>496</v>
      </c>
      <c r="H20" s="125" t="s">
        <v>152</v>
      </c>
      <c r="I20" s="124" t="s">
        <v>496</v>
      </c>
      <c r="J20" s="125" t="s">
        <v>152</v>
      </c>
      <c r="K20" s="124" t="s">
        <v>496</v>
      </c>
      <c r="L20" s="125" t="s">
        <v>152</v>
      </c>
      <c r="M20" s="124" t="s">
        <v>496</v>
      </c>
      <c r="N20" s="125" t="s">
        <v>152</v>
      </c>
      <c r="O20" s="124" t="s">
        <v>496</v>
      </c>
      <c r="P20" s="125" t="s">
        <v>152</v>
      </c>
      <c r="Q20" s="124" t="s">
        <v>496</v>
      </c>
      <c r="R20" s="125" t="s">
        <v>152</v>
      </c>
      <c r="S20" s="124" t="s">
        <v>496</v>
      </c>
      <c r="T20" s="125" t="s">
        <v>152</v>
      </c>
      <c r="U20" s="124" t="s">
        <v>496</v>
      </c>
      <c r="V20" s="125" t="s">
        <v>152</v>
      </c>
      <c r="W20" s="124" t="s">
        <v>496</v>
      </c>
      <c r="X20" s="125" t="s">
        <v>152</v>
      </c>
      <c r="Y20" s="440" t="s">
        <v>496</v>
      </c>
      <c r="Z20" s="61" t="s">
        <v>152</v>
      </c>
      <c r="AA20" s="8"/>
      <c r="AB20" s="329" t="s">
        <v>467</v>
      </c>
      <c r="AC20" s="329" t="s">
        <v>468</v>
      </c>
      <c r="AD20" s="329" t="s">
        <v>469</v>
      </c>
      <c r="AE20" s="329" t="s">
        <v>36</v>
      </c>
      <c r="AF20" s="329" t="s">
        <v>470</v>
      </c>
      <c r="AG20" s="329" t="s">
        <v>34</v>
      </c>
      <c r="AH20" s="329" t="s">
        <v>470</v>
      </c>
      <c r="AI20" s="329" t="s">
        <v>35</v>
      </c>
      <c r="AJ20" s="329" t="s">
        <v>470</v>
      </c>
      <c r="AK20" s="329" t="s">
        <v>471</v>
      </c>
      <c r="AL20" s="329" t="s">
        <v>470</v>
      </c>
      <c r="AN20" s="536" t="s">
        <v>55</v>
      </c>
      <c r="AO20" s="536" t="s">
        <v>470</v>
      </c>
      <c r="AQ20" s="577" t="s">
        <v>55</v>
      </c>
      <c r="AR20" s="578" t="s">
        <v>57</v>
      </c>
      <c r="AS20" s="577" t="s">
        <v>523</v>
      </c>
      <c r="AU20" s="530" t="s">
        <v>537</v>
      </c>
      <c r="AV20" s="529" t="s">
        <v>538</v>
      </c>
      <c r="AW20" s="524" t="s">
        <v>539</v>
      </c>
      <c r="AX20" s="524" t="s">
        <v>540</v>
      </c>
      <c r="AY20" s="414" t="s">
        <v>44</v>
      </c>
      <c r="AZ20" s="414" t="s">
        <v>46</v>
      </c>
      <c r="BA20" s="414" t="s">
        <v>49</v>
      </c>
      <c r="BB20" s="414" t="s">
        <v>546</v>
      </c>
      <c r="BC20" s="414" t="s">
        <v>52</v>
      </c>
      <c r="BD20" s="414" t="s">
        <v>53</v>
      </c>
      <c r="BE20" s="597"/>
      <c r="BF20" s="526" t="s">
        <v>537</v>
      </c>
      <c r="BG20" s="526" t="s">
        <v>470</v>
      </c>
      <c r="BH20" s="526" t="s">
        <v>35</v>
      </c>
      <c r="BI20" s="526" t="s">
        <v>470</v>
      </c>
      <c r="BJ20" s="573" t="s">
        <v>471</v>
      </c>
      <c r="BK20" s="526" t="s">
        <v>470</v>
      </c>
      <c r="BL20" s="572" t="s">
        <v>541</v>
      </c>
      <c r="BM20" s="573" t="s">
        <v>57</v>
      </c>
      <c r="BN20" s="572" t="s">
        <v>542</v>
      </c>
    </row>
    <row r="21" spans="1:69" ht="15.5" x14ac:dyDescent="0.35">
      <c r="A21" s="443">
        <v>1</v>
      </c>
      <c r="B21" s="511" t="s">
        <v>268</v>
      </c>
      <c r="C21" s="511" t="s">
        <v>479</v>
      </c>
      <c r="D21" s="444">
        <v>12</v>
      </c>
      <c r="E21" s="21">
        <f t="shared" ref="E21:E24" si="41">+F21/12</f>
        <v>38508842.083333336</v>
      </c>
      <c r="F21" s="16">
        <f>+'4.1Costo_Mantenim'!$H$53</f>
        <v>462106105</v>
      </c>
      <c r="G21" s="16"/>
      <c r="H21" s="16"/>
      <c r="I21" s="16">
        <f t="shared" ref="I21:I24" si="42">+J21/12</f>
        <v>31847115.166666668</v>
      </c>
      <c r="J21" s="16">
        <f>+'4.1Costo_Mantenim'!$L$53</f>
        <v>382165382</v>
      </c>
      <c r="K21" s="16"/>
      <c r="L21" s="16"/>
      <c r="M21" s="16"/>
      <c r="N21" s="16"/>
      <c r="O21" s="16">
        <f t="shared" ref="O21:Q24" si="43">+P21/12</f>
        <v>131010313</v>
      </c>
      <c r="P21" s="16">
        <f>+'4.1Costo_Mantenim'!R53</f>
        <v>1572123756</v>
      </c>
      <c r="Q21" s="16">
        <f t="shared" si="43"/>
        <v>43256500</v>
      </c>
      <c r="R21" s="16">
        <f>+'4.1Costo_Mantenim'!T53</f>
        <v>519078000</v>
      </c>
      <c r="S21" s="16"/>
      <c r="T21" s="16"/>
      <c r="U21" s="16">
        <f t="shared" ref="U21:U24" si="44">+V21/12</f>
        <v>134460083.33333334</v>
      </c>
      <c r="V21" s="16">
        <f>+'4.1Costo_Mantenim'!$X$53</f>
        <v>1613521000</v>
      </c>
      <c r="W21" s="16">
        <f t="shared" ref="W21:W24" si="45">+X21/12</f>
        <v>58070124.333333336</v>
      </c>
      <c r="X21" s="16">
        <f>+'4.1Costo_Mantenim'!$Z$53</f>
        <v>696841492</v>
      </c>
      <c r="Y21" s="490"/>
      <c r="Z21" s="491"/>
      <c r="AA21" s="8"/>
      <c r="AB21" s="294">
        <f>ROUND(STDEV($E21,$G21,$I21,$K21,$M21,$O21,$Q21,$S21,$U21,$W21),0)</f>
        <v>47187277</v>
      </c>
      <c r="AC21" s="294">
        <f>ROUND(MIN($E21,$G21,$I21,$K21,$M21,$O21,$Q21,$S21,$U21,$W21),0)</f>
        <v>31847115</v>
      </c>
      <c r="AD21" s="294">
        <f>ROUND(MAX($E21,$G21,$I21,$K21,$M21,$O21,$Q21,$S21,$U21,$W21),0)</f>
        <v>134460083</v>
      </c>
      <c r="AE21" s="294">
        <f>ROUND(MEDIAN($E21,$G21,$I21,$K21,$M21,$O21,$Q21,$S21,$U21,$W21),0)</f>
        <v>50663312</v>
      </c>
      <c r="AF21" s="450">
        <f>+AB21/AE21</f>
        <v>0.93138950331553527</v>
      </c>
      <c r="AG21" s="294">
        <f>ROUND(HARMEAN($E21,$G21,$I21,$K21,$M21,$O21,$Q21,$S21,$U21,$W21),0)</f>
        <v>53202483</v>
      </c>
      <c r="AH21" s="450">
        <f>+AB21/AG21</f>
        <v>0.88693749500375763</v>
      </c>
      <c r="AI21" s="294">
        <f>ROUND(GEOMEAN($E21,$G21,$I21,$K21,$M21,$O21,$Q21,$S21,$U21,$W21),0)</f>
        <v>61530285</v>
      </c>
      <c r="AJ21" s="450">
        <f>+AB21/AI21</f>
        <v>0.76689514764964928</v>
      </c>
      <c r="AK21" s="294">
        <f>ROUND(AVERAGE($E21,$G21,$I21,$K21,$M21,$O21,$Q21,$S21,$U21,$W21),0)</f>
        <v>72858830</v>
      </c>
      <c r="AL21" s="450">
        <f>+AB21/AK21</f>
        <v>0.64765351021969475</v>
      </c>
      <c r="AN21" s="294">
        <f>ROUND((((MIN($AC21:$AE21)*3)+SMALL($AC21:$AE21,2)+SMALL($AC21:$AE21,3))/5),0)</f>
        <v>56132948</v>
      </c>
      <c r="AO21" s="448">
        <f>+AB21/AN21</f>
        <v>0.84063422074322558</v>
      </c>
      <c r="AQ21" s="469">
        <f>+AK21</f>
        <v>72858830</v>
      </c>
      <c r="AR21" s="294">
        <f>ROUND($D21*AQ21,0)</f>
        <v>874305960</v>
      </c>
      <c r="AS21" s="3"/>
      <c r="AU21" s="469">
        <f>+ROUND(AVERAGE(E21,I21,O21,Q21,U21,W21),0)</f>
        <v>72858830</v>
      </c>
      <c r="AV21" s="469">
        <f>+ROUND(_xlfn.STDEV.P(F21,J21,P21,R21,V21,X21),0)</f>
        <v>516910721</v>
      </c>
      <c r="AW21" s="469">
        <f>+AU21+AV21</f>
        <v>589769551</v>
      </c>
      <c r="AX21" s="469">
        <f>+AU21-AV21</f>
        <v>-444051891</v>
      </c>
      <c r="AY21" s="294">
        <f>+IF(((IF(AND($E21&lt;=$AW21,$E21&gt;=$AX21),$E21,""))&lt;=0),"",(IF(AND($E21&lt;=$AW21,$E21&gt;=$AX21),$E21,"")))</f>
        <v>38508842.083333336</v>
      </c>
      <c r="AZ21" s="294">
        <f>+IF(((IF(AND(I21&lt;=$AW21,I21&gt;=$AX21),I21,""))&lt;=0),"",(IF(AND(I21&lt;=$AW21,I21&gt;=$AX21),I21,"")))</f>
        <v>31847115.166666668</v>
      </c>
      <c r="BA21" s="294">
        <f>+IF(((IF(AND(O21&lt;=$AW21,O21&gt;=$AX21),O21,""))&lt;=0),"",(IF(AND(O21&lt;=$AW21,O21&gt;=$AX21),O21,"")))</f>
        <v>131010313</v>
      </c>
      <c r="BB21" s="294">
        <f>+IF(((IF(AND(Q21&lt;=$AW21,Q21&gt;=$AX21),Q21,""))&lt;=0),"",(IF(AND(Q21&lt;=$AW21,Q21&gt;=$AX21),Q21,"")))</f>
        <v>43256500</v>
      </c>
      <c r="BC21" s="294">
        <f>+IF(((IF(AND(U21&lt;=$AW21,U21&gt;=$AX21),U21,""))&lt;=0),"",(IF(AND(U21&lt;=$AW21,U21&gt;=$AX21),U21,"")))</f>
        <v>134460083.33333334</v>
      </c>
      <c r="BD21" s="294">
        <f>+IF(((IF(AND(W21&lt;=$AW21,W21&gt;=$AX21),W21,""))&lt;=0),"",(IF(AND(W21&lt;=$AW21,W21&gt;=$AX21),W21,"")))</f>
        <v>58070124.333333336</v>
      </c>
      <c r="BE21" s="294">
        <f>+ROUND(_xlfn.STDEV.P(AY21:BD21),0)</f>
        <v>43075893</v>
      </c>
      <c r="BF21" s="469">
        <f>+ROUND(AVERAGE(AY21:BD21),0)</f>
        <v>72858830</v>
      </c>
      <c r="BG21" s="450">
        <f>+BE21/BF21</f>
        <v>0.59122405616450335</v>
      </c>
      <c r="BH21" s="469">
        <f>+ROUND(GEOMEAN(AY21:BD21),0)</f>
        <v>61530285</v>
      </c>
      <c r="BI21" s="450">
        <f>+BE21/BH21</f>
        <v>0.70007627951016316</v>
      </c>
      <c r="BJ21" s="469">
        <f>+ROUND(AVERAGE(AY21:BD21),0)</f>
        <v>72858830</v>
      </c>
      <c r="BK21" s="450">
        <f>+BE21/BJ21</f>
        <v>0.59122405616450335</v>
      </c>
      <c r="BL21" s="469">
        <f>+BJ21</f>
        <v>72858830</v>
      </c>
      <c r="BM21" s="294">
        <f>ROUND(BL21*D21,0)</f>
        <v>874305960</v>
      </c>
      <c r="BN21" s="3"/>
    </row>
    <row r="22" spans="1:69" ht="15.5" x14ac:dyDescent="0.35">
      <c r="A22" s="397">
        <v>2</v>
      </c>
      <c r="B22" s="3" t="s">
        <v>269</v>
      </c>
      <c r="C22" s="3" t="s">
        <v>479</v>
      </c>
      <c r="D22" s="445">
        <v>12</v>
      </c>
      <c r="E22" s="21">
        <f t="shared" si="41"/>
        <v>2975000</v>
      </c>
      <c r="F22" s="16">
        <f>+'4.1Costo_Mantenim'!$H$60</f>
        <v>35700000</v>
      </c>
      <c r="G22" s="16"/>
      <c r="H22" s="16"/>
      <c r="I22" s="16">
        <f t="shared" si="42"/>
        <v>3470833.3333333335</v>
      </c>
      <c r="J22" s="16">
        <f>+'4.1Costo_Mantenim'!$L$60</f>
        <v>41650000</v>
      </c>
      <c r="K22" s="16"/>
      <c r="L22" s="16"/>
      <c r="M22" s="16"/>
      <c r="N22" s="16"/>
      <c r="O22" s="16">
        <f t="shared" si="43"/>
        <v>13883333.333333334</v>
      </c>
      <c r="P22" s="16">
        <f>+'4.1Costo_Mantenim'!R60</f>
        <v>166600000</v>
      </c>
      <c r="Q22" s="16">
        <f t="shared" si="43"/>
        <v>1289166.6666666667</v>
      </c>
      <c r="R22" s="16">
        <f>+'4.1Costo_Mantenim'!T60</f>
        <v>15470000</v>
      </c>
      <c r="S22" s="16"/>
      <c r="T22" s="16"/>
      <c r="U22" s="16">
        <f t="shared" si="44"/>
        <v>7933333.333333333</v>
      </c>
      <c r="V22" s="16">
        <f>+'4.1Costo_Mantenim'!$X$60</f>
        <v>95200000</v>
      </c>
      <c r="W22" s="16">
        <f t="shared" si="45"/>
        <v>2826250</v>
      </c>
      <c r="X22" s="16">
        <f>+'4.1Costo_Mantenim'!$Z$60</f>
        <v>33915000</v>
      </c>
      <c r="Y22" s="120"/>
      <c r="Z22" s="126"/>
      <c r="AA22" s="8"/>
      <c r="AB22" s="294">
        <f t="shared" ref="AB22:AB24" si="46">ROUND(STDEV($E22,$G22,$I22,$K22,$M22,$O22,$Q22,$S22,$U22,$W22),0)</f>
        <v>4722501</v>
      </c>
      <c r="AC22" s="294">
        <f t="shared" ref="AC22:AC24" si="47">ROUND(MIN($E22,$G22,$I22,$K22,$M22,$O22,$Q22,$S22,$U22,$W22),0)</f>
        <v>1289167</v>
      </c>
      <c r="AD22" s="294">
        <f t="shared" ref="AD22:AD24" si="48">ROUND(MAX($E22,$G22,$I22,$K22,$M22,$O22,$Q22,$S22,$U22,$W22),0)</f>
        <v>13883333</v>
      </c>
      <c r="AE22" s="294">
        <f t="shared" ref="AE22:AE24" si="49">ROUND(MEDIAN($E22,$G22,$I22,$K22,$M22,$O22,$Q22,$S22,$U22,$W22),0)</f>
        <v>3222917</v>
      </c>
      <c r="AF22" s="450">
        <f t="shared" ref="AF22:AF24" si="50">+AB22/AE22</f>
        <v>1.4652878122520685</v>
      </c>
      <c r="AG22" s="294">
        <f t="shared" ref="AG22:AG24" si="51">ROUND(HARMEAN($E22,$G22,$I22,$K22,$M22,$O22,$Q22,$S22,$U22,$W22),0)</f>
        <v>3074007</v>
      </c>
      <c r="AH22" s="450">
        <f t="shared" ref="AH22:AH24" si="52">+AB22/AG22</f>
        <v>1.5362687853345811</v>
      </c>
      <c r="AI22" s="294">
        <f t="shared" ref="AI22:AI24" si="53">ROUND(GEOMEAN($E22,$G22,$I22,$K22,$M22,$O22,$Q22,$S22,$U22,$W22),0)</f>
        <v>4007729</v>
      </c>
      <c r="AJ22" s="450">
        <f t="shared" ref="AJ22:AJ24" si="54">+AB22/AI22</f>
        <v>1.1783483863305129</v>
      </c>
      <c r="AK22" s="294">
        <f t="shared" ref="AK22:AK24" si="55">ROUND(AVERAGE($E22,$G22,$I22,$K22,$M22,$O22,$Q22,$S22,$U22,$W22),0)</f>
        <v>5396319</v>
      </c>
      <c r="AL22" s="450">
        <f t="shared" ref="AL22:AL24" si="56">+AB22/AK22</f>
        <v>0.87513377174329388</v>
      </c>
      <c r="AN22" s="294">
        <f t="shared" ref="AN22:AN24" si="57">ROUND((((MIN($AC22:$AE22)*3)+SMALL($AC22:$AE22,2)+SMALL($AC22:$AE22,3))/5),0)</f>
        <v>4194750</v>
      </c>
      <c r="AO22" s="448">
        <f t="shared" ref="AO22:AO24" si="58">+AB22/AN22</f>
        <v>1.1258122653316647</v>
      </c>
      <c r="AQ22" s="469">
        <f t="shared" ref="AQ22:AQ24" si="59">+AN22</f>
        <v>4194750</v>
      </c>
      <c r="AR22" s="294">
        <f t="shared" ref="AR22:AR26" si="60">ROUND($D22*AQ22,0)</f>
        <v>50337000</v>
      </c>
      <c r="AS22" s="3"/>
      <c r="AU22" s="469">
        <f t="shared" ref="AU22:AU26" si="61">+ROUND(AVERAGE(E22,I22,O22,Q22,U22,W22),0)</f>
        <v>5396319</v>
      </c>
      <c r="AV22" s="469">
        <f t="shared" ref="AV22:AV26" si="62">+ROUND(_xlfn.STDEV.P(F22,J22,P22,R22,V22,X22),0)</f>
        <v>51732409</v>
      </c>
      <c r="AW22" s="469">
        <f t="shared" ref="AW22:AW26" si="63">+AU22+AV22</f>
        <v>57128728</v>
      </c>
      <c r="AX22" s="469">
        <f t="shared" ref="AX22:AX26" si="64">+AU22-AV22</f>
        <v>-46336090</v>
      </c>
      <c r="AY22" s="294">
        <f t="shared" ref="AY22:AY27" si="65">+IF(((IF(AND($E22&lt;=$AW22,$E22&gt;=$AX22),$E22,""))&lt;=0),"",(IF(AND($E22&lt;=$AW22,$E22&gt;=$AX22),$E22,"")))</f>
        <v>2975000</v>
      </c>
      <c r="AZ22" s="294">
        <f t="shared" ref="AZ22:AZ27" si="66">+IF(((IF(AND(I22&lt;=$AW22,I22&gt;=$AX22),I22,""))&lt;=0),"",(IF(AND(I22&lt;=$AW22,I22&gt;=$AX22),I22,"")))</f>
        <v>3470833.3333333335</v>
      </c>
      <c r="BA22" s="294">
        <f t="shared" ref="BA22:BA27" si="67">+IF(((IF(AND(O22&lt;=$AW22,O22&gt;=$AX22),O22,""))&lt;=0),"",(IF(AND(O22&lt;=$AW22,O22&gt;=$AX22),O22,"")))</f>
        <v>13883333.333333334</v>
      </c>
      <c r="BB22" s="294">
        <f t="shared" ref="BB22:BB27" si="68">+IF(((IF(AND(Q22&lt;=$AW22,Q22&gt;=$AX22),Q22,""))&lt;=0),"",(IF(AND(Q22&lt;=$AW22,Q22&gt;=$AX22),Q22,"")))</f>
        <v>1289166.6666666667</v>
      </c>
      <c r="BC22" s="294">
        <f t="shared" ref="BC22:BC27" si="69">+IF(((IF(AND(U22&lt;=$AW22,U22&gt;=$AX22),U22,""))&lt;=0),"",(IF(AND(U22&lt;=$AW22,U22&gt;=$AX22),U22,"")))</f>
        <v>7933333.333333333</v>
      </c>
      <c r="BD22" s="294">
        <f t="shared" ref="BD22:BD27" si="70">+IF(((IF(AND(W22&lt;=$AW22,W22&gt;=$AX22),W22,""))&lt;=0),"",(IF(AND(W22&lt;=$AW22,W22&gt;=$AX22),W22,"")))</f>
        <v>2826250</v>
      </c>
      <c r="BE22" s="294">
        <f t="shared" ref="BE22:BE24" si="71">+ROUND(_xlfn.STDEV.P(AY22:BD22),0)</f>
        <v>4311034</v>
      </c>
      <c r="BF22" s="469">
        <f t="shared" ref="BF22:BF24" si="72">+ROUND(AVERAGE(AY22:BD22),0)</f>
        <v>5396319</v>
      </c>
      <c r="BG22" s="450">
        <f t="shared" ref="BG22:BG24" si="73">+BE22/BF22</f>
        <v>0.79888420236090563</v>
      </c>
      <c r="BH22" s="469">
        <f t="shared" ref="BH22:BH24" si="74">+ROUND(GEOMEAN(AY22:BD22),0)</f>
        <v>4007729</v>
      </c>
      <c r="BI22" s="450">
        <f t="shared" ref="BI22:BI24" si="75">+BE22/BH22</f>
        <v>1.0756800172865979</v>
      </c>
      <c r="BJ22" s="469">
        <f t="shared" ref="BJ22:BJ24" si="76">+ROUND(AVERAGE(AY22:BD22),0)</f>
        <v>5396319</v>
      </c>
      <c r="BK22" s="450">
        <f t="shared" ref="BK22:BK24" si="77">+BE22/BJ22</f>
        <v>0.79888420236090563</v>
      </c>
      <c r="BL22" s="469">
        <f t="shared" ref="BL22:BL24" si="78">+BJ22</f>
        <v>5396319</v>
      </c>
      <c r="BM22" s="294">
        <f t="shared" ref="BM22:BM26" si="79">ROUND(BL22*D22,0)</f>
        <v>64755828</v>
      </c>
      <c r="BN22" s="3"/>
    </row>
    <row r="23" spans="1:69" ht="15.5" x14ac:dyDescent="0.35">
      <c r="A23" s="397">
        <v>3</v>
      </c>
      <c r="B23" s="3" t="s">
        <v>275</v>
      </c>
      <c r="C23" s="3" t="s">
        <v>381</v>
      </c>
      <c r="D23" s="445">
        <v>12</v>
      </c>
      <c r="E23" s="21">
        <f t="shared" si="41"/>
        <v>19728641.416666668</v>
      </c>
      <c r="F23" s="16">
        <f>+VLOOKUP(B23,'[1]4. Gastos Generales'!$E$12:$K$20,7,0)</f>
        <v>236743697</v>
      </c>
      <c r="G23" s="16"/>
      <c r="H23" s="16"/>
      <c r="I23" s="16">
        <f t="shared" si="42"/>
        <v>21474533</v>
      </c>
      <c r="J23" s="16">
        <f>+VLOOKUP(B23,'[2]4. Gastos Generales'!$E$14:$K$20,7,0)</f>
        <v>257694396</v>
      </c>
      <c r="K23" s="16"/>
      <c r="L23" s="16"/>
      <c r="M23" s="16"/>
      <c r="N23" s="16"/>
      <c r="O23" s="16">
        <f>+P23/12</f>
        <v>36567000</v>
      </c>
      <c r="P23" s="16">
        <f>+VLOOKUP(B23,'[3]4. Gastos Generales'!$E$14:$K$20,7,0)</f>
        <v>438804000</v>
      </c>
      <c r="Q23" s="16">
        <f t="shared" si="43"/>
        <v>32333333.333333332</v>
      </c>
      <c r="R23" s="16">
        <f>+VLOOKUP(B23,'[6]4. Gastos Generales'!$E$14:$K$20,7,0)</f>
        <v>388000000</v>
      </c>
      <c r="S23" s="16"/>
      <c r="T23" s="16"/>
      <c r="U23" s="16">
        <f t="shared" si="44"/>
        <v>8333333.333333333</v>
      </c>
      <c r="V23" s="16">
        <f>+VLOOKUP(B23,'[4]4. Gastos Generales'!$E$14:$K$20,7,0)</f>
        <v>100000000</v>
      </c>
      <c r="W23" s="16">
        <f t="shared" si="45"/>
        <v>22127884.166666668</v>
      </c>
      <c r="X23" s="16">
        <f>+VLOOKUP(B23,'[5]4. Gastos Generales'!$E$14:$K$21,7,0)</f>
        <v>265534610</v>
      </c>
      <c r="Y23" s="120"/>
      <c r="Z23" s="126"/>
      <c r="AA23" s="8"/>
      <c r="AB23" s="294">
        <f t="shared" si="46"/>
        <v>9989783</v>
      </c>
      <c r="AC23" s="294">
        <f t="shared" si="47"/>
        <v>8333333</v>
      </c>
      <c r="AD23" s="294">
        <f t="shared" si="48"/>
        <v>36567000</v>
      </c>
      <c r="AE23" s="294">
        <f t="shared" si="49"/>
        <v>21801209</v>
      </c>
      <c r="AF23" s="450">
        <f t="shared" si="50"/>
        <v>0.45822151422886687</v>
      </c>
      <c r="AG23" s="294">
        <f t="shared" si="51"/>
        <v>18707834</v>
      </c>
      <c r="AH23" s="450">
        <f t="shared" si="52"/>
        <v>0.53398929026203679</v>
      </c>
      <c r="AI23" s="294">
        <f t="shared" si="53"/>
        <v>21261141</v>
      </c>
      <c r="AJ23" s="450">
        <f t="shared" si="54"/>
        <v>0.46986109541345877</v>
      </c>
      <c r="AK23" s="294">
        <f t="shared" si="55"/>
        <v>23427454</v>
      </c>
      <c r="AL23" s="450">
        <f t="shared" si="56"/>
        <v>0.4264135146738523</v>
      </c>
      <c r="AN23" s="294">
        <f t="shared" si="57"/>
        <v>16673642</v>
      </c>
      <c r="AO23" s="448">
        <f t="shared" si="58"/>
        <v>0.59913622950522749</v>
      </c>
      <c r="AQ23" s="469">
        <f t="shared" si="59"/>
        <v>16673642</v>
      </c>
      <c r="AR23" s="294">
        <f t="shared" si="60"/>
        <v>200083704</v>
      </c>
      <c r="AS23" s="3"/>
      <c r="AU23" s="469">
        <f t="shared" si="61"/>
        <v>23427454</v>
      </c>
      <c r="AV23" s="469">
        <f t="shared" si="62"/>
        <v>109432591</v>
      </c>
      <c r="AW23" s="469">
        <f t="shared" si="63"/>
        <v>132860045</v>
      </c>
      <c r="AX23" s="469">
        <f t="shared" si="64"/>
        <v>-86005137</v>
      </c>
      <c r="AY23" s="294">
        <f t="shared" si="65"/>
        <v>19728641.416666668</v>
      </c>
      <c r="AZ23" s="294">
        <f t="shared" si="66"/>
        <v>21474533</v>
      </c>
      <c r="BA23" s="294">
        <f t="shared" si="67"/>
        <v>36567000</v>
      </c>
      <c r="BB23" s="294">
        <f t="shared" si="68"/>
        <v>32333333.333333332</v>
      </c>
      <c r="BC23" s="294">
        <f t="shared" si="69"/>
        <v>8333333.333333333</v>
      </c>
      <c r="BD23" s="294">
        <f t="shared" si="70"/>
        <v>22127884.166666668</v>
      </c>
      <c r="BE23" s="294">
        <f t="shared" si="71"/>
        <v>9119383</v>
      </c>
      <c r="BF23" s="469">
        <f t="shared" si="72"/>
        <v>23427454</v>
      </c>
      <c r="BG23" s="450">
        <f t="shared" si="73"/>
        <v>0.38926052314519538</v>
      </c>
      <c r="BH23" s="469">
        <f t="shared" si="74"/>
        <v>21261141</v>
      </c>
      <c r="BI23" s="450">
        <f t="shared" si="75"/>
        <v>0.42892255876577839</v>
      </c>
      <c r="BJ23" s="469">
        <f t="shared" si="76"/>
        <v>23427454</v>
      </c>
      <c r="BK23" s="450">
        <f t="shared" si="77"/>
        <v>0.38926052314519538</v>
      </c>
      <c r="BL23" s="469">
        <f t="shared" si="78"/>
        <v>23427454</v>
      </c>
      <c r="BM23" s="294">
        <f t="shared" si="79"/>
        <v>281129448</v>
      </c>
      <c r="BN23" s="3"/>
    </row>
    <row r="24" spans="1:69" ht="15.5" x14ac:dyDescent="0.35">
      <c r="A24" s="397">
        <v>4</v>
      </c>
      <c r="B24" s="3" t="s">
        <v>276</v>
      </c>
      <c r="C24" s="3" t="s">
        <v>381</v>
      </c>
      <c r="D24" s="70">
        <v>12</v>
      </c>
      <c r="E24" s="21">
        <f t="shared" si="41"/>
        <v>18827521.916666668</v>
      </c>
      <c r="F24" s="16">
        <f>+VLOOKUP(B24,'[1]4. Gastos Generales'!$E$12:$K$20,7,0)</f>
        <v>225930263</v>
      </c>
      <c r="G24" s="16"/>
      <c r="H24" s="16"/>
      <c r="I24" s="16">
        <f t="shared" si="42"/>
        <v>57642995.5</v>
      </c>
      <c r="J24" s="16">
        <f>+VLOOKUP(B24,'[2]4. Gastos Generales'!$E$14:$K$20,7,0)</f>
        <v>691715946</v>
      </c>
      <c r="K24" s="16"/>
      <c r="L24" s="16"/>
      <c r="M24" s="16"/>
      <c r="N24" s="16"/>
      <c r="O24" s="16">
        <f>+P24/12</f>
        <v>42532500</v>
      </c>
      <c r="P24" s="16">
        <f>+VLOOKUP(B24,'[3]4. Gastos Generales'!$E$14:$K$20,7,0)</f>
        <v>510390000</v>
      </c>
      <c r="Q24" s="16">
        <f t="shared" si="43"/>
        <v>63184166.666666664</v>
      </c>
      <c r="R24" s="16">
        <f>+VLOOKUP(B24,'[6]4. Gastos Generales'!$E$14:$K$20,7,0)</f>
        <v>758210000</v>
      </c>
      <c r="S24" s="16"/>
      <c r="T24" s="16"/>
      <c r="U24" s="16">
        <f t="shared" si="44"/>
        <v>16666666.666666666</v>
      </c>
      <c r="V24" s="16">
        <f>+VLOOKUP(B24,'[4]4. Gastos Generales'!$E$14:$K$20,7,0)</f>
        <v>200000000</v>
      </c>
      <c r="W24" s="16">
        <f t="shared" si="45"/>
        <v>26443050</v>
      </c>
      <c r="X24" s="16">
        <f>+VLOOKUP(B24,'[5]4. Gastos Generales'!$E$14:$K$21,7,0)</f>
        <v>317316600</v>
      </c>
      <c r="Y24" s="120"/>
      <c r="Z24" s="126"/>
      <c r="AA24" s="8"/>
      <c r="AB24" s="294">
        <f t="shared" si="46"/>
        <v>19978355</v>
      </c>
      <c r="AC24" s="294">
        <f t="shared" si="47"/>
        <v>16666667</v>
      </c>
      <c r="AD24" s="294">
        <f t="shared" si="48"/>
        <v>63184167</v>
      </c>
      <c r="AE24" s="294">
        <f t="shared" si="49"/>
        <v>34487775</v>
      </c>
      <c r="AF24" s="450">
        <f t="shared" si="50"/>
        <v>0.57928802307484317</v>
      </c>
      <c r="AG24" s="294">
        <f t="shared" si="51"/>
        <v>28899340</v>
      </c>
      <c r="AH24" s="450">
        <f t="shared" si="52"/>
        <v>0.69130834821833298</v>
      </c>
      <c r="AI24" s="294">
        <f t="shared" si="53"/>
        <v>32973992</v>
      </c>
      <c r="AJ24" s="450">
        <f t="shared" si="54"/>
        <v>0.60588220558796768</v>
      </c>
      <c r="AK24" s="294">
        <f t="shared" si="55"/>
        <v>37549483</v>
      </c>
      <c r="AL24" s="450">
        <f t="shared" si="56"/>
        <v>0.5320540631677938</v>
      </c>
      <c r="AN24" s="294">
        <f t="shared" si="57"/>
        <v>29534389</v>
      </c>
      <c r="AO24" s="448">
        <f t="shared" si="58"/>
        <v>0.67644382282633309</v>
      </c>
      <c r="AQ24" s="469">
        <f t="shared" si="59"/>
        <v>29534389</v>
      </c>
      <c r="AR24" s="294">
        <f t="shared" si="60"/>
        <v>354412668</v>
      </c>
      <c r="AS24" s="3"/>
      <c r="AU24" s="469">
        <f t="shared" si="61"/>
        <v>37549483</v>
      </c>
      <c r="AV24" s="469">
        <f t="shared" si="62"/>
        <v>218851918</v>
      </c>
      <c r="AW24" s="469">
        <f t="shared" si="63"/>
        <v>256401401</v>
      </c>
      <c r="AX24" s="469">
        <f t="shared" si="64"/>
        <v>-181302435</v>
      </c>
      <c r="AY24" s="294">
        <f t="shared" si="65"/>
        <v>18827521.916666668</v>
      </c>
      <c r="AZ24" s="294">
        <f t="shared" si="66"/>
        <v>57642995.5</v>
      </c>
      <c r="BA24" s="294">
        <f t="shared" si="67"/>
        <v>42532500</v>
      </c>
      <c r="BB24" s="294">
        <f t="shared" si="68"/>
        <v>63184166.666666664</v>
      </c>
      <c r="BC24" s="294">
        <f t="shared" si="69"/>
        <v>16666666.666666666</v>
      </c>
      <c r="BD24" s="294">
        <f t="shared" si="70"/>
        <v>26443050</v>
      </c>
      <c r="BE24" s="294">
        <f t="shared" si="71"/>
        <v>18237660</v>
      </c>
      <c r="BF24" s="469">
        <f t="shared" si="72"/>
        <v>37549483</v>
      </c>
      <c r="BG24" s="450">
        <f t="shared" si="73"/>
        <v>0.48569670053779435</v>
      </c>
      <c r="BH24" s="469">
        <f t="shared" si="74"/>
        <v>32973992</v>
      </c>
      <c r="BI24" s="450">
        <f t="shared" si="75"/>
        <v>0.55309226738454964</v>
      </c>
      <c r="BJ24" s="469">
        <f t="shared" si="76"/>
        <v>37549483</v>
      </c>
      <c r="BK24" s="450">
        <f t="shared" si="77"/>
        <v>0.48569670053779435</v>
      </c>
      <c r="BL24" s="469">
        <f t="shared" si="78"/>
        <v>37549483</v>
      </c>
      <c r="BM24" s="294">
        <f t="shared" si="79"/>
        <v>450593796</v>
      </c>
      <c r="BN24" s="3"/>
    </row>
    <row r="25" spans="1:69" ht="15.5" x14ac:dyDescent="0.35">
      <c r="A25" s="397">
        <v>5</v>
      </c>
      <c r="B25" s="3" t="s">
        <v>272</v>
      </c>
      <c r="C25" s="3" t="e">
        <v>#N/A</v>
      </c>
      <c r="D25" s="70">
        <v>12</v>
      </c>
      <c r="E25" s="120">
        <v>0</v>
      </c>
      <c r="F25" s="119">
        <v>0</v>
      </c>
      <c r="G25" s="120"/>
      <c r="H25" s="119">
        <v>0</v>
      </c>
      <c r="I25" s="120">
        <v>0</v>
      </c>
      <c r="J25" s="119">
        <v>0</v>
      </c>
      <c r="K25" s="120"/>
      <c r="L25" s="119"/>
      <c r="M25" s="120"/>
      <c r="N25" s="119"/>
      <c r="O25" s="120">
        <v>0</v>
      </c>
      <c r="P25" s="119">
        <v>0</v>
      </c>
      <c r="Q25" s="120"/>
      <c r="R25" s="119"/>
      <c r="S25" s="120">
        <v>0</v>
      </c>
      <c r="T25" s="119">
        <v>0</v>
      </c>
      <c r="U25" s="120">
        <v>0</v>
      </c>
      <c r="V25" s="119">
        <v>0</v>
      </c>
      <c r="W25" s="120">
        <v>0</v>
      </c>
      <c r="X25" s="119">
        <v>0</v>
      </c>
      <c r="Y25" s="120">
        <f>+'4.3Servicios_públicos'!T15</f>
        <v>8112375.583333333</v>
      </c>
      <c r="Z25" s="16">
        <f>+'4.3Servicios_públicos'!T13</f>
        <v>97348507</v>
      </c>
      <c r="AA25" s="8"/>
      <c r="AB25" s="294"/>
      <c r="AC25" s="294"/>
      <c r="AD25" s="294"/>
      <c r="AE25" s="294"/>
      <c r="AF25" s="450"/>
      <c r="AG25" s="294"/>
      <c r="AH25" s="450"/>
      <c r="AI25" s="294"/>
      <c r="AJ25" s="450"/>
      <c r="AK25" s="294"/>
      <c r="AL25" s="450"/>
      <c r="AN25" s="294"/>
      <c r="AO25" s="448"/>
      <c r="AQ25" s="469">
        <f>+Y25</f>
        <v>8112375.583333333</v>
      </c>
      <c r="AR25" s="294">
        <f t="shared" si="60"/>
        <v>97348507</v>
      </c>
      <c r="AS25" s="3"/>
      <c r="AU25" s="469">
        <f t="shared" si="61"/>
        <v>0</v>
      </c>
      <c r="AV25" s="469">
        <f t="shared" si="62"/>
        <v>0</v>
      </c>
      <c r="AW25" s="469">
        <f t="shared" si="63"/>
        <v>0</v>
      </c>
      <c r="AX25" s="469">
        <f t="shared" si="64"/>
        <v>0</v>
      </c>
      <c r="AY25" s="294" t="str">
        <f t="shared" si="65"/>
        <v/>
      </c>
      <c r="AZ25" s="294" t="str">
        <f t="shared" si="66"/>
        <v/>
      </c>
      <c r="BA25" s="294" t="str">
        <f t="shared" si="67"/>
        <v/>
      </c>
      <c r="BB25" s="294" t="str">
        <f t="shared" si="68"/>
        <v/>
      </c>
      <c r="BC25" s="294" t="str">
        <f t="shared" si="69"/>
        <v/>
      </c>
      <c r="BD25" s="294" t="str">
        <f t="shared" si="70"/>
        <v/>
      </c>
      <c r="BE25" s="294"/>
      <c r="BF25" s="469"/>
      <c r="BG25" s="450"/>
      <c r="BH25" s="469"/>
      <c r="BI25" s="450"/>
      <c r="BJ25" s="469"/>
      <c r="BK25" s="450"/>
      <c r="BL25" s="469">
        <f>+Y25</f>
        <v>8112375.583333333</v>
      </c>
      <c r="BM25" s="294">
        <f t="shared" si="79"/>
        <v>97348507</v>
      </c>
      <c r="BN25" s="3"/>
    </row>
    <row r="26" spans="1:69" ht="15.5" x14ac:dyDescent="0.35">
      <c r="A26" s="397">
        <v>6</v>
      </c>
      <c r="B26" s="3" t="s">
        <v>273</v>
      </c>
      <c r="C26" s="3" t="e">
        <v>#N/A</v>
      </c>
      <c r="D26" s="70">
        <v>12</v>
      </c>
      <c r="E26" s="234">
        <v>0</v>
      </c>
      <c r="F26" s="235">
        <v>0</v>
      </c>
      <c r="G26" s="234"/>
      <c r="H26" s="235">
        <v>0</v>
      </c>
      <c r="I26" s="234">
        <v>0</v>
      </c>
      <c r="J26" s="235">
        <v>0</v>
      </c>
      <c r="K26" s="234">
        <v>0</v>
      </c>
      <c r="L26" s="235">
        <v>0</v>
      </c>
      <c r="M26" s="234">
        <v>0</v>
      </c>
      <c r="N26" s="235">
        <v>0</v>
      </c>
      <c r="O26" s="234">
        <v>0</v>
      </c>
      <c r="P26" s="235">
        <v>0</v>
      </c>
      <c r="Q26" s="234"/>
      <c r="R26" s="235"/>
      <c r="S26" s="234">
        <v>0</v>
      </c>
      <c r="T26" s="235">
        <v>0</v>
      </c>
      <c r="U26" s="234">
        <v>0</v>
      </c>
      <c r="V26" s="235">
        <v>0</v>
      </c>
      <c r="W26" s="234">
        <v>0</v>
      </c>
      <c r="X26" s="235">
        <v>0</v>
      </c>
      <c r="Y26" s="120">
        <f>+'4.2Garantías26'!K40</f>
        <v>4580065.916666667</v>
      </c>
      <c r="Z26" s="126">
        <f>+'4.2Garantías26'!K38</f>
        <v>54960791</v>
      </c>
      <c r="AA26" s="8"/>
      <c r="AB26" s="294"/>
      <c r="AC26" s="294"/>
      <c r="AD26" s="294"/>
      <c r="AE26" s="294"/>
      <c r="AF26" s="450"/>
      <c r="AG26" s="294"/>
      <c r="AH26" s="450"/>
      <c r="AI26" s="294"/>
      <c r="AJ26" s="450"/>
      <c r="AK26" s="294"/>
      <c r="AL26" s="450"/>
      <c r="AN26" s="294"/>
      <c r="AO26" s="448"/>
      <c r="AQ26" s="469">
        <f>+Y26</f>
        <v>4580065.916666667</v>
      </c>
      <c r="AR26" s="294">
        <f t="shared" si="60"/>
        <v>54960791</v>
      </c>
      <c r="AS26" s="3"/>
      <c r="AU26" s="469">
        <f t="shared" si="61"/>
        <v>0</v>
      </c>
      <c r="AV26" s="469">
        <f t="shared" si="62"/>
        <v>0</v>
      </c>
      <c r="AW26" s="469">
        <f t="shared" si="63"/>
        <v>0</v>
      </c>
      <c r="AX26" s="469">
        <f t="shared" si="64"/>
        <v>0</v>
      </c>
      <c r="AY26" s="294" t="str">
        <f t="shared" si="65"/>
        <v/>
      </c>
      <c r="AZ26" s="294" t="str">
        <f t="shared" si="66"/>
        <v/>
      </c>
      <c r="BA26" s="294" t="str">
        <f t="shared" si="67"/>
        <v/>
      </c>
      <c r="BB26" s="294" t="str">
        <f t="shared" si="68"/>
        <v/>
      </c>
      <c r="BC26" s="294" t="str">
        <f t="shared" si="69"/>
        <v/>
      </c>
      <c r="BD26" s="294" t="str">
        <f t="shared" si="70"/>
        <v/>
      </c>
      <c r="BE26" s="294"/>
      <c r="BF26" s="469"/>
      <c r="BG26" s="450"/>
      <c r="BH26" s="469"/>
      <c r="BI26" s="450"/>
      <c r="BJ26" s="469"/>
      <c r="BK26" s="450"/>
      <c r="BL26" s="469">
        <f>+Y26</f>
        <v>4580065.916666667</v>
      </c>
      <c r="BM26" s="294">
        <f t="shared" si="79"/>
        <v>54960791</v>
      </c>
      <c r="BN26" s="3"/>
    </row>
    <row r="27" spans="1:69" ht="16" thickBot="1" x14ac:dyDescent="0.4">
      <c r="A27" s="396">
        <v>7</v>
      </c>
      <c r="B27" s="446" t="s">
        <v>207</v>
      </c>
      <c r="C27" s="446"/>
      <c r="D27" s="70">
        <v>12</v>
      </c>
      <c r="E27" s="21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234"/>
      <c r="Z27" s="282"/>
      <c r="AA27" s="8"/>
      <c r="AB27" s="294"/>
      <c r="AC27" s="294"/>
      <c r="AD27" s="294"/>
      <c r="AE27" s="294"/>
      <c r="AF27" s="450"/>
      <c r="AG27" s="294"/>
      <c r="AH27" s="450"/>
      <c r="AI27" s="294"/>
      <c r="AJ27" s="450"/>
      <c r="AK27" s="294"/>
      <c r="AL27" s="450"/>
      <c r="AN27" s="294"/>
      <c r="AO27" s="448"/>
      <c r="AQ27" s="469"/>
      <c r="AR27" s="294"/>
      <c r="AS27" s="3"/>
      <c r="AU27" s="469"/>
      <c r="AV27" s="469"/>
      <c r="AW27" s="469"/>
      <c r="AX27" s="469"/>
      <c r="AY27" s="294" t="str">
        <f t="shared" si="65"/>
        <v/>
      </c>
      <c r="AZ27" s="294" t="str">
        <f t="shared" si="66"/>
        <v/>
      </c>
      <c r="BA27" s="294" t="str">
        <f t="shared" si="67"/>
        <v/>
      </c>
      <c r="BB27" s="294" t="str">
        <f t="shared" si="68"/>
        <v/>
      </c>
      <c r="BC27" s="294" t="str">
        <f t="shared" si="69"/>
        <v/>
      </c>
      <c r="BD27" s="294" t="str">
        <f t="shared" si="70"/>
        <v/>
      </c>
      <c r="BE27" s="294"/>
      <c r="BF27" s="469"/>
      <c r="BG27" s="450"/>
      <c r="BH27" s="469"/>
      <c r="BI27" s="450"/>
      <c r="BJ27" s="469"/>
      <c r="BK27" s="450"/>
      <c r="BL27" s="469"/>
      <c r="BM27" s="294"/>
      <c r="BN27" s="3"/>
    </row>
    <row r="28" spans="1:69" ht="16" thickBot="1" x14ac:dyDescent="0.4">
      <c r="B28" s="352" t="s">
        <v>27</v>
      </c>
      <c r="C28" s="352"/>
      <c r="D28" s="352"/>
      <c r="E28" s="122">
        <f t="shared" ref="E28" si="80">+E21+E22+E23+E24+E25+E26+E27</f>
        <v>80040005.416666672</v>
      </c>
      <c r="F28" s="122">
        <f t="shared" ref="F28:Z28" si="81">+F21+F22+F23+F24+F25+F26+F27</f>
        <v>960480065</v>
      </c>
      <c r="G28" s="122"/>
      <c r="H28" s="122"/>
      <c r="I28" s="122">
        <f t="shared" si="81"/>
        <v>114435477</v>
      </c>
      <c r="J28" s="122">
        <f t="shared" si="81"/>
        <v>1373225724</v>
      </c>
      <c r="K28" s="122">
        <f t="shared" si="81"/>
        <v>0</v>
      </c>
      <c r="L28" s="122">
        <f t="shared" si="81"/>
        <v>0</v>
      </c>
      <c r="M28" s="122">
        <f t="shared" si="81"/>
        <v>0</v>
      </c>
      <c r="N28" s="122">
        <f t="shared" si="81"/>
        <v>0</v>
      </c>
      <c r="O28" s="122">
        <f t="shared" si="81"/>
        <v>223993146.33333334</v>
      </c>
      <c r="P28" s="122">
        <f t="shared" si="81"/>
        <v>2687917756</v>
      </c>
      <c r="Q28" s="122">
        <f t="shared" si="81"/>
        <v>140063166.66666666</v>
      </c>
      <c r="R28" s="122">
        <f t="shared" si="81"/>
        <v>1680758000</v>
      </c>
      <c r="S28" s="122"/>
      <c r="T28" s="122"/>
      <c r="U28" s="122">
        <f t="shared" si="81"/>
        <v>167393416.66666669</v>
      </c>
      <c r="V28" s="122">
        <f t="shared" si="81"/>
        <v>2008721000</v>
      </c>
      <c r="W28" s="122">
        <f t="shared" si="81"/>
        <v>109467308.5</v>
      </c>
      <c r="X28" s="122">
        <f t="shared" si="81"/>
        <v>1313607702</v>
      </c>
      <c r="Y28" s="122">
        <f t="shared" si="81"/>
        <v>12692441.5</v>
      </c>
      <c r="Z28" s="18">
        <f t="shared" si="81"/>
        <v>152309298</v>
      </c>
      <c r="AA28" s="8"/>
      <c r="AB28" s="472">
        <f>+ROUND(SUM(AB21:AB27),0)</f>
        <v>81877916</v>
      </c>
      <c r="AC28" s="472">
        <f t="shared" ref="AC28" si="82">+ROUND(SUM(AC21:AC27),0)</f>
        <v>58136282</v>
      </c>
      <c r="AD28" s="472">
        <f t="shared" ref="AD28" si="83">+ROUND(SUM(AD21:AD27),0)</f>
        <v>248094583</v>
      </c>
      <c r="AE28" s="472">
        <f t="shared" ref="AE28" si="84">+ROUND(SUM(AE21:AE27),0)</f>
        <v>110175213</v>
      </c>
      <c r="AF28" s="472"/>
      <c r="AG28" s="472">
        <f>+ROUND(SUM(AG21:AG27),0)</f>
        <v>103883664</v>
      </c>
      <c r="AH28" s="472"/>
      <c r="AI28" s="472">
        <f t="shared" ref="AI28" si="85">+ROUND(SUM(AI21:AI27),0)</f>
        <v>119773147</v>
      </c>
      <c r="AJ28" s="472"/>
      <c r="AK28" s="472">
        <f t="shared" ref="AK28" si="86">+ROUND(SUM(AK21:AK27),0)</f>
        <v>139232086</v>
      </c>
      <c r="AL28" s="472"/>
      <c r="AN28" s="472">
        <f>+ROUND(SUM(AN21:AN27),0)</f>
        <v>106535729</v>
      </c>
      <c r="AO28" s="472"/>
      <c r="AQ28" s="472">
        <f>+ROUND(SUM(AQ21:AQ27),0)</f>
        <v>135954053</v>
      </c>
      <c r="AR28" s="472">
        <f>+ROUND(SUM(AR21:AR27),0)</f>
        <v>1631448630</v>
      </c>
      <c r="AS28" s="473">
        <f>+ROUND(AR28/C19,0)</f>
        <v>1631449</v>
      </c>
      <c r="AU28" s="472">
        <f>ROUND(SUM(AU21:AU27),0)</f>
        <v>139232086</v>
      </c>
      <c r="AV28" s="472">
        <f t="shared" ref="AV28" si="87">ROUND(SUM(AV21:AV27),0)</f>
        <v>896927639</v>
      </c>
      <c r="AW28" s="472">
        <f t="shared" ref="AW28" si="88">ROUND(SUM(AW21:AW27),0)</f>
        <v>1036159725</v>
      </c>
      <c r="AX28" s="472">
        <f t="shared" ref="AX28" si="89">ROUND(SUM(AX21:AX27),0)</f>
        <v>-757695553</v>
      </c>
      <c r="AY28" s="472">
        <f t="shared" ref="AY28" si="90">ROUND(SUM(AY21:AY27),0)</f>
        <v>80040005</v>
      </c>
      <c r="AZ28" s="472">
        <f t="shared" ref="AZ28" si="91">ROUND(SUM(AZ21:AZ27),0)</f>
        <v>114435477</v>
      </c>
      <c r="BA28" s="472">
        <f t="shared" ref="BA28" si="92">ROUND(SUM(BA21:BA27),0)</f>
        <v>223993146</v>
      </c>
      <c r="BB28" s="472">
        <f t="shared" ref="BB28" si="93">ROUND(SUM(BB21:BB27),0)</f>
        <v>140063167</v>
      </c>
      <c r="BC28" s="472">
        <f t="shared" ref="BC28" si="94">ROUND(SUM(BC21:BC27),0)</f>
        <v>167393417</v>
      </c>
      <c r="BD28" s="472">
        <f>ROUND(SUM(BD21:BD27),0)</f>
        <v>109467309</v>
      </c>
      <c r="BE28" s="472">
        <f t="shared" ref="BE28:BJ28" si="95">ROUND(SUM(BE21:BE27),0)</f>
        <v>74743970</v>
      </c>
      <c r="BF28" s="472">
        <f>ROUND(SUM(BF21:BF27),0)</f>
        <v>139232086</v>
      </c>
      <c r="BG28" s="472"/>
      <c r="BH28" s="472">
        <f t="shared" si="95"/>
        <v>119773147</v>
      </c>
      <c r="BI28" s="472"/>
      <c r="BJ28" s="472">
        <f t="shared" si="95"/>
        <v>139232086</v>
      </c>
      <c r="BK28" s="472"/>
      <c r="BL28" s="472">
        <f>ROUND(SUM(BL21:BL27),0)</f>
        <v>151924528</v>
      </c>
      <c r="BM28" s="472">
        <f>ROUND(SUM(BM21:BM27),0)</f>
        <v>1823094330</v>
      </c>
      <c r="BN28" s="472">
        <f>+ROUND(BM28/C19,0)</f>
        <v>1823094</v>
      </c>
    </row>
    <row r="29" spans="1:69" ht="15" thickBot="1" x14ac:dyDescent="0.4">
      <c r="AA29" s="8"/>
    </row>
    <row r="30" spans="1:69" ht="39.75" customHeight="1" thickBot="1" x14ac:dyDescent="0.4">
      <c r="A30" s="723" t="s">
        <v>277</v>
      </c>
      <c r="B30" s="724"/>
      <c r="C30" s="485">
        <f>+Esc1_Costo_Canasta!P32</f>
        <v>1254</v>
      </c>
      <c r="D30" s="718" t="s">
        <v>150</v>
      </c>
      <c r="E30" s="692" t="s">
        <v>44</v>
      </c>
      <c r="F30" s="693"/>
      <c r="G30" s="692" t="s">
        <v>45</v>
      </c>
      <c r="H30" s="693"/>
      <c r="I30" s="692" t="s">
        <v>46</v>
      </c>
      <c r="J30" s="693"/>
      <c r="K30" s="692" t="s">
        <v>47</v>
      </c>
      <c r="L30" s="693"/>
      <c r="M30" s="692" t="s">
        <v>48</v>
      </c>
      <c r="N30" s="693"/>
      <c r="O30" s="692" t="s">
        <v>49</v>
      </c>
      <c r="P30" s="693"/>
      <c r="Q30" s="692" t="s">
        <v>50</v>
      </c>
      <c r="R30" s="693"/>
      <c r="S30" s="692" t="s">
        <v>51</v>
      </c>
      <c r="T30" s="693"/>
      <c r="U30" s="692" t="s">
        <v>52</v>
      </c>
      <c r="V30" s="693"/>
      <c r="W30" s="692" t="s">
        <v>53</v>
      </c>
      <c r="X30" s="693"/>
      <c r="Y30" s="697" t="s">
        <v>545</v>
      </c>
      <c r="Z30" s="698"/>
      <c r="AA30" s="8"/>
      <c r="AB30" s="696" t="s">
        <v>466</v>
      </c>
      <c r="AC30" s="696"/>
      <c r="AD30" s="696"/>
      <c r="AE30" s="696"/>
      <c r="AF30" s="696"/>
      <c r="AG30" s="696"/>
      <c r="AH30" s="696"/>
      <c r="AI30" s="696"/>
      <c r="AJ30" s="696"/>
      <c r="AK30" s="696"/>
      <c r="AL30" s="696"/>
      <c r="AN30" s="717" t="s">
        <v>472</v>
      </c>
      <c r="AO30" s="717"/>
      <c r="AQ30" s="596" t="s">
        <v>473</v>
      </c>
      <c r="AR30" s="596"/>
      <c r="AS30" s="596"/>
      <c r="AU30" s="601" t="s">
        <v>533</v>
      </c>
      <c r="AV30" s="601"/>
      <c r="AW30" s="601"/>
      <c r="AX30" s="601"/>
      <c r="AY30" s="598" t="s">
        <v>534</v>
      </c>
      <c r="AZ30" s="598"/>
      <c r="BA30" s="598"/>
      <c r="BB30" s="598"/>
      <c r="BC30" s="598"/>
      <c r="BD30" s="598"/>
      <c r="BE30" s="598"/>
      <c r="BF30" s="598"/>
      <c r="BG30" s="598"/>
      <c r="BH30" s="597" t="s">
        <v>535</v>
      </c>
      <c r="BI30" s="595" t="s">
        <v>548</v>
      </c>
      <c r="BJ30" s="595"/>
      <c r="BK30" s="595"/>
      <c r="BL30" s="595"/>
      <c r="BM30" s="595"/>
      <c r="BN30" s="595"/>
      <c r="BO30" s="595"/>
      <c r="BP30" s="595"/>
      <c r="BQ30" s="595"/>
    </row>
    <row r="31" spans="1:69" ht="46.5" customHeight="1" thickBot="1" x14ac:dyDescent="0.4">
      <c r="A31" s="1" t="s">
        <v>54</v>
      </c>
      <c r="B31" s="4" t="s">
        <v>20</v>
      </c>
      <c r="C31" s="475" t="s">
        <v>148</v>
      </c>
      <c r="D31" s="719"/>
      <c r="E31" s="124" t="s">
        <v>496</v>
      </c>
      <c r="F31" s="125" t="s">
        <v>152</v>
      </c>
      <c r="G31" s="124" t="s">
        <v>496</v>
      </c>
      <c r="H31" s="125" t="s">
        <v>152</v>
      </c>
      <c r="I31" s="124" t="s">
        <v>496</v>
      </c>
      <c r="J31" s="125" t="s">
        <v>152</v>
      </c>
      <c r="K31" s="124" t="s">
        <v>496</v>
      </c>
      <c r="L31" s="125" t="s">
        <v>152</v>
      </c>
      <c r="M31" s="124" t="s">
        <v>496</v>
      </c>
      <c r="N31" s="125" t="s">
        <v>152</v>
      </c>
      <c r="O31" s="124" t="s">
        <v>496</v>
      </c>
      <c r="P31" s="125" t="s">
        <v>152</v>
      </c>
      <c r="Q31" s="124" t="s">
        <v>496</v>
      </c>
      <c r="R31" s="125" t="s">
        <v>152</v>
      </c>
      <c r="S31" s="124" t="s">
        <v>496</v>
      </c>
      <c r="T31" s="125" t="s">
        <v>152</v>
      </c>
      <c r="U31" s="124" t="s">
        <v>496</v>
      </c>
      <c r="V31" s="125" t="s">
        <v>152</v>
      </c>
      <c r="W31" s="124" t="s">
        <v>496</v>
      </c>
      <c r="X31" s="125" t="s">
        <v>152</v>
      </c>
      <c r="Y31" s="440" t="s">
        <v>496</v>
      </c>
      <c r="Z31" s="61" t="s">
        <v>152</v>
      </c>
      <c r="AA31" s="8"/>
      <c r="AB31" s="329" t="s">
        <v>467</v>
      </c>
      <c r="AC31" s="329" t="s">
        <v>468</v>
      </c>
      <c r="AD31" s="329" t="s">
        <v>469</v>
      </c>
      <c r="AE31" s="329" t="s">
        <v>36</v>
      </c>
      <c r="AF31" s="329" t="s">
        <v>470</v>
      </c>
      <c r="AG31" s="329" t="s">
        <v>34</v>
      </c>
      <c r="AH31" s="329" t="s">
        <v>470</v>
      </c>
      <c r="AI31" s="329" t="s">
        <v>35</v>
      </c>
      <c r="AJ31" s="329" t="s">
        <v>470</v>
      </c>
      <c r="AK31" s="329" t="s">
        <v>471</v>
      </c>
      <c r="AL31" s="329" t="s">
        <v>470</v>
      </c>
      <c r="AN31" s="536" t="s">
        <v>55</v>
      </c>
      <c r="AO31" s="536" t="s">
        <v>470</v>
      </c>
      <c r="AQ31" s="577" t="s">
        <v>55</v>
      </c>
      <c r="AR31" s="578" t="s">
        <v>57</v>
      </c>
      <c r="AS31" s="577" t="s">
        <v>523</v>
      </c>
      <c r="AU31" s="530" t="s">
        <v>537</v>
      </c>
      <c r="AV31" s="529" t="s">
        <v>538</v>
      </c>
      <c r="AW31" s="524" t="s">
        <v>539</v>
      </c>
      <c r="AX31" s="524" t="s">
        <v>540</v>
      </c>
      <c r="AY31" s="414" t="s">
        <v>44</v>
      </c>
      <c r="AZ31" s="414" t="s">
        <v>45</v>
      </c>
      <c r="BA31" s="414" t="s">
        <v>46</v>
      </c>
      <c r="BB31" s="330" t="s">
        <v>47</v>
      </c>
      <c r="BC31" s="414" t="s">
        <v>48</v>
      </c>
      <c r="BD31" s="414" t="s">
        <v>49</v>
      </c>
      <c r="BE31" s="414" t="s">
        <v>51</v>
      </c>
      <c r="BF31" s="414" t="s">
        <v>52</v>
      </c>
      <c r="BG31" s="414" t="s">
        <v>53</v>
      </c>
      <c r="BH31" s="597"/>
      <c r="BI31" s="526" t="s">
        <v>537</v>
      </c>
      <c r="BJ31" s="526" t="s">
        <v>470</v>
      </c>
      <c r="BK31" s="526" t="s">
        <v>35</v>
      </c>
      <c r="BL31" s="526" t="s">
        <v>470</v>
      </c>
      <c r="BM31" s="573" t="s">
        <v>471</v>
      </c>
      <c r="BN31" s="526" t="s">
        <v>470</v>
      </c>
      <c r="BO31" s="572" t="s">
        <v>541</v>
      </c>
      <c r="BP31" s="573" t="s">
        <v>57</v>
      </c>
      <c r="BQ31" s="572" t="s">
        <v>542</v>
      </c>
    </row>
    <row r="32" spans="1:69" ht="15.5" x14ac:dyDescent="0.35">
      <c r="A32" s="25">
        <v>1</v>
      </c>
      <c r="B32" s="5" t="s">
        <v>268</v>
      </c>
      <c r="C32" s="327" t="s">
        <v>479</v>
      </c>
      <c r="D32" s="70">
        <v>12</v>
      </c>
      <c r="E32" s="16">
        <f>+F32/12</f>
        <v>38508842.083333336</v>
      </c>
      <c r="F32" s="16">
        <f>+'4.1Costo_Mantenim'!$H$53</f>
        <v>462106105</v>
      </c>
      <c r="G32" s="16">
        <f>+H32/12</f>
        <v>25523417.5</v>
      </c>
      <c r="H32" s="16">
        <f>+'4.1Costo_Mantenim'!$J$53</f>
        <v>306281010</v>
      </c>
      <c r="I32" s="16">
        <f t="shared" ref="I32:I35" si="96">+J32/12</f>
        <v>31847115.166666668</v>
      </c>
      <c r="J32" s="16">
        <f>+'4.1Costo_Mantenim'!$L$53</f>
        <v>382165382</v>
      </c>
      <c r="K32" s="16">
        <f t="shared" ref="K32:K35" si="97">+L32/12</f>
        <v>20469812.5</v>
      </c>
      <c r="L32" s="16">
        <f>+'4.1Costo_Mantenim'!N53</f>
        <v>245637750</v>
      </c>
      <c r="M32" s="16">
        <f t="shared" ref="M32:M35" si="98">+N32/12</f>
        <v>20807958.266666666</v>
      </c>
      <c r="N32" s="16">
        <f>+'4.1Costo_Mantenim'!P53</f>
        <v>249695499.19999999</v>
      </c>
      <c r="O32" s="16">
        <f t="shared" ref="O32:O35" si="99">+P32/12</f>
        <v>131010313</v>
      </c>
      <c r="P32" s="16">
        <f>+'4.1Costo_Mantenim'!R53</f>
        <v>1572123756</v>
      </c>
      <c r="Q32" s="16"/>
      <c r="R32" s="16"/>
      <c r="S32" s="16">
        <f t="shared" ref="S32" si="100">+T32/12</f>
        <v>90628750</v>
      </c>
      <c r="T32" s="16">
        <f>+'4.1Costo_Mantenim'!$V$53</f>
        <v>1087545000</v>
      </c>
      <c r="U32" s="16">
        <f t="shared" ref="U32:U35" si="101">+V32/12</f>
        <v>134460083.33333334</v>
      </c>
      <c r="V32" s="16">
        <f>+'4.1Costo_Mantenim'!$X$53</f>
        <v>1613521000</v>
      </c>
      <c r="W32" s="16">
        <f t="shared" ref="W32:W35" si="102">+X32/12</f>
        <v>58070124.333333336</v>
      </c>
      <c r="X32" s="16">
        <f>+'4.1Costo_Mantenim'!$Z$53</f>
        <v>696841492</v>
      </c>
      <c r="Y32" s="490"/>
      <c r="Z32" s="491"/>
      <c r="AA32" s="8"/>
      <c r="AB32" s="294">
        <f>ROUND(STDEV($E32,$G32,$I32,$K32,$M32,$O32,$Q32,$S32,$U32,$W32),0)</f>
        <v>46173722</v>
      </c>
      <c r="AC32" s="294">
        <f>ROUND(MIN($E32,$G32,$I32,$K32,$M32,$O32,$Q32,$S32,$U32,$W32),0)</f>
        <v>20469813</v>
      </c>
      <c r="AD32" s="294">
        <f>ROUND(MAX($E32,$G32,$I32,$K32,$M32,$O32,$Q32,$S32,$U32,$W32),0)</f>
        <v>134460083</v>
      </c>
      <c r="AE32" s="294">
        <f>ROUND(MEDIAN($E32,$G32,$I32,$K32,$M32,$O32,$Q32,$S32,$U32,$W32),0)</f>
        <v>38508842</v>
      </c>
      <c r="AF32" s="450">
        <f>+AB32/AE32</f>
        <v>1.1990420797384662</v>
      </c>
      <c r="AG32" s="294">
        <f>ROUND(HARMEAN($E32,$G32,$I32,$K32,$M32,$O32,$Q32,$S32,$U32,$W32),0)</f>
        <v>38009410</v>
      </c>
      <c r="AH32" s="450">
        <f>+AB32/AG32</f>
        <v>1.2147971252381975</v>
      </c>
      <c r="AI32" s="294">
        <f>ROUND(GEOMEAN($E32,$G32,$I32,$K32,$M32,$O32,$Q32,$S32,$U32,$W32),0)</f>
        <v>47521732</v>
      </c>
      <c r="AJ32" s="450">
        <f>+AB32/AI32</f>
        <v>0.9716338200804634</v>
      </c>
      <c r="AK32" s="294">
        <f>ROUND(AVERAGE($E32,$G32,$I32,$K32,$M32,$O32,$Q32,$S32,$U32,$W32),0)</f>
        <v>61258491</v>
      </c>
      <c r="AL32" s="450">
        <f>+AB32/AK32</f>
        <v>0.75375219412440309</v>
      </c>
      <c r="AN32" s="294">
        <f>ROUND((((MIN($AC32:$AE32)*3)+SMALL($AC32:$AE32,2)+SMALL($AC32:$AE32,3))/5),0)</f>
        <v>46875673</v>
      </c>
      <c r="AO32" s="448">
        <f>+AB32/AN32</f>
        <v>0.9850252603306624</v>
      </c>
      <c r="AQ32" s="469">
        <f>+AK32</f>
        <v>61258491</v>
      </c>
      <c r="AR32" s="294">
        <f>ROUND($D32*AQ32,0)</f>
        <v>735101892</v>
      </c>
      <c r="AS32" s="3"/>
      <c r="AU32" s="469">
        <f>+ROUND(AVERAGE(G32,K32,S32,I32,M32,O32,U32,W32,E32),0)</f>
        <v>61258491</v>
      </c>
      <c r="AV32" s="469">
        <f>+ROUND(_xlfn.STDEV.P(G32,I32,K32,M32,O32,E32,U32,W32,S32),0)</f>
        <v>43533002</v>
      </c>
      <c r="AW32" s="469">
        <f>+AU32+AV32</f>
        <v>104791493</v>
      </c>
      <c r="AX32" s="469">
        <f>+AU32-AV32</f>
        <v>17725489</v>
      </c>
      <c r="AY32" s="294">
        <f>+IF(((IF(AND($E32&lt;=$AW32,$E32&gt;=$AX32),$E32,""))&lt;=0),"",(IF(AND($E32&lt;=$AW32,$E32&gt;=$AX32),$E32,"")))</f>
        <v>38508842.083333336</v>
      </c>
      <c r="AZ32" s="294">
        <f>+IF(((IF(AND($G32&lt;=$AW32,$G32&gt;=$AX32),$G32,""))&lt;=0),"",(IF(AND($G32&lt;=$AW32,$G32&gt;=$AX32),$G32,"")))</f>
        <v>25523417.5</v>
      </c>
      <c r="BA32" s="294">
        <f>+IF(((IF(AND($I32&lt;=$AW32,$I32&gt;=$AX32),$I32,""))&lt;=0),"",(IF(AND($I32&lt;=$AW32,$I32&gt;=$AX32),$I32,"")))</f>
        <v>31847115.166666668</v>
      </c>
      <c r="BB32" s="294">
        <f>+IF(((IF(AND($K32&lt;=$AW32,$K32&gt;=$AX32),$K32,""))&lt;=0),"",(IF(AND($K32&lt;=$AW32,$K32&gt;=$AX32),$K32,"")))</f>
        <v>20469812.5</v>
      </c>
      <c r="BC32" s="294">
        <f>+IF(((IF(AND($M32&lt;=$AW32,$M32&gt;=$AX32),$M32,""))&lt;=0),"",(IF(AND($M32&lt;=$AW32,$M32&gt;=$AX32),$M32,"")))</f>
        <v>20807958.266666666</v>
      </c>
      <c r="BD32" s="294" t="str">
        <f>+IF(((IF(AND($O32&lt;=$AW32,$O32&gt;=$AX32),$O32,""))&lt;=0),"",(IF(AND($O32&lt;=$AW32,$O32&gt;=$AX32),$O32,"")))</f>
        <v/>
      </c>
      <c r="BE32" s="294">
        <f>+IF(((IF(AND($S32&lt;=$AW32,$S32&gt;=$AX32),$S32,""))&lt;=0),"",(IF(AND($S32&lt;=$AW32,$S32&gt;=$AX32),$S32,"")))</f>
        <v>90628750</v>
      </c>
      <c r="BF32" s="294" t="str">
        <f>+IF(((IF(AND($U32&lt;=$AW32,$U32&gt;=$AX32),$U32,""))&lt;=0),"",(IF(AND($U32&lt;=$AW32,$U32&gt;=$AX32),$U32,"")))</f>
        <v/>
      </c>
      <c r="BG32" s="294">
        <f>+IF(((IF(AND(W32&lt;=$AW32,W32&gt;=$AX32),W32,""))&lt;=0),"",(IF(AND(W32&lt;=$AW32,W32&gt;=$AX32),W32,"")))</f>
        <v>58070124.333333336</v>
      </c>
      <c r="BH32" s="294">
        <f>+ROUND(_xlfn.STDEV.P(AY32:BG32),0)</f>
        <v>23642963</v>
      </c>
      <c r="BI32" s="469">
        <f>+ROUND(AVERAGE(AY32:BG32),0)</f>
        <v>40836574</v>
      </c>
      <c r="BJ32" s="450">
        <f>+BH32/BI32</f>
        <v>0.57896539019164539</v>
      </c>
      <c r="BK32" s="469">
        <f>+ROUND(GEOMEAN(AY32:BG32),0)</f>
        <v>35436217</v>
      </c>
      <c r="BL32" s="450">
        <f>+BH32/BK32</f>
        <v>0.66719771469962497</v>
      </c>
      <c r="BM32" s="469">
        <f>+ROUND(AVERAGE(AY32:BG32),0)</f>
        <v>40836574</v>
      </c>
      <c r="BN32" s="450">
        <f>+BH32/BM32</f>
        <v>0.57896539019164539</v>
      </c>
      <c r="BO32" s="469">
        <f>+BM32</f>
        <v>40836574</v>
      </c>
      <c r="BP32" s="294">
        <f>ROUND(BO32*D32,0)</f>
        <v>490038888</v>
      </c>
      <c r="BQ32" s="3"/>
    </row>
    <row r="33" spans="1:69" ht="15.5" x14ac:dyDescent="0.35">
      <c r="A33" s="26">
        <v>2</v>
      </c>
      <c r="B33" s="5" t="s">
        <v>269</v>
      </c>
      <c r="C33" s="327" t="s">
        <v>479</v>
      </c>
      <c r="D33" s="70">
        <v>12</v>
      </c>
      <c r="E33" s="16">
        <f t="shared" ref="E33:E35" si="103">+F33/12</f>
        <v>2975000</v>
      </c>
      <c r="F33" s="16">
        <f>+'4.1Costo_Mantenim'!$H$60</f>
        <v>35700000</v>
      </c>
      <c r="G33" s="16">
        <f t="shared" ref="G33:G35" si="104">+H33/12</f>
        <v>1916666.6666666667</v>
      </c>
      <c r="H33" s="16">
        <f>+'4.1Costo_Mantenim'!$J$60</f>
        <v>23000000</v>
      </c>
      <c r="I33" s="16">
        <f t="shared" si="96"/>
        <v>3470833.3333333335</v>
      </c>
      <c r="J33" s="16">
        <f>+'4.1Costo_Mantenim'!$L$60</f>
        <v>41650000</v>
      </c>
      <c r="K33" s="16">
        <f t="shared" si="97"/>
        <v>793333.33333333337</v>
      </c>
      <c r="L33" s="16">
        <f>+'4.1Costo_Mantenim'!N60</f>
        <v>9520000</v>
      </c>
      <c r="M33" s="16">
        <f t="shared" si="98"/>
        <v>137538.33333333334</v>
      </c>
      <c r="N33" s="16">
        <f>+'4.1Costo_Mantenim'!P60</f>
        <v>1650460</v>
      </c>
      <c r="O33" s="16">
        <f t="shared" si="99"/>
        <v>13883333.333333334</v>
      </c>
      <c r="P33" s="16">
        <f>+'4.1Costo_Mantenim'!R60</f>
        <v>166600000</v>
      </c>
      <c r="Q33" s="16"/>
      <c r="R33" s="16"/>
      <c r="S33" s="16">
        <f t="shared" ref="S33" si="105">+T33/12</f>
        <v>1333333.3333333333</v>
      </c>
      <c r="T33" s="16">
        <f>+'4.1Costo_Mantenim'!$V$60</f>
        <v>16000000</v>
      </c>
      <c r="U33" s="16">
        <f t="shared" si="101"/>
        <v>7933333.333333333</v>
      </c>
      <c r="V33" s="16">
        <f>+'4.1Costo_Mantenim'!$X$60</f>
        <v>95200000</v>
      </c>
      <c r="W33" s="16">
        <f t="shared" si="102"/>
        <v>2826250</v>
      </c>
      <c r="X33" s="16">
        <f>+'4.1Costo_Mantenim'!$Z$60</f>
        <v>33915000</v>
      </c>
      <c r="Y33" s="120"/>
      <c r="Z33" s="126"/>
      <c r="AA33" s="8"/>
      <c r="AB33" s="294">
        <f t="shared" ref="AB33:AB35" si="106">ROUND(STDEV($E33,$G33,$I33,$K33,$M33,$O33,$Q33,$S33,$U33,$W33),0)</f>
        <v>4365392</v>
      </c>
      <c r="AC33" s="294">
        <f t="shared" ref="AC33:AC35" si="107">ROUND(MIN($E33,$G33,$I33,$K33,$M33,$O33,$Q33,$S33,$U33,$W33),0)</f>
        <v>137538</v>
      </c>
      <c r="AD33" s="294">
        <f t="shared" ref="AD33:AD35" si="108">ROUND(MAX($E33,$G33,$I33,$K33,$M33,$O33,$Q33,$S33,$U33,$W33),0)</f>
        <v>13883333</v>
      </c>
      <c r="AE33" s="294">
        <f t="shared" ref="AE33:AE35" si="109">ROUND(MEDIAN($E33,$G33,$I33,$K33,$M33,$O33,$Q33,$S33,$U33,$W33),0)</f>
        <v>2826250</v>
      </c>
      <c r="AF33" s="450">
        <f t="shared" ref="AF33:AF35" si="110">+AB33/AE33</f>
        <v>1.5445880583812472</v>
      </c>
      <c r="AG33" s="294">
        <f t="shared" ref="AG33:AG35" si="111">ROUND(HARMEAN($E33,$G33,$I33,$K33,$M33,$O33,$Q33,$S33,$U33,$W33),0)</f>
        <v>819739</v>
      </c>
      <c r="AH33" s="450">
        <f t="shared" ref="AH33:AH35" si="112">+AB33/AG33</f>
        <v>5.3253437984529226</v>
      </c>
      <c r="AI33" s="294">
        <f t="shared" ref="AI33:AI35" si="113">ROUND(GEOMEAN($E33,$G33,$I33,$K33,$M33,$O33,$Q33,$S33,$U33,$W33),0)</f>
        <v>2128382</v>
      </c>
      <c r="AJ33" s="450">
        <f t="shared" ref="AJ33:AJ35" si="114">+AB33/AI33</f>
        <v>2.0510378306149928</v>
      </c>
      <c r="AK33" s="294">
        <f t="shared" ref="AK33:AK35" si="115">ROUND(AVERAGE($E33,$G33,$I33,$K33,$M33,$O33,$Q33,$S33,$U33,$W33),0)</f>
        <v>3918847</v>
      </c>
      <c r="AL33" s="450">
        <f t="shared" ref="AL33:AL35" si="116">+AB33/AK33</f>
        <v>1.1139480566605433</v>
      </c>
      <c r="AN33" s="294">
        <f t="shared" ref="AN33:AN35" si="117">ROUND((((MIN($AC33:$AE33)*3)+SMALL($AC33:$AE33,2)+SMALL($AC33:$AE33,3))/5),0)</f>
        <v>3424439</v>
      </c>
      <c r="AO33" s="448">
        <f t="shared" ref="AO33:AO35" si="118">+AB33/AN33</f>
        <v>1.2747758099939874</v>
      </c>
      <c r="AQ33" s="469">
        <f t="shared" ref="AQ33:AQ38" si="119">+AN33</f>
        <v>3424439</v>
      </c>
      <c r="AR33" s="294">
        <f t="shared" ref="AR33:AR38" si="120">ROUND($D33*AQ33,0)</f>
        <v>41093268</v>
      </c>
      <c r="AS33" s="3"/>
      <c r="AU33" s="469">
        <f t="shared" ref="AU33:AU37" si="121">+ROUND(AVERAGE(G33,K33,S33,I33,M33,O33,U33,W33,E33),0)</f>
        <v>3918847</v>
      </c>
      <c r="AV33" s="469">
        <f t="shared" ref="AV33:AV35" si="122">+ROUND(_xlfn.STDEV.P(G33,I33,K33,M33,O33,E33,U33,W33,S33),0)</f>
        <v>4115731</v>
      </c>
      <c r="AW33" s="469">
        <f t="shared" ref="AW33:AW35" si="123">+AU33+AV33</f>
        <v>8034578</v>
      </c>
      <c r="AX33" s="469">
        <f t="shared" ref="AX33:AX35" si="124">+AU33-AV33</f>
        <v>-196884</v>
      </c>
      <c r="AY33" s="294">
        <f t="shared" ref="AY33:AY38" si="125">+IF(((IF(AND($E33&lt;=$AW33,$E33&gt;=$AX33),$E33,""))&lt;=0),"",(IF(AND($E33&lt;=$AW33,$E33&gt;=$AX33),$E33,"")))</f>
        <v>2975000</v>
      </c>
      <c r="AZ33" s="294">
        <f t="shared" ref="AZ33:AZ38" si="126">+IF(((IF(AND($G33&lt;=$AW33,$G33&gt;=$AX33),$G33,""))&lt;=0),"",(IF(AND($G33&lt;=$AW33,$G33&gt;=$AX33),$G33,"")))</f>
        <v>1916666.6666666667</v>
      </c>
      <c r="BA33" s="294">
        <f t="shared" ref="BA33:BA38" si="127">+IF(((IF(AND($I33&lt;=$AW33,$I33&gt;=$AX33),$I33,""))&lt;=0),"",(IF(AND($I33&lt;=$AW33,$I33&gt;=$AX33),$I33,"")))</f>
        <v>3470833.3333333335</v>
      </c>
      <c r="BB33" s="294">
        <f t="shared" ref="BB33:BB38" si="128">+IF(((IF(AND($K33&lt;=$AW33,$K33&gt;=$AX33),$K33,""))&lt;=0),"",(IF(AND($K33&lt;=$AW33,$K33&gt;=$AX33),$K33,"")))</f>
        <v>793333.33333333337</v>
      </c>
      <c r="BC33" s="294">
        <f t="shared" ref="BC33:BC38" si="129">+IF(((IF(AND($M33&lt;=$AW33,$M33&gt;=$AX33),$M33,""))&lt;=0),"",(IF(AND($M33&lt;=$AW33,$M33&gt;=$AX33),$M33,"")))</f>
        <v>137538.33333333334</v>
      </c>
      <c r="BD33" s="294" t="str">
        <f t="shared" ref="BD33:BD38" si="130">+IF(((IF(AND($O33&lt;=$AW33,$O33&gt;=$AX33),$O33,""))&lt;=0),"",(IF(AND($O33&lt;=$AW33,$O33&gt;=$AX33),$O33,"")))</f>
        <v/>
      </c>
      <c r="BE33" s="294">
        <f t="shared" ref="BE33:BE38" si="131">+IF(((IF(AND($S33&lt;=$AW33,$S33&gt;=$AX33),$S33,""))&lt;=0),"",(IF(AND($S33&lt;=$AW33,$S33&gt;=$AX33),$S33,"")))</f>
        <v>1333333.3333333333</v>
      </c>
      <c r="BF33" s="294">
        <f t="shared" ref="BF33:BF38" si="132">+IF(((IF(AND($U33&lt;=$AW33,$U33&gt;=$AX33),$U33,""))&lt;=0),"",(IF(AND($U33&lt;=$AW33,$U33&gt;=$AX33),$U33,"")))</f>
        <v>7933333.333333333</v>
      </c>
      <c r="BG33" s="294">
        <f t="shared" ref="BG33:BG38" si="133">+IF(((IF(AND(W33&lt;=$AW33,W33&gt;=$AX33),W33,""))&lt;=0),"",(IF(AND(W33&lt;=$AW33,W33&gt;=$AX33),W33,"")))</f>
        <v>2826250</v>
      </c>
      <c r="BH33" s="294">
        <f t="shared" ref="BH33:BH35" si="134">+ROUND(_xlfn.STDEV.P(AY33:BG33),0)</f>
        <v>2256956</v>
      </c>
      <c r="BI33" s="469">
        <f t="shared" ref="BI33:BI35" si="135">+ROUND(AVERAGE(AY33:BG33),0)</f>
        <v>2673286</v>
      </c>
      <c r="BJ33" s="450">
        <f t="shared" ref="BJ33:BJ35" si="136">+BH33/BI33</f>
        <v>0.84426282859372326</v>
      </c>
      <c r="BK33" s="469">
        <f t="shared" ref="BK33:BK35" si="137">+ROUND(GEOMEAN(AY33:BG33),0)</f>
        <v>1683620</v>
      </c>
      <c r="BL33" s="450">
        <f t="shared" ref="BL33:BL35" si="138">+BH33/BK33</f>
        <v>1.3405376510138867</v>
      </c>
      <c r="BM33" s="469">
        <f t="shared" ref="BM33:BM35" si="139">+ROUND(AVERAGE(AY33:BG33),0)</f>
        <v>2673286</v>
      </c>
      <c r="BN33" s="450">
        <f t="shared" ref="BN33:BN35" si="140">+BH33/BM33</f>
        <v>0.84426282859372326</v>
      </c>
      <c r="BO33" s="469">
        <f t="shared" ref="BO33:BO35" si="141">+BM33</f>
        <v>2673286</v>
      </c>
      <c r="BP33" s="294">
        <f t="shared" ref="BP33:BP37" si="142">ROUND(BO33*D33,0)</f>
        <v>32079432</v>
      </c>
      <c r="BQ33" s="3"/>
    </row>
    <row r="34" spans="1:69" ht="15.5" x14ac:dyDescent="0.35">
      <c r="A34" s="26">
        <v>3</v>
      </c>
      <c r="B34" s="5" t="s">
        <v>278</v>
      </c>
      <c r="C34" s="327" t="s">
        <v>381</v>
      </c>
      <c r="D34" s="70">
        <v>12</v>
      </c>
      <c r="E34" s="16">
        <f t="shared" si="103"/>
        <v>23674369.666666668</v>
      </c>
      <c r="F34" s="16">
        <f>+VLOOKUP(B34,'[1]4. Gastos Generales'!$E$12:$K$20,7,0)</f>
        <v>284092436</v>
      </c>
      <c r="G34" s="16">
        <f t="shared" si="104"/>
        <v>16469005</v>
      </c>
      <c r="H34" s="16">
        <f>+VLOOKUP(B34,'[7]4. Gastos Generales'!$E$12:$K$20,7,0)</f>
        <v>197628060</v>
      </c>
      <c r="I34" s="16">
        <f t="shared" si="96"/>
        <v>21474533</v>
      </c>
      <c r="J34" s="16">
        <f>+VLOOKUP(B34,'[2]4. Gastos Generales'!$E$14:$K$20,7,0)</f>
        <v>257694396</v>
      </c>
      <c r="K34" s="16">
        <f t="shared" si="97"/>
        <v>39166666.666666664</v>
      </c>
      <c r="L34" s="16">
        <f>+VLOOKUP(B34,'[8]4. Gastos Generales'!$E$14:$K$20,7,0)</f>
        <v>470000000</v>
      </c>
      <c r="M34" s="16">
        <f t="shared" si="98"/>
        <v>14396127.75</v>
      </c>
      <c r="N34" s="16">
        <f>+VLOOKUP(B34,'[9]4. Gastos Generales'!$E$14:$K$20,7,0)</f>
        <v>172753533</v>
      </c>
      <c r="O34" s="16">
        <f t="shared" si="99"/>
        <v>48756000</v>
      </c>
      <c r="P34" s="16">
        <f>+VLOOKUP(B34,'[3]4. Gastos Generales'!$E$14:$K$20,7,0)</f>
        <v>585072000</v>
      </c>
      <c r="Q34" s="16"/>
      <c r="R34" s="16"/>
      <c r="S34" s="16">
        <f t="shared" ref="S34" si="143">+T34/12</f>
        <v>28321392</v>
      </c>
      <c r="T34" s="16">
        <f>+VLOOKUP(B34,'[10]4. Gastos Generales'!$E$14:$K$22,7,0)</f>
        <v>339856704</v>
      </c>
      <c r="U34" s="16">
        <f t="shared" si="101"/>
        <v>13000000</v>
      </c>
      <c r="V34" s="16">
        <f>+VLOOKUP(B34,'[4]4. Gastos Generales'!$E$14:$K$20,7,0)</f>
        <v>156000000</v>
      </c>
      <c r="W34" s="16">
        <f t="shared" si="102"/>
        <v>44255768.333333336</v>
      </c>
      <c r="X34" s="16">
        <f>+VLOOKUP(B34,'[5]4. Gastos Generales'!$E$14:$K$21,7,0)</f>
        <v>531069220</v>
      </c>
      <c r="Y34" s="120"/>
      <c r="Z34" s="126"/>
      <c r="AA34" s="8"/>
      <c r="AB34" s="294">
        <f t="shared" si="106"/>
        <v>13339296</v>
      </c>
      <c r="AC34" s="294">
        <f t="shared" si="107"/>
        <v>13000000</v>
      </c>
      <c r="AD34" s="294">
        <f t="shared" si="108"/>
        <v>48756000</v>
      </c>
      <c r="AE34" s="294">
        <f t="shared" si="109"/>
        <v>23674370</v>
      </c>
      <c r="AF34" s="450">
        <f t="shared" si="110"/>
        <v>0.5634488267269625</v>
      </c>
      <c r="AG34" s="294">
        <f t="shared" si="111"/>
        <v>22507877</v>
      </c>
      <c r="AH34" s="450">
        <f t="shared" si="112"/>
        <v>0.59265011977806703</v>
      </c>
      <c r="AI34" s="294">
        <f t="shared" si="113"/>
        <v>24952890</v>
      </c>
      <c r="AJ34" s="450">
        <f t="shared" si="114"/>
        <v>0.53457920104645196</v>
      </c>
      <c r="AK34" s="294">
        <f t="shared" si="115"/>
        <v>27723762</v>
      </c>
      <c r="AL34" s="450">
        <f t="shared" si="116"/>
        <v>0.4811502854482736</v>
      </c>
      <c r="AN34" s="294">
        <f t="shared" si="117"/>
        <v>22286074</v>
      </c>
      <c r="AO34" s="448">
        <f t="shared" si="118"/>
        <v>0.59854849265958643</v>
      </c>
      <c r="AQ34" s="469">
        <f t="shared" si="119"/>
        <v>22286074</v>
      </c>
      <c r="AR34" s="294">
        <f t="shared" si="120"/>
        <v>267432888</v>
      </c>
      <c r="AS34" s="3"/>
      <c r="AU34" s="469">
        <f t="shared" si="121"/>
        <v>27723762</v>
      </c>
      <c r="AV34" s="469">
        <f t="shared" si="122"/>
        <v>12576409</v>
      </c>
      <c r="AW34" s="469">
        <f t="shared" si="123"/>
        <v>40300171</v>
      </c>
      <c r="AX34" s="469">
        <f t="shared" si="124"/>
        <v>15147353</v>
      </c>
      <c r="AY34" s="294">
        <f t="shared" si="125"/>
        <v>23674369.666666668</v>
      </c>
      <c r="AZ34" s="294">
        <f t="shared" si="126"/>
        <v>16469005</v>
      </c>
      <c r="BA34" s="294">
        <f t="shared" si="127"/>
        <v>21474533</v>
      </c>
      <c r="BB34" s="294">
        <f t="shared" si="128"/>
        <v>39166666.666666664</v>
      </c>
      <c r="BC34" s="294" t="str">
        <f t="shared" si="129"/>
        <v/>
      </c>
      <c r="BD34" s="294" t="str">
        <f t="shared" si="130"/>
        <v/>
      </c>
      <c r="BE34" s="294">
        <f t="shared" si="131"/>
        <v>28321392</v>
      </c>
      <c r="BF34" s="294" t="str">
        <f t="shared" si="132"/>
        <v/>
      </c>
      <c r="BG34" s="294" t="str">
        <f t="shared" si="133"/>
        <v/>
      </c>
      <c r="BH34" s="294">
        <f t="shared" si="134"/>
        <v>7685290</v>
      </c>
      <c r="BI34" s="469">
        <f t="shared" si="135"/>
        <v>25821193</v>
      </c>
      <c r="BJ34" s="450">
        <f t="shared" si="136"/>
        <v>0.2976349698482173</v>
      </c>
      <c r="BK34" s="469">
        <f t="shared" si="137"/>
        <v>24750282</v>
      </c>
      <c r="BL34" s="450">
        <f t="shared" si="138"/>
        <v>0.31051322970784739</v>
      </c>
      <c r="BM34" s="469">
        <f t="shared" si="139"/>
        <v>25821193</v>
      </c>
      <c r="BN34" s="450">
        <f t="shared" si="140"/>
        <v>0.2976349698482173</v>
      </c>
      <c r="BO34" s="469">
        <f t="shared" si="141"/>
        <v>25821193</v>
      </c>
      <c r="BP34" s="294">
        <f t="shared" si="142"/>
        <v>309854316</v>
      </c>
      <c r="BQ34" s="3"/>
    </row>
    <row r="35" spans="1:69" ht="15.5" x14ac:dyDescent="0.35">
      <c r="A35" s="26">
        <v>4</v>
      </c>
      <c r="B35" s="5" t="s">
        <v>279</v>
      </c>
      <c r="C35" s="327" t="s">
        <v>381</v>
      </c>
      <c r="D35" s="70">
        <v>12</v>
      </c>
      <c r="E35" s="16">
        <f t="shared" si="103"/>
        <v>37655043.833333336</v>
      </c>
      <c r="F35" s="16">
        <f>+VLOOKUP(B35,'[1]4. Gastos Generales'!$E$12:$K$20,7,0)</f>
        <v>451860526</v>
      </c>
      <c r="G35" s="16">
        <f t="shared" si="104"/>
        <v>30833333.333333332</v>
      </c>
      <c r="H35" s="16">
        <f>+VLOOKUP(B35,'[7]4. Gastos Generales'!$E$12:$K$20,7,0)</f>
        <v>370000000</v>
      </c>
      <c r="I35" s="16">
        <f t="shared" si="96"/>
        <v>57642995.5</v>
      </c>
      <c r="J35" s="16">
        <f>+VLOOKUP(B35,'[2]4. Gastos Generales'!$E$14:$K$20,7,0)</f>
        <v>691715946</v>
      </c>
      <c r="K35" s="16">
        <f t="shared" si="97"/>
        <v>57000000</v>
      </c>
      <c r="L35" s="16">
        <f>+VLOOKUP(B35,'[8]4. Gastos Generales'!$E$14:$K$20,7,0)</f>
        <v>684000000</v>
      </c>
      <c r="M35" s="16">
        <f t="shared" si="98"/>
        <v>40859577</v>
      </c>
      <c r="N35" s="16">
        <f>+VLOOKUP(B35,'[9]4. Gastos Generales'!$E$14:$K$20,7,0)</f>
        <v>490314924</v>
      </c>
      <c r="O35" s="16">
        <f t="shared" si="99"/>
        <v>50437500</v>
      </c>
      <c r="P35" s="16">
        <f>+VLOOKUP(B35,'[3]4. Gastos Generales'!$E$14:$K$20,7,0)</f>
        <v>605250000</v>
      </c>
      <c r="Q35" s="16"/>
      <c r="R35" s="16"/>
      <c r="S35" s="16">
        <f t="shared" ref="S35" si="144">+T35/12</f>
        <v>29821556</v>
      </c>
      <c r="T35" s="16">
        <f>+VLOOKUP(B35,'[10]4. Gastos Generales'!$E$14:$K$22,7,0)</f>
        <v>357858672</v>
      </c>
      <c r="U35" s="16">
        <f t="shared" si="101"/>
        <v>19166666.666666668</v>
      </c>
      <c r="V35" s="16">
        <f>+VLOOKUP(B35,'[4]4. Gastos Generales'!$E$14:$K$20,7,0)</f>
        <v>230000000</v>
      </c>
      <c r="W35" s="16">
        <f t="shared" si="102"/>
        <v>52886100</v>
      </c>
      <c r="X35" s="16">
        <f>+VLOOKUP(B35,'[5]4. Gastos Generales'!$E$14:$K$21,7,0)</f>
        <v>634633200</v>
      </c>
      <c r="Y35" s="120"/>
      <c r="Z35" s="126"/>
      <c r="AA35" s="8"/>
      <c r="AB35" s="294">
        <f t="shared" si="106"/>
        <v>13572173</v>
      </c>
      <c r="AC35" s="294">
        <f t="shared" si="107"/>
        <v>19166667</v>
      </c>
      <c r="AD35" s="294">
        <f t="shared" si="108"/>
        <v>57642996</v>
      </c>
      <c r="AE35" s="294">
        <f t="shared" si="109"/>
        <v>40859577</v>
      </c>
      <c r="AF35" s="450">
        <f t="shared" si="110"/>
        <v>0.33216626300365271</v>
      </c>
      <c r="AG35" s="294">
        <f t="shared" si="111"/>
        <v>37067977</v>
      </c>
      <c r="AH35" s="450">
        <f t="shared" si="112"/>
        <v>0.36614280299137986</v>
      </c>
      <c r="AI35" s="294">
        <f t="shared" si="113"/>
        <v>39566320</v>
      </c>
      <c r="AJ35" s="450">
        <f t="shared" si="114"/>
        <v>0.34302338453512987</v>
      </c>
      <c r="AK35" s="294">
        <f t="shared" si="115"/>
        <v>41811419</v>
      </c>
      <c r="AL35" s="450">
        <f t="shared" si="116"/>
        <v>0.3246044579352832</v>
      </c>
      <c r="AN35" s="294">
        <f t="shared" si="117"/>
        <v>31200515</v>
      </c>
      <c r="AO35" s="448">
        <f t="shared" si="118"/>
        <v>0.43499836461032776</v>
      </c>
      <c r="AQ35" s="469">
        <f t="shared" si="119"/>
        <v>31200515</v>
      </c>
      <c r="AR35" s="294">
        <f t="shared" si="120"/>
        <v>374406180</v>
      </c>
      <c r="AS35" s="3"/>
      <c r="AU35" s="469">
        <f t="shared" si="121"/>
        <v>41811419</v>
      </c>
      <c r="AV35" s="469">
        <f t="shared" si="122"/>
        <v>12795968</v>
      </c>
      <c r="AW35" s="469">
        <f t="shared" si="123"/>
        <v>54607387</v>
      </c>
      <c r="AX35" s="469">
        <f t="shared" si="124"/>
        <v>29015451</v>
      </c>
      <c r="AY35" s="294">
        <f t="shared" si="125"/>
        <v>37655043.833333336</v>
      </c>
      <c r="AZ35" s="294">
        <f t="shared" si="126"/>
        <v>30833333.333333332</v>
      </c>
      <c r="BA35" s="294" t="str">
        <f t="shared" si="127"/>
        <v/>
      </c>
      <c r="BB35" s="294" t="str">
        <f t="shared" si="128"/>
        <v/>
      </c>
      <c r="BC35" s="294">
        <f t="shared" si="129"/>
        <v>40859577</v>
      </c>
      <c r="BD35" s="294">
        <f t="shared" si="130"/>
        <v>50437500</v>
      </c>
      <c r="BE35" s="294">
        <f t="shared" si="131"/>
        <v>29821556</v>
      </c>
      <c r="BF35" s="294" t="str">
        <f t="shared" si="132"/>
        <v/>
      </c>
      <c r="BG35" s="294">
        <f t="shared" si="133"/>
        <v>52886100</v>
      </c>
      <c r="BH35" s="294">
        <f t="shared" si="134"/>
        <v>8830093</v>
      </c>
      <c r="BI35" s="469">
        <f t="shared" si="135"/>
        <v>40415518</v>
      </c>
      <c r="BJ35" s="450">
        <f t="shared" si="136"/>
        <v>0.21848273724958814</v>
      </c>
      <c r="BK35" s="469">
        <f t="shared" si="137"/>
        <v>39457281</v>
      </c>
      <c r="BL35" s="450">
        <f t="shared" si="138"/>
        <v>0.22378868427350582</v>
      </c>
      <c r="BM35" s="469">
        <f t="shared" si="139"/>
        <v>40415518</v>
      </c>
      <c r="BN35" s="450">
        <f t="shared" si="140"/>
        <v>0.21848273724958814</v>
      </c>
      <c r="BO35" s="469">
        <f t="shared" si="141"/>
        <v>40415518</v>
      </c>
      <c r="BP35" s="294">
        <f t="shared" si="142"/>
        <v>484986216</v>
      </c>
      <c r="BQ35" s="3"/>
    </row>
    <row r="36" spans="1:69" ht="15.5" x14ac:dyDescent="0.35">
      <c r="A36" s="37">
        <v>5</v>
      </c>
      <c r="B36" s="5" t="s">
        <v>272</v>
      </c>
      <c r="C36" s="327" t="e">
        <v>#N/A</v>
      </c>
      <c r="D36" s="70">
        <v>12</v>
      </c>
      <c r="E36" s="120">
        <v>0</v>
      </c>
      <c r="F36" s="119">
        <v>0</v>
      </c>
      <c r="G36" s="16">
        <f t="shared" ref="G36:G37" si="145">+H36/12</f>
        <v>0</v>
      </c>
      <c r="H36" s="119">
        <v>0</v>
      </c>
      <c r="I36" s="120">
        <v>0</v>
      </c>
      <c r="J36" s="119">
        <v>0</v>
      </c>
      <c r="K36" s="120">
        <v>0</v>
      </c>
      <c r="L36" s="119">
        <v>0</v>
      </c>
      <c r="M36" s="120">
        <v>0</v>
      </c>
      <c r="N36" s="119">
        <v>0</v>
      </c>
      <c r="O36" s="120">
        <v>0</v>
      </c>
      <c r="P36" s="119">
        <v>0</v>
      </c>
      <c r="Q36" s="120"/>
      <c r="R36" s="119"/>
      <c r="S36" s="120">
        <v>0</v>
      </c>
      <c r="T36" s="119">
        <v>0</v>
      </c>
      <c r="U36" s="120">
        <v>0</v>
      </c>
      <c r="V36" s="119">
        <v>0</v>
      </c>
      <c r="W36" s="120">
        <v>0</v>
      </c>
      <c r="X36" s="119">
        <v>0</v>
      </c>
      <c r="Y36" s="120">
        <f>+'4.3Servicios_públicos'!U15</f>
        <v>8039492.916666667</v>
      </c>
      <c r="Z36" s="16">
        <f>+'4.3Servicios_públicos'!U13</f>
        <v>96473915</v>
      </c>
      <c r="AA36" s="8"/>
      <c r="AB36" s="294"/>
      <c r="AC36" s="294"/>
      <c r="AD36" s="294"/>
      <c r="AE36" s="294"/>
      <c r="AF36" s="450"/>
      <c r="AG36" s="294"/>
      <c r="AH36" s="450"/>
      <c r="AI36" s="294"/>
      <c r="AJ36" s="450"/>
      <c r="AK36" s="294"/>
      <c r="AL36" s="450"/>
      <c r="AN36" s="294"/>
      <c r="AO36" s="579"/>
      <c r="AQ36" s="469">
        <f>+Y36</f>
        <v>8039492.916666667</v>
      </c>
      <c r="AR36" s="294">
        <f t="shared" si="120"/>
        <v>96473915</v>
      </c>
      <c r="AS36" s="3"/>
      <c r="AU36" s="469">
        <f t="shared" si="121"/>
        <v>0</v>
      </c>
      <c r="AV36" s="469">
        <f t="shared" ref="AV36:AV37" si="146">+ROUND(AVERAGE(H36,L36,T36,J36,N36,P36,V36,X36,F36),0)</f>
        <v>0</v>
      </c>
      <c r="AW36" s="469">
        <f t="shared" ref="AW36:AW37" si="147">+ROUND(AVERAGE(I36,M36,U36,K36,O36,Q36,W36,Y36,G36),0)</f>
        <v>1004937</v>
      </c>
      <c r="AX36" s="469">
        <f t="shared" ref="AX36:AX37" si="148">+ROUND(AVERAGE(J36,N36,V36,L36,P36,R36,X36,Z36,H36),0)</f>
        <v>12059239</v>
      </c>
      <c r="AY36" s="294" t="str">
        <f t="shared" si="125"/>
        <v/>
      </c>
      <c r="AZ36" s="294" t="str">
        <f t="shared" si="126"/>
        <v/>
      </c>
      <c r="BA36" s="294" t="str">
        <f t="shared" si="127"/>
        <v/>
      </c>
      <c r="BB36" s="294" t="str">
        <f t="shared" si="128"/>
        <v/>
      </c>
      <c r="BC36" s="294" t="str">
        <f t="shared" si="129"/>
        <v/>
      </c>
      <c r="BD36" s="294" t="str">
        <f t="shared" si="130"/>
        <v/>
      </c>
      <c r="BE36" s="294" t="str">
        <f t="shared" si="131"/>
        <v/>
      </c>
      <c r="BF36" s="294" t="str">
        <f t="shared" si="132"/>
        <v/>
      </c>
      <c r="BG36" s="294" t="str">
        <f t="shared" si="133"/>
        <v/>
      </c>
      <c r="BH36" s="294"/>
      <c r="BI36" s="294"/>
      <c r="BJ36" s="294"/>
      <c r="BK36" s="294"/>
      <c r="BL36" s="294"/>
      <c r="BM36" s="294"/>
      <c r="BN36" s="294"/>
      <c r="BO36" s="294">
        <f>+Y36</f>
        <v>8039492.916666667</v>
      </c>
      <c r="BP36" s="294">
        <f t="shared" si="142"/>
        <v>96473915</v>
      </c>
      <c r="BQ36" s="294"/>
    </row>
    <row r="37" spans="1:69" ht="15.5" x14ac:dyDescent="0.35">
      <c r="A37" s="37">
        <v>6</v>
      </c>
      <c r="B37" s="5" t="s">
        <v>273</v>
      </c>
      <c r="C37" s="327" t="e">
        <v>#N/A</v>
      </c>
      <c r="D37" s="70">
        <v>12</v>
      </c>
      <c r="E37" s="234">
        <v>0</v>
      </c>
      <c r="F37" s="235">
        <v>0</v>
      </c>
      <c r="G37" s="16">
        <f t="shared" si="145"/>
        <v>0</v>
      </c>
      <c r="H37" s="235">
        <v>0</v>
      </c>
      <c r="I37" s="234">
        <v>0</v>
      </c>
      <c r="J37" s="235">
        <v>0</v>
      </c>
      <c r="K37" s="234">
        <v>0</v>
      </c>
      <c r="L37" s="235">
        <v>0</v>
      </c>
      <c r="M37" s="234">
        <v>0</v>
      </c>
      <c r="N37" s="235">
        <v>0</v>
      </c>
      <c r="O37" s="234">
        <v>0</v>
      </c>
      <c r="P37" s="235">
        <v>0</v>
      </c>
      <c r="Q37" s="234"/>
      <c r="R37" s="235"/>
      <c r="S37" s="234">
        <v>0</v>
      </c>
      <c r="T37" s="235">
        <v>0</v>
      </c>
      <c r="U37" s="234">
        <v>0</v>
      </c>
      <c r="V37" s="235">
        <v>0</v>
      </c>
      <c r="W37" s="234">
        <v>0</v>
      </c>
      <c r="X37" s="235">
        <v>0</v>
      </c>
      <c r="Y37" s="120">
        <f>+'4.2Garantías26'!L40</f>
        <v>5044053.083333333</v>
      </c>
      <c r="Z37" s="126">
        <f>+'4.2Garantías26'!L38</f>
        <v>60528637</v>
      </c>
      <c r="AA37" s="8"/>
      <c r="AB37" s="294"/>
      <c r="AC37" s="294"/>
      <c r="AD37" s="294"/>
      <c r="AE37" s="294"/>
      <c r="AF37" s="450"/>
      <c r="AG37" s="294"/>
      <c r="AH37" s="450"/>
      <c r="AI37" s="294"/>
      <c r="AJ37" s="450"/>
      <c r="AK37" s="294"/>
      <c r="AL37" s="450"/>
      <c r="AN37" s="294"/>
      <c r="AO37" s="448"/>
      <c r="AQ37" s="469">
        <f>+Y37</f>
        <v>5044053.083333333</v>
      </c>
      <c r="AR37" s="294">
        <f t="shared" si="120"/>
        <v>60528637</v>
      </c>
      <c r="AS37" s="3"/>
      <c r="AU37" s="469">
        <f t="shared" si="121"/>
        <v>0</v>
      </c>
      <c r="AV37" s="469">
        <f t="shared" si="146"/>
        <v>0</v>
      </c>
      <c r="AW37" s="469">
        <f t="shared" si="147"/>
        <v>630507</v>
      </c>
      <c r="AX37" s="469">
        <f t="shared" si="148"/>
        <v>7566080</v>
      </c>
      <c r="AY37" s="294" t="str">
        <f t="shared" si="125"/>
        <v/>
      </c>
      <c r="AZ37" s="294" t="str">
        <f t="shared" si="126"/>
        <v/>
      </c>
      <c r="BA37" s="294" t="str">
        <f t="shared" si="127"/>
        <v/>
      </c>
      <c r="BB37" s="294" t="str">
        <f t="shared" si="128"/>
        <v/>
      </c>
      <c r="BC37" s="294" t="str">
        <f t="shared" si="129"/>
        <v/>
      </c>
      <c r="BD37" s="294" t="str">
        <f t="shared" si="130"/>
        <v/>
      </c>
      <c r="BE37" s="294" t="str">
        <f t="shared" si="131"/>
        <v/>
      </c>
      <c r="BF37" s="294" t="str">
        <f t="shared" si="132"/>
        <v/>
      </c>
      <c r="BG37" s="294" t="str">
        <f t="shared" si="133"/>
        <v/>
      </c>
      <c r="BH37" s="294"/>
      <c r="BI37" s="294"/>
      <c r="BJ37" s="294"/>
      <c r="BK37" s="294"/>
      <c r="BL37" s="294"/>
      <c r="BM37" s="294"/>
      <c r="BN37" s="294"/>
      <c r="BO37" s="294">
        <f>+Y37</f>
        <v>5044053.083333333</v>
      </c>
      <c r="BP37" s="294">
        <f t="shared" si="142"/>
        <v>60528637</v>
      </c>
      <c r="BQ37" s="294"/>
    </row>
    <row r="38" spans="1:69" ht="16" thickBot="1" x14ac:dyDescent="0.4">
      <c r="A38" s="27">
        <v>7</v>
      </c>
      <c r="B38" s="5" t="s">
        <v>207</v>
      </c>
      <c r="C38" s="327"/>
      <c r="D38" s="70">
        <v>12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236"/>
      <c r="U38" s="16"/>
      <c r="V38" s="16"/>
      <c r="W38" s="16"/>
      <c r="X38" s="16"/>
      <c r="Y38" s="234"/>
      <c r="Z38" s="282"/>
      <c r="AA38" s="8"/>
      <c r="AB38" s="294"/>
      <c r="AC38" s="294"/>
      <c r="AD38" s="294"/>
      <c r="AE38" s="294"/>
      <c r="AF38" s="450"/>
      <c r="AG38" s="294"/>
      <c r="AH38" s="450"/>
      <c r="AI38" s="294"/>
      <c r="AJ38" s="450"/>
      <c r="AK38" s="294"/>
      <c r="AL38" s="450"/>
      <c r="AN38" s="294"/>
      <c r="AO38" s="448"/>
      <c r="AQ38" s="469">
        <f t="shared" si="119"/>
        <v>0</v>
      </c>
      <c r="AR38" s="294">
        <f t="shared" si="120"/>
        <v>0</v>
      </c>
      <c r="AS38" s="3"/>
      <c r="AU38" s="469"/>
      <c r="AV38" s="469"/>
      <c r="AW38" s="469"/>
      <c r="AX38" s="469"/>
      <c r="AY38" s="294" t="str">
        <f t="shared" si="125"/>
        <v/>
      </c>
      <c r="AZ38" s="294" t="str">
        <f t="shared" si="126"/>
        <v/>
      </c>
      <c r="BA38" s="294" t="str">
        <f t="shared" si="127"/>
        <v/>
      </c>
      <c r="BB38" s="294" t="str">
        <f t="shared" si="128"/>
        <v/>
      </c>
      <c r="BC38" s="294" t="str">
        <f t="shared" si="129"/>
        <v/>
      </c>
      <c r="BD38" s="294" t="str">
        <f t="shared" si="130"/>
        <v/>
      </c>
      <c r="BE38" s="294" t="str">
        <f t="shared" si="131"/>
        <v/>
      </c>
      <c r="BF38" s="294" t="str">
        <f t="shared" si="132"/>
        <v/>
      </c>
      <c r="BG38" s="294" t="str">
        <f t="shared" si="133"/>
        <v/>
      </c>
      <c r="BH38" s="294"/>
      <c r="BI38" s="294"/>
      <c r="BJ38" s="294"/>
      <c r="BK38" s="294"/>
      <c r="BL38" s="294"/>
      <c r="BM38" s="294"/>
      <c r="BN38" s="294"/>
      <c r="BO38" s="294"/>
      <c r="BP38" s="294"/>
      <c r="BQ38" s="294"/>
    </row>
    <row r="39" spans="1:69" ht="16" thickBot="1" x14ac:dyDescent="0.4">
      <c r="B39" s="13" t="s">
        <v>27</v>
      </c>
      <c r="C39" s="36"/>
      <c r="D39" s="36"/>
      <c r="E39" s="122">
        <f t="shared" ref="E39" si="149">+E32+E33+E34+E35+E36+E37+E38</f>
        <v>102813255.58333334</v>
      </c>
      <c r="F39" s="122">
        <f t="shared" ref="F39:Z39" si="150">+F32+F33+F34+F35+F36+F37+F38</f>
        <v>1233759067</v>
      </c>
      <c r="G39" s="122">
        <f t="shared" si="150"/>
        <v>74742422.5</v>
      </c>
      <c r="H39" s="122">
        <f t="shared" si="150"/>
        <v>896909070</v>
      </c>
      <c r="I39" s="122">
        <f t="shared" si="150"/>
        <v>114435477</v>
      </c>
      <c r="J39" s="122">
        <f t="shared" si="150"/>
        <v>1373225724</v>
      </c>
      <c r="K39" s="122">
        <f t="shared" si="150"/>
        <v>117429812.5</v>
      </c>
      <c r="L39" s="122">
        <f t="shared" si="150"/>
        <v>1409157750</v>
      </c>
      <c r="M39" s="122">
        <f t="shared" si="150"/>
        <v>76201201.349999994</v>
      </c>
      <c r="N39" s="122">
        <f t="shared" si="150"/>
        <v>914414416.20000005</v>
      </c>
      <c r="O39" s="122">
        <f t="shared" si="150"/>
        <v>244087146.33333334</v>
      </c>
      <c r="P39" s="122">
        <f t="shared" si="150"/>
        <v>2929045756</v>
      </c>
      <c r="Q39" s="122"/>
      <c r="R39" s="122"/>
      <c r="S39" s="122">
        <f t="shared" si="150"/>
        <v>150105031.33333331</v>
      </c>
      <c r="T39" s="122">
        <f t="shared" si="150"/>
        <v>1801260376</v>
      </c>
      <c r="U39" s="122">
        <f t="shared" si="150"/>
        <v>174560083.33333334</v>
      </c>
      <c r="V39" s="122">
        <f t="shared" si="150"/>
        <v>2094721000</v>
      </c>
      <c r="W39" s="122">
        <f t="shared" si="150"/>
        <v>158038242.66666669</v>
      </c>
      <c r="X39" s="122">
        <f t="shared" si="150"/>
        <v>1896458912</v>
      </c>
      <c r="Y39" s="122">
        <f t="shared" si="150"/>
        <v>13083546</v>
      </c>
      <c r="Z39" s="18">
        <f t="shared" si="150"/>
        <v>157002552</v>
      </c>
      <c r="AA39" s="8"/>
      <c r="AB39" s="472">
        <f>+ROUND(SUM(AB32:AB38),0)</f>
        <v>77450583</v>
      </c>
      <c r="AC39" s="472">
        <f t="shared" ref="AC39" si="151">+ROUND(SUM(AC32:AC38),0)</f>
        <v>52774018</v>
      </c>
      <c r="AD39" s="472">
        <f t="shared" ref="AD39" si="152">+ROUND(SUM(AD32:AD38),0)</f>
        <v>254742412</v>
      </c>
      <c r="AE39" s="472">
        <f t="shared" ref="AE39" si="153">+ROUND(SUM(AE32:AE38),0)</f>
        <v>105869039</v>
      </c>
      <c r="AF39" s="472"/>
      <c r="AG39" s="472">
        <f t="shared" ref="AG39" si="154">+ROUND(SUM(AG32:AG38),0)</f>
        <v>98405003</v>
      </c>
      <c r="AH39" s="472"/>
      <c r="AI39" s="472">
        <f t="shared" ref="AI39" si="155">+ROUND(SUM(AI32:AI38),0)</f>
        <v>114169324</v>
      </c>
      <c r="AJ39" s="472"/>
      <c r="AK39" s="472">
        <f t="shared" ref="AK39" si="156">+ROUND(SUM(AK32:AK38),0)</f>
        <v>134712519</v>
      </c>
      <c r="AL39" s="472"/>
      <c r="AN39" s="472">
        <f>+ROUND(SUM(AN32:AN38),0)</f>
        <v>103786701</v>
      </c>
      <c r="AO39" s="472"/>
      <c r="AQ39" s="472">
        <f>+ROUND(SUM(AQ32:AQ38),0)</f>
        <v>131253065</v>
      </c>
      <c r="AR39" s="472">
        <f>+ROUND(SUM(AR32:AR38),0)</f>
        <v>1575036780</v>
      </c>
      <c r="AS39" s="473">
        <f>+ROUND(AR39/C30,0)</f>
        <v>1256010</v>
      </c>
      <c r="AU39" s="472">
        <f>ROUND(SUM(AU32:AU38),0)</f>
        <v>134712519</v>
      </c>
      <c r="AV39" s="472">
        <f t="shared" ref="AV39:BP39" si="157">ROUND(SUM(AV32:AV38),0)</f>
        <v>73021110</v>
      </c>
      <c r="AW39" s="472">
        <f t="shared" si="157"/>
        <v>209369073</v>
      </c>
      <c r="AX39" s="472">
        <f t="shared" si="157"/>
        <v>81316728</v>
      </c>
      <c r="AY39" s="472">
        <f t="shared" si="157"/>
        <v>102813256</v>
      </c>
      <c r="AZ39" s="472">
        <f t="shared" si="157"/>
        <v>74742423</v>
      </c>
      <c r="BA39" s="472">
        <f t="shared" si="157"/>
        <v>56792482</v>
      </c>
      <c r="BB39" s="472">
        <f t="shared" si="157"/>
        <v>60429813</v>
      </c>
      <c r="BC39" s="472">
        <f t="shared" si="157"/>
        <v>61805074</v>
      </c>
      <c r="BD39" s="472">
        <f t="shared" si="157"/>
        <v>50437500</v>
      </c>
      <c r="BE39" s="472">
        <f t="shared" si="157"/>
        <v>150105031</v>
      </c>
      <c r="BF39" s="472">
        <f t="shared" si="157"/>
        <v>7933333</v>
      </c>
      <c r="BG39" s="472">
        <f t="shared" si="157"/>
        <v>113782474</v>
      </c>
      <c r="BH39" s="472">
        <f t="shared" si="157"/>
        <v>42415302</v>
      </c>
      <c r="BI39" s="472">
        <f t="shared" si="157"/>
        <v>109746571</v>
      </c>
      <c r="BJ39" s="472">
        <f t="shared" si="157"/>
        <v>2</v>
      </c>
      <c r="BK39" s="472">
        <f t="shared" si="157"/>
        <v>101327400</v>
      </c>
      <c r="BL39" s="472">
        <f t="shared" si="157"/>
        <v>3</v>
      </c>
      <c r="BM39" s="472">
        <f t="shared" si="157"/>
        <v>109746571</v>
      </c>
      <c r="BN39" s="472">
        <f t="shared" si="157"/>
        <v>2</v>
      </c>
      <c r="BO39" s="472">
        <f t="shared" si="157"/>
        <v>122830117</v>
      </c>
      <c r="BP39" s="472">
        <f t="shared" si="157"/>
        <v>1473961404</v>
      </c>
      <c r="BQ39" s="472">
        <f>+ROUND(BP39/C30,0)</f>
        <v>1175408</v>
      </c>
    </row>
    <row r="40" spans="1:69" x14ac:dyDescent="0.35">
      <c r="AA40" s="8"/>
    </row>
    <row r="41" spans="1:69" x14ac:dyDescent="0.35">
      <c r="AA41" s="8"/>
    </row>
    <row r="42" spans="1:69" x14ac:dyDescent="0.35">
      <c r="AA42" s="8"/>
    </row>
    <row r="43" spans="1:69" x14ac:dyDescent="0.35">
      <c r="AA43" s="8"/>
    </row>
  </sheetData>
  <mergeCells count="62">
    <mergeCell ref="BK4:BM4"/>
    <mergeCell ref="AQ19:AS19"/>
    <mergeCell ref="AQ30:AS30"/>
    <mergeCell ref="AB8:AL8"/>
    <mergeCell ref="AB19:AL19"/>
    <mergeCell ref="AN8:AO8"/>
    <mergeCell ref="AN19:AO19"/>
    <mergeCell ref="A2:AB5"/>
    <mergeCell ref="A30:B30"/>
    <mergeCell ref="A8:B8"/>
    <mergeCell ref="A19:B19"/>
    <mergeCell ref="E8:F8"/>
    <mergeCell ref="G8:H8"/>
    <mergeCell ref="I8:J8"/>
    <mergeCell ref="M8:N8"/>
    <mergeCell ref="K8:L8"/>
    <mergeCell ref="W19:X19"/>
    <mergeCell ref="U8:V8"/>
    <mergeCell ref="S8:T8"/>
    <mergeCell ref="Q8:R8"/>
    <mergeCell ref="O8:P8"/>
    <mergeCell ref="W8:X8"/>
    <mergeCell ref="E30:F30"/>
    <mergeCell ref="M19:N19"/>
    <mergeCell ref="M30:N30"/>
    <mergeCell ref="S30:T30"/>
    <mergeCell ref="U19:V19"/>
    <mergeCell ref="U30:V30"/>
    <mergeCell ref="Q19:R19"/>
    <mergeCell ref="Q30:R30"/>
    <mergeCell ref="K19:L19"/>
    <mergeCell ref="K30:L30"/>
    <mergeCell ref="G19:H19"/>
    <mergeCell ref="G30:H30"/>
    <mergeCell ref="AN30:AO30"/>
    <mergeCell ref="AQ8:AS8"/>
    <mergeCell ref="D30:D31"/>
    <mergeCell ref="Y8:Z8"/>
    <mergeCell ref="Y19:Z19"/>
    <mergeCell ref="Y30:Z30"/>
    <mergeCell ref="AB30:AL30"/>
    <mergeCell ref="I19:J19"/>
    <mergeCell ref="I30:J30"/>
    <mergeCell ref="O30:P30"/>
    <mergeCell ref="W30:X30"/>
    <mergeCell ref="D8:D9"/>
    <mergeCell ref="D19:D20"/>
    <mergeCell ref="S19:T19"/>
    <mergeCell ref="O19:P19"/>
    <mergeCell ref="E19:F19"/>
    <mergeCell ref="AU30:AX30"/>
    <mergeCell ref="AY30:BG30"/>
    <mergeCell ref="BH30:BH31"/>
    <mergeCell ref="BI30:BQ30"/>
    <mergeCell ref="AU8:AX8"/>
    <mergeCell ref="AY8:BC8"/>
    <mergeCell ref="BD8:BD9"/>
    <mergeCell ref="BE8:BM8"/>
    <mergeCell ref="AU19:AX19"/>
    <mergeCell ref="AY19:BD19"/>
    <mergeCell ref="BE19:BE20"/>
    <mergeCell ref="BF19:BN19"/>
  </mergeCells>
  <phoneticPr fontId="7" type="noConversion"/>
  <pageMargins left="0.7" right="0.7" top="0.75" bottom="0.75" header="0.3" footer="0.3"/>
  <pageSetup orientation="portrait" r:id="rId1"/>
  <ignoredErrors>
    <ignoredError sqref="I10:J13 U10:X13 T32:T35 I17:N20 U17:X24 I28:N35 U28:X35 T39 I39:N39 U39:X40 I21:J24" formula="1"/>
  </ignoredErrors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D7CD5-E8DA-4765-91D8-04B952B03D3F}">
  <dimension ref="A2:AB61"/>
  <sheetViews>
    <sheetView topLeftCell="A50" zoomScale="68" zoomScaleNormal="85" workbookViewId="0">
      <pane xSplit="3" topLeftCell="D1" activePane="topRight" state="frozen"/>
      <selection pane="topRight" activeCell="C74" sqref="C74"/>
    </sheetView>
  </sheetViews>
  <sheetFormatPr baseColWidth="10" defaultColWidth="11.453125" defaultRowHeight="14.5" x14ac:dyDescent="0.35"/>
  <cols>
    <col min="1" max="1" width="8.453125" customWidth="1"/>
    <col min="2" max="2" width="46.1796875" customWidth="1"/>
    <col min="3" max="3" width="102.453125" customWidth="1"/>
    <col min="4" max="5" width="12.81640625" customWidth="1"/>
    <col min="6" max="6" width="17.81640625" customWidth="1"/>
    <col min="7" max="7" width="25.81640625" customWidth="1"/>
    <col min="8" max="8" width="26.26953125" customWidth="1"/>
    <col min="9" max="9" width="26.1796875" customWidth="1"/>
    <col min="10" max="10" width="33.26953125" customWidth="1"/>
    <col min="11" max="11" width="18.81640625" customWidth="1"/>
    <col min="12" max="12" width="19.26953125" customWidth="1"/>
    <col min="13" max="13" width="21.1796875" customWidth="1"/>
    <col min="14" max="14" width="25.26953125" customWidth="1"/>
    <col min="15" max="16" width="18.81640625" customWidth="1"/>
    <col min="17" max="17" width="27.453125" bestFit="1" customWidth="1"/>
    <col min="18" max="18" width="29.54296875" bestFit="1" customWidth="1"/>
    <col min="19" max="19" width="27" bestFit="1" customWidth="1"/>
    <col min="20" max="20" width="27.453125" bestFit="1" customWidth="1"/>
    <col min="21" max="21" width="27" bestFit="1" customWidth="1"/>
    <col min="22" max="22" width="29.1796875" bestFit="1" customWidth="1"/>
    <col min="23" max="23" width="27" bestFit="1" customWidth="1"/>
    <col min="24" max="24" width="29.1796875" bestFit="1" customWidth="1"/>
    <col min="25" max="25" width="26.54296875" bestFit="1" customWidth="1"/>
    <col min="26" max="26" width="27.453125" bestFit="1" customWidth="1"/>
    <col min="27" max="28" width="13.7265625" hidden="1" customWidth="1"/>
    <col min="29" max="29" width="13.7265625" customWidth="1"/>
  </cols>
  <sheetData>
    <row r="2" spans="1:28" ht="14.5" customHeight="1" x14ac:dyDescent="0.35">
      <c r="A2" s="630" t="s">
        <v>32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  <c r="P2" s="631"/>
      <c r="Q2" s="631"/>
      <c r="R2" s="631"/>
      <c r="S2" s="631"/>
      <c r="T2" s="631"/>
      <c r="U2" s="631"/>
      <c r="V2" s="631"/>
      <c r="W2" s="631"/>
      <c r="X2" s="631"/>
      <c r="Y2" s="631"/>
      <c r="Z2" s="632"/>
    </row>
    <row r="3" spans="1:28" x14ac:dyDescent="0.35">
      <c r="A3" s="633"/>
      <c r="B3" s="634"/>
      <c r="C3" s="634"/>
      <c r="D3" s="634"/>
      <c r="E3" s="634"/>
      <c r="F3" s="634"/>
      <c r="G3" s="634"/>
      <c r="H3" s="634"/>
      <c r="I3" s="634"/>
      <c r="J3" s="634"/>
      <c r="K3" s="634"/>
      <c r="L3" s="634"/>
      <c r="M3" s="634"/>
      <c r="N3" s="634"/>
      <c r="O3" s="634"/>
      <c r="P3" s="634"/>
      <c r="Q3" s="634"/>
      <c r="R3" s="634"/>
      <c r="S3" s="634"/>
      <c r="T3" s="634"/>
      <c r="U3" s="634"/>
      <c r="V3" s="634"/>
      <c r="W3" s="634"/>
      <c r="X3" s="634"/>
      <c r="Y3" s="634"/>
      <c r="Z3" s="635"/>
    </row>
    <row r="4" spans="1:28" x14ac:dyDescent="0.35">
      <c r="A4" s="633"/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  <c r="P4" s="634"/>
      <c r="Q4" s="634"/>
      <c r="R4" s="634"/>
      <c r="S4" s="634"/>
      <c r="T4" s="634"/>
      <c r="U4" s="634"/>
      <c r="V4" s="634"/>
      <c r="W4" s="634"/>
      <c r="X4" s="634"/>
      <c r="Y4" s="634"/>
      <c r="Z4" s="635"/>
    </row>
    <row r="5" spans="1:28" x14ac:dyDescent="0.35">
      <c r="A5" s="636"/>
      <c r="B5" s="637"/>
      <c r="C5" s="637"/>
      <c r="D5" s="637"/>
      <c r="E5" s="637"/>
      <c r="F5" s="637"/>
      <c r="G5" s="637"/>
      <c r="H5" s="637"/>
      <c r="I5" s="637"/>
      <c r="J5" s="637"/>
      <c r="K5" s="637"/>
      <c r="L5" s="637"/>
      <c r="M5" s="637"/>
      <c r="N5" s="637"/>
      <c r="O5" s="637"/>
      <c r="P5" s="637"/>
      <c r="Q5" s="637"/>
      <c r="R5" s="637"/>
      <c r="S5" s="637"/>
      <c r="T5" s="637"/>
      <c r="U5" s="637"/>
      <c r="V5" s="637"/>
      <c r="W5" s="637"/>
      <c r="X5" s="637"/>
      <c r="Y5" s="637"/>
      <c r="Z5" s="638"/>
    </row>
    <row r="6" spans="1:28" x14ac:dyDescent="0.3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8" x14ac:dyDescent="0.3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8" x14ac:dyDescent="0.3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8" x14ac:dyDescent="0.3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8" ht="15" thickBot="1" x14ac:dyDescent="0.4">
      <c r="A10" s="8"/>
      <c r="B10" s="8"/>
      <c r="C10" s="8"/>
      <c r="D10" s="8"/>
      <c r="E10" s="8"/>
      <c r="F10" s="8"/>
      <c r="G10" s="8"/>
      <c r="H10" s="8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8" ht="35.25" customHeight="1" thickBot="1" x14ac:dyDescent="0.4">
      <c r="G11" s="727" t="s">
        <v>44</v>
      </c>
      <c r="H11" s="728"/>
      <c r="I11" s="727" t="s">
        <v>45</v>
      </c>
      <c r="J11" s="728"/>
      <c r="K11" s="727" t="s">
        <v>46</v>
      </c>
      <c r="L11" s="728"/>
      <c r="M11" s="727" t="s">
        <v>47</v>
      </c>
      <c r="N11" s="728"/>
      <c r="O11" s="727" t="s">
        <v>48</v>
      </c>
      <c r="P11" s="728"/>
      <c r="Q11" s="727" t="s">
        <v>49</v>
      </c>
      <c r="R11" s="728"/>
      <c r="S11" s="727" t="s">
        <v>50</v>
      </c>
      <c r="T11" s="728"/>
      <c r="U11" s="727" t="s">
        <v>51</v>
      </c>
      <c r="V11" s="728"/>
      <c r="W11" s="727" t="s">
        <v>52</v>
      </c>
      <c r="X11" s="728"/>
      <c r="Y11" s="727" t="s">
        <v>53</v>
      </c>
      <c r="Z11" s="728"/>
      <c r="AA11" s="692" t="s">
        <v>16</v>
      </c>
      <c r="AB11" s="693"/>
    </row>
    <row r="12" spans="1:28" ht="42.5" thickBot="1" x14ac:dyDescent="0.4">
      <c r="A12" s="1" t="s">
        <v>54</v>
      </c>
      <c r="B12" s="2" t="s">
        <v>280</v>
      </c>
      <c r="C12" s="1" t="s">
        <v>281</v>
      </c>
      <c r="D12" s="44" t="s">
        <v>148</v>
      </c>
      <c r="E12" s="45" t="s">
        <v>149</v>
      </c>
      <c r="F12" s="56" t="s">
        <v>282</v>
      </c>
      <c r="G12" s="129" t="s">
        <v>283</v>
      </c>
      <c r="H12" s="61" t="s">
        <v>57</v>
      </c>
      <c r="I12" s="130" t="s">
        <v>283</v>
      </c>
      <c r="J12" s="22" t="s">
        <v>57</v>
      </c>
      <c r="K12" s="131" t="s">
        <v>283</v>
      </c>
      <c r="L12" s="22" t="s">
        <v>57</v>
      </c>
      <c r="M12" s="131" t="s">
        <v>283</v>
      </c>
      <c r="N12" s="22" t="s">
        <v>57</v>
      </c>
      <c r="O12" s="131" t="s">
        <v>283</v>
      </c>
      <c r="P12" s="22" t="s">
        <v>57</v>
      </c>
      <c r="Q12" s="131" t="s">
        <v>283</v>
      </c>
      <c r="R12" s="22" t="s">
        <v>57</v>
      </c>
      <c r="S12" s="131" t="s">
        <v>283</v>
      </c>
      <c r="T12" s="22" t="s">
        <v>57</v>
      </c>
      <c r="U12" s="131" t="s">
        <v>283</v>
      </c>
      <c r="V12" s="22" t="s">
        <v>57</v>
      </c>
      <c r="W12" s="131" t="s">
        <v>283</v>
      </c>
      <c r="X12" s="22" t="s">
        <v>57</v>
      </c>
      <c r="Y12" s="131" t="s">
        <v>283</v>
      </c>
      <c r="Z12" s="22" t="s">
        <v>57</v>
      </c>
      <c r="AA12" s="132" t="s">
        <v>284</v>
      </c>
      <c r="AB12" s="23" t="s">
        <v>285</v>
      </c>
    </row>
    <row r="13" spans="1:28" ht="15" thickBot="1" x14ac:dyDescent="0.4">
      <c r="A13" s="738" t="s">
        <v>286</v>
      </c>
      <c r="B13" s="739"/>
      <c r="C13" s="739"/>
      <c r="D13" s="740"/>
      <c r="E13" s="740"/>
      <c r="F13" s="738"/>
      <c r="G13" s="739"/>
      <c r="H13" s="739"/>
      <c r="I13" s="740"/>
      <c r="J13" s="740"/>
      <c r="K13" s="738"/>
      <c r="L13" s="739"/>
      <c r="M13" s="739"/>
      <c r="N13" s="740"/>
      <c r="O13" s="740"/>
      <c r="P13" s="738"/>
      <c r="Q13" s="739"/>
      <c r="R13" s="739"/>
      <c r="S13" s="740"/>
      <c r="T13" s="740"/>
      <c r="U13" s="738"/>
      <c r="V13" s="739"/>
      <c r="W13" s="739"/>
      <c r="X13" s="740"/>
      <c r="Y13" s="740"/>
      <c r="Z13" s="738"/>
      <c r="AA13" s="739"/>
      <c r="AB13" s="739"/>
    </row>
    <row r="14" spans="1:28" x14ac:dyDescent="0.35">
      <c r="A14" s="25">
        <v>1</v>
      </c>
      <c r="B14" s="24" t="s">
        <v>286</v>
      </c>
      <c r="C14" s="46" t="s">
        <v>287</v>
      </c>
      <c r="D14" s="43" t="s">
        <v>288</v>
      </c>
      <c r="E14" s="43" t="s">
        <v>289</v>
      </c>
      <c r="F14" s="57">
        <v>12</v>
      </c>
      <c r="G14" s="120">
        <f>+VLOOKUP(C14,'[1]4.1 Costo Mantenimiento'!$D$13:$K$51,8,0)</f>
        <v>1321024</v>
      </c>
      <c r="H14" s="126">
        <f>+G14*$F$14</f>
        <v>15852288</v>
      </c>
      <c r="I14" s="120">
        <f>+VLOOKUP(C14,'[7]4.1 Costo Mantenimiento'!$D$13:$K$51,8,0)</f>
        <v>0</v>
      </c>
      <c r="J14" s="126">
        <f>+I14*$F$14</f>
        <v>0</v>
      </c>
      <c r="K14" s="120">
        <f>+VLOOKUP(C14,'[2]4.1 Costo Mantenimiento'!$D$13:$K$51,8,0)</f>
        <v>0</v>
      </c>
      <c r="L14" s="126">
        <f>+K14*$F$14</f>
        <v>0</v>
      </c>
      <c r="M14" s="120">
        <f>+VLOOKUP(C14,'[8]4.1 Costo Mantenimiento'!$D$13:$K$51,8,0)</f>
        <v>714000</v>
      </c>
      <c r="N14" s="126">
        <f>+M14*$F$14</f>
        <v>8568000</v>
      </c>
      <c r="O14" s="120">
        <f>+VLOOKUP(C14,'[9]4.1 Costo Mantenimiento'!$D$13:$K$51,8,0)</f>
        <v>525290</v>
      </c>
      <c r="P14" s="126">
        <f>+O14*$F$14</f>
        <v>6303480</v>
      </c>
      <c r="Q14" s="120">
        <f>+VLOOKUP(C14,'[3]4.1 Costo Mantenimiento'!$D$13:$K$51,8,0)</f>
        <v>714000</v>
      </c>
      <c r="R14" s="126">
        <f>+Q14*$F$14</f>
        <v>8568000</v>
      </c>
      <c r="S14" s="120">
        <f>+VLOOKUP(C14,'[6]4.1 Costo Mantenimiento'!$D$13:$K$51,8,0)</f>
        <v>0</v>
      </c>
      <c r="T14" s="126">
        <f>+S14*$F$14</f>
        <v>0</v>
      </c>
      <c r="U14" s="120">
        <f>+VLOOKUP(C14,'[10]4.1 Costo Mantenimiento'!$D$13:$K$51,8,0)</f>
        <v>0</v>
      </c>
      <c r="V14" s="126">
        <f>+U14*$F$14</f>
        <v>0</v>
      </c>
      <c r="W14" s="120">
        <f>+VLOOKUP(C14,'[4]4.1 Costo Mantenimiento'!$D$13:$K$51,8,0)</f>
        <v>952000</v>
      </c>
      <c r="X14" s="126">
        <f>+W14*$F$14</f>
        <v>11424000</v>
      </c>
      <c r="Y14" s="120">
        <f>+VLOOKUP(C14,'[5]4.1 Costo Mantenimiento'!$D$13:$K$51,8,0)</f>
        <v>1606500</v>
      </c>
      <c r="Z14" s="126">
        <f>+Y14*$F$14</f>
        <v>19278000</v>
      </c>
      <c r="AA14" s="16">
        <f>+G14+I14+K14+M14+O14+Q14+S14+U14+W14+Y14</f>
        <v>5832814</v>
      </c>
      <c r="AB14" s="16">
        <f>+H14+J14+L14+N14+P14+R14+T14+V14+X14+Z14</f>
        <v>69993768</v>
      </c>
    </row>
    <row r="15" spans="1:28" x14ac:dyDescent="0.35">
      <c r="A15" s="26">
        <v>2</v>
      </c>
      <c r="B15" s="24" t="s">
        <v>286</v>
      </c>
      <c r="C15" s="46" t="s">
        <v>290</v>
      </c>
      <c r="D15" s="43" t="s">
        <v>288</v>
      </c>
      <c r="E15" s="43" t="s">
        <v>291</v>
      </c>
      <c r="F15" s="57">
        <v>1</v>
      </c>
      <c r="G15" s="120">
        <f>+VLOOKUP(C15,'[1]4.1 Costo Mantenimiento'!$D$13:$K$51,8,0)</f>
        <v>309400</v>
      </c>
      <c r="H15" s="126">
        <f>+G15*$F$15</f>
        <v>309400</v>
      </c>
      <c r="I15" s="120">
        <f>+VLOOKUP(C15,'[7]4.1 Costo Mantenimiento'!$D$13:$K$51,8,0)</f>
        <v>0</v>
      </c>
      <c r="J15" s="126">
        <f t="shared" ref="J15:J52" si="0">+I15*F15</f>
        <v>0</v>
      </c>
      <c r="K15" s="120">
        <f>+VLOOKUP(C15,'[2]4.1 Costo Mantenimiento'!$D$13:$K$51,8,0)</f>
        <v>0</v>
      </c>
      <c r="L15" s="126">
        <f t="shared" ref="L15:L52" si="1">+K15*F15</f>
        <v>0</v>
      </c>
      <c r="M15" s="120">
        <f>+VLOOKUP(C15,'[8]4.1 Costo Mantenimiento'!$D$13:$K$51,8,0)</f>
        <v>595000</v>
      </c>
      <c r="N15" s="126">
        <f t="shared" ref="N15:N52" si="2">+M15*F15</f>
        <v>595000</v>
      </c>
      <c r="O15" s="120">
        <f>+VLOOKUP(C15,'[9]4.1 Costo Mantenimiento'!$D$13:$K$51,8,0)</f>
        <v>325179</v>
      </c>
      <c r="P15" s="126">
        <f>+O15*$F$15</f>
        <v>325179</v>
      </c>
      <c r="Q15" s="120">
        <f>+VLOOKUP(C15,'[3]4.1 Costo Mantenimiento'!$D$13:$K$51,8,0)</f>
        <v>714000</v>
      </c>
      <c r="R15" s="126">
        <f>+Q15*$F$15</f>
        <v>714000</v>
      </c>
      <c r="S15" s="120">
        <f>+VLOOKUP(C15,'[6]4.1 Costo Mantenimiento'!$D$13:$K$51,8,0)</f>
        <v>0</v>
      </c>
      <c r="T15" s="126">
        <f>+S15*$F$15</f>
        <v>0</v>
      </c>
      <c r="U15" s="120">
        <f>+VLOOKUP(C15,'[10]4.1 Costo Mantenimiento'!$D$13:$K$51,8,0)</f>
        <v>0</v>
      </c>
      <c r="V15" s="126">
        <f>+U15*$F$15</f>
        <v>0</v>
      </c>
      <c r="W15" s="120">
        <f>+VLOOKUP(C15,'[4]4.1 Costo Mantenimiento'!$D$13:$K$51,8,0)</f>
        <v>2975000</v>
      </c>
      <c r="X15" s="126">
        <f>+W15*$F$15</f>
        <v>2975000</v>
      </c>
      <c r="Y15" s="120">
        <f>+VLOOKUP(C15,'[5]4.1 Costo Mantenimiento'!$D$13:$K$51,8,0)</f>
        <v>2320500</v>
      </c>
      <c r="Z15" s="126">
        <f>+Y15*$F$15</f>
        <v>2320500</v>
      </c>
      <c r="AA15" s="16">
        <f t="shared" ref="AA15:AA59" si="3">+G15+I15+K15+M15+O15+Q15+S15+U15+W15+Y15</f>
        <v>7239079</v>
      </c>
      <c r="AB15" s="16">
        <f t="shared" ref="AB15:AB59" si="4">+H15+J15+L15+N15+P15+R15+T15+V15+X15+Z15</f>
        <v>7239079</v>
      </c>
    </row>
    <row r="16" spans="1:28" ht="29" x14ac:dyDescent="0.35">
      <c r="A16" s="26">
        <v>3</v>
      </c>
      <c r="B16" s="24" t="s">
        <v>286</v>
      </c>
      <c r="C16" s="46" t="s">
        <v>292</v>
      </c>
      <c r="D16" s="43" t="s">
        <v>288</v>
      </c>
      <c r="E16" s="43" t="s">
        <v>293</v>
      </c>
      <c r="F16" s="57">
        <v>2</v>
      </c>
      <c r="G16" s="120">
        <f>+VLOOKUP(C16,'[1]4.1 Costo Mantenimiento'!$D$13:$K$51,8,0)</f>
        <v>6735400</v>
      </c>
      <c r="H16" s="126">
        <f>+G16*$F$16</f>
        <v>13470800</v>
      </c>
      <c r="I16" s="120">
        <f>+VLOOKUP(C16,'[7]4.1 Costo Mantenimiento'!$D$13:$K$51,8,0)</f>
        <v>3498600</v>
      </c>
      <c r="J16" s="126">
        <f t="shared" si="0"/>
        <v>6997200</v>
      </c>
      <c r="K16" s="120">
        <f>+VLOOKUP(C16,'[2]4.1 Costo Mantenimiento'!$D$13:$K$51,8,0)</f>
        <v>1583741</v>
      </c>
      <c r="L16" s="126">
        <f t="shared" si="1"/>
        <v>3167482</v>
      </c>
      <c r="M16" s="120">
        <f>+VLOOKUP(C16,'[8]4.1 Costo Mantenimiento'!$D$13:$K$51,8,0)</f>
        <v>1963500</v>
      </c>
      <c r="N16" s="126">
        <f t="shared" si="2"/>
        <v>3927000</v>
      </c>
      <c r="O16" s="120">
        <f>+VLOOKUP(C16,'[9]4.1 Costo Mantenimiento'!$D$13:$K$51,8,0)</f>
        <v>969969</v>
      </c>
      <c r="P16" s="126">
        <f>+O16*$F$16</f>
        <v>1939938</v>
      </c>
      <c r="Q16" s="120">
        <f>+VLOOKUP(C16,'[3]4.1 Costo Mantenimiento'!$D$13:$K$51,8,0)</f>
        <v>714000</v>
      </c>
      <c r="R16" s="126">
        <f>+Q16*$F$16</f>
        <v>1428000</v>
      </c>
      <c r="S16" s="120">
        <f>+VLOOKUP(C16,'[6]4.1 Costo Mantenimiento'!$D$13:$K$51,8,0)</f>
        <v>3570000</v>
      </c>
      <c r="T16" s="126">
        <f>+S16*$F$16</f>
        <v>7140000</v>
      </c>
      <c r="U16" s="120">
        <f>+VLOOKUP(C16,'[10]4.1 Costo Mantenimiento'!$D$13:$K$51,8,0)</f>
        <v>6585000</v>
      </c>
      <c r="V16" s="126">
        <f>+U16*$F$16</f>
        <v>13170000</v>
      </c>
      <c r="W16" s="120">
        <f>+VLOOKUP(C16,'[4]4.1 Costo Mantenimiento'!$D$13:$K$51,8,0)</f>
        <v>4760000</v>
      </c>
      <c r="X16" s="126">
        <f>+W16*$F$16</f>
        <v>9520000</v>
      </c>
      <c r="Y16" s="120">
        <f>+VLOOKUP(C16,'[5]4.1 Costo Mantenimiento'!$D$13:$K$51,8,0)</f>
        <v>5040296</v>
      </c>
      <c r="Z16" s="126">
        <f>+Y16*$F$16</f>
        <v>10080592</v>
      </c>
      <c r="AA16" s="16">
        <f t="shared" si="3"/>
        <v>35420506</v>
      </c>
      <c r="AB16" s="16">
        <f t="shared" si="4"/>
        <v>70841012</v>
      </c>
    </row>
    <row r="17" spans="1:28" x14ac:dyDescent="0.35">
      <c r="A17" s="26">
        <v>4</v>
      </c>
      <c r="B17" s="24" t="s">
        <v>286</v>
      </c>
      <c r="C17" s="46" t="s">
        <v>294</v>
      </c>
      <c r="D17" s="43" t="s">
        <v>288</v>
      </c>
      <c r="E17" s="43" t="s">
        <v>295</v>
      </c>
      <c r="F17" s="57">
        <v>1</v>
      </c>
      <c r="G17" s="120">
        <f>+VLOOKUP(C17,'[1]4.1 Costo Mantenimiento'!$D$13:$K$51,8,0)</f>
        <v>7104300</v>
      </c>
      <c r="H17" s="126">
        <f>+G17*$F$17</f>
        <v>7104300</v>
      </c>
      <c r="I17" s="120">
        <f>+VLOOKUP(C17,'[7]4.1 Costo Mantenimiento'!$D$13:$K$51,8,0)</f>
        <v>1785000</v>
      </c>
      <c r="J17" s="126">
        <f t="shared" si="0"/>
        <v>1785000</v>
      </c>
      <c r="K17" s="120">
        <f>+VLOOKUP(C17,'[2]4.1 Costo Mantenimiento'!$D$13:$K$51,8,0)</f>
        <v>5279138</v>
      </c>
      <c r="L17" s="126">
        <f t="shared" si="1"/>
        <v>5279138</v>
      </c>
      <c r="M17" s="120">
        <f>+VLOOKUP(C17,'[8]4.1 Costo Mantenimiento'!$D$13:$K$51,8,0)</f>
        <v>595000</v>
      </c>
      <c r="N17" s="126">
        <f t="shared" si="2"/>
        <v>595000</v>
      </c>
      <c r="O17" s="120">
        <f>+VLOOKUP(C17,'[9]4.1 Costo Mantenimiento'!$D$13:$K$51,8,0)</f>
        <v>2039422</v>
      </c>
      <c r="P17" s="126">
        <f>+O17*$F$17</f>
        <v>2039422</v>
      </c>
      <c r="Q17" s="120">
        <f>+VLOOKUP(C17,'[3]4.1 Costo Mantenimiento'!$D$13:$K$51,8,0)</f>
        <v>3689000</v>
      </c>
      <c r="R17" s="126">
        <f>+Q17*$F$17</f>
        <v>3689000</v>
      </c>
      <c r="S17" s="120">
        <f>+VLOOKUP(C17,'[6]4.1 Costo Mantenimiento'!$D$13:$K$51,8,0)</f>
        <v>0</v>
      </c>
      <c r="T17" s="126">
        <f>+S17*$F$17</f>
        <v>0</v>
      </c>
      <c r="U17" s="120">
        <f>+VLOOKUP(C17,'[10]4.1 Costo Mantenimiento'!$D$13:$K$51,8,0)</f>
        <v>13245000</v>
      </c>
      <c r="V17" s="126">
        <f>+U17*$F$17</f>
        <v>13245000</v>
      </c>
      <c r="W17" s="120">
        <f>+VLOOKUP(C17,'[4]4.1 Costo Mantenimiento'!$D$13:$K$51,8,0)</f>
        <v>35700000</v>
      </c>
      <c r="X17" s="126">
        <f>+W17*$F$17</f>
        <v>35700000</v>
      </c>
      <c r="Y17" s="120">
        <f>+VLOOKUP(C17,'[5]4.1 Costo Mantenimiento'!$D$13:$K$51,8,0)</f>
        <v>4165000</v>
      </c>
      <c r="Z17" s="126">
        <f>+Y17*$F$17</f>
        <v>4165000</v>
      </c>
      <c r="AA17" s="16">
        <f t="shared" si="3"/>
        <v>73601860</v>
      </c>
      <c r="AB17" s="16">
        <f t="shared" si="4"/>
        <v>73601860</v>
      </c>
    </row>
    <row r="18" spans="1:28" x14ac:dyDescent="0.35">
      <c r="A18" s="26">
        <v>5</v>
      </c>
      <c r="B18" s="24" t="s">
        <v>286</v>
      </c>
      <c r="C18" s="46" t="s">
        <v>296</v>
      </c>
      <c r="D18" s="43" t="s">
        <v>288</v>
      </c>
      <c r="E18" s="43" t="s">
        <v>295</v>
      </c>
      <c r="F18" s="57">
        <v>1</v>
      </c>
      <c r="G18" s="120">
        <f>+VLOOKUP(C18,'[1]4.1 Costo Mantenimiento'!$D$13:$K$51,8,0)</f>
        <v>6735400</v>
      </c>
      <c r="H18" s="126">
        <f>+G18*$F$18</f>
        <v>6735400</v>
      </c>
      <c r="I18" s="120">
        <f>+VLOOKUP(C18,'[7]4.1 Costo Mantenimiento'!$D$13:$K$51,8,0)</f>
        <v>0</v>
      </c>
      <c r="J18" s="126">
        <f t="shared" si="0"/>
        <v>0</v>
      </c>
      <c r="K18" s="120">
        <f>+VLOOKUP(C18,'[2]4.1 Costo Mantenimiento'!$D$13:$K$51,8,0)</f>
        <v>0</v>
      </c>
      <c r="L18" s="126">
        <f t="shared" si="1"/>
        <v>0</v>
      </c>
      <c r="M18" s="120">
        <f>+VLOOKUP(C18,'[8]4.1 Costo Mantenimiento'!$D$13:$K$51,8,0)</f>
        <v>595000</v>
      </c>
      <c r="N18" s="126">
        <f t="shared" si="2"/>
        <v>595000</v>
      </c>
      <c r="O18" s="120">
        <f>+VLOOKUP(C18,'[9]4.1 Costo Mantenimiento'!$D$13:$K$51,8,0)</f>
        <v>969969</v>
      </c>
      <c r="P18" s="126">
        <f>+O18*$F$18</f>
        <v>969969</v>
      </c>
      <c r="Q18" s="120">
        <f>+VLOOKUP(C18,'[3]4.1 Costo Mantenimiento'!$D$13:$K$51,8,0)</f>
        <v>714000</v>
      </c>
      <c r="R18" s="126">
        <f>+Q18*$F$18</f>
        <v>714000</v>
      </c>
      <c r="S18" s="120">
        <f>+VLOOKUP(C18,'[6]4.1 Costo Mantenimiento'!$D$13:$K$51,8,0)</f>
        <v>0</v>
      </c>
      <c r="T18" s="126">
        <f>+S18*$F$18</f>
        <v>0</v>
      </c>
      <c r="U18" s="120">
        <f>+VLOOKUP(C18,'[10]4.1 Costo Mantenimiento'!$D$13:$K$51,8,0)</f>
        <v>0</v>
      </c>
      <c r="V18" s="126">
        <f>+U18*$F$18</f>
        <v>0</v>
      </c>
      <c r="W18" s="120">
        <f>+VLOOKUP(C18,'[4]4.1 Costo Mantenimiento'!$D$13:$K$51,8,0)</f>
        <v>11900000</v>
      </c>
      <c r="X18" s="126">
        <f>+W18*$F$18</f>
        <v>11900000</v>
      </c>
      <c r="Y18" s="120">
        <f>+VLOOKUP(C18,'[5]4.1 Costo Mantenimiento'!$D$13:$K$51,8,0)</f>
        <v>4165000</v>
      </c>
      <c r="Z18" s="126">
        <f>+Y18*$F$18</f>
        <v>4165000</v>
      </c>
      <c r="AA18" s="16">
        <f t="shared" si="3"/>
        <v>25079369</v>
      </c>
      <c r="AB18" s="16">
        <f t="shared" si="4"/>
        <v>25079369</v>
      </c>
    </row>
    <row r="19" spans="1:28" x14ac:dyDescent="0.35">
      <c r="A19" s="26">
        <v>6</v>
      </c>
      <c r="B19" s="24" t="s">
        <v>286</v>
      </c>
      <c r="C19" s="46" t="s">
        <v>297</v>
      </c>
      <c r="D19" s="43" t="s">
        <v>288</v>
      </c>
      <c r="E19" s="43" t="s">
        <v>289</v>
      </c>
      <c r="F19" s="57">
        <v>12</v>
      </c>
      <c r="G19" s="120">
        <f>+VLOOKUP(C19,'[1]4.1 Costo Mantenimiento'!$D$13:$K$51,8,0)</f>
        <v>120785</v>
      </c>
      <c r="H19" s="126">
        <f>+G19*$F$19</f>
        <v>1449420</v>
      </c>
      <c r="I19" s="120">
        <f>+VLOOKUP(C19,'[7]4.1 Costo Mantenimiento'!$D$13:$K$51,8,0)</f>
        <v>952000</v>
      </c>
      <c r="J19" s="126">
        <f t="shared" si="0"/>
        <v>11424000</v>
      </c>
      <c r="K19" s="120">
        <f>+VLOOKUP(C19,'[2]4.1 Costo Mantenimiento'!$D$13:$K$51,8,0)</f>
        <v>654733</v>
      </c>
      <c r="L19" s="126">
        <f t="shared" si="1"/>
        <v>7856796</v>
      </c>
      <c r="M19" s="120">
        <f>+VLOOKUP(C19,'[8]4.1 Costo Mantenimiento'!$D$13:$K$51,8,0)</f>
        <v>357000</v>
      </c>
      <c r="N19" s="126">
        <f t="shared" si="2"/>
        <v>4284000</v>
      </c>
      <c r="O19" s="120">
        <f>+VLOOKUP(C19,'[9]4.1 Costo Mantenimiento'!$D$13:$K$51,8,0)</f>
        <v>366953</v>
      </c>
      <c r="P19" s="126">
        <f>+O19*$F$19</f>
        <v>4403436</v>
      </c>
      <c r="Q19" s="120">
        <f>+VLOOKUP(C19,'[3]4.1 Costo Mantenimiento'!$D$13:$K$51,8,0)</f>
        <v>2827440</v>
      </c>
      <c r="R19" s="126">
        <f>+Q19*$F$19</f>
        <v>33929280</v>
      </c>
      <c r="S19" s="120">
        <f>+VLOOKUP(C19,'[6]4.1 Costo Mantenimiento'!$D$13:$K$51,8,0)</f>
        <v>2142000</v>
      </c>
      <c r="T19" s="126">
        <f>+S19*$F$19</f>
        <v>25704000</v>
      </c>
      <c r="U19" s="120">
        <f>+VLOOKUP(C19,'[10]4.1 Costo Mantenimiento'!$D$13:$K$51,8,0)</f>
        <v>1785000</v>
      </c>
      <c r="V19" s="126">
        <f>+U19*$F$19</f>
        <v>21420000</v>
      </c>
      <c r="W19" s="120">
        <f>+VLOOKUP(C19,'[4]4.1 Costo Mantenimiento'!$D$13:$K$51,8,0)</f>
        <v>5950000</v>
      </c>
      <c r="X19" s="126">
        <f>+W19*$F$19</f>
        <v>71400000</v>
      </c>
      <c r="Y19" s="120">
        <f>+VLOOKUP(C19,'[5]4.1 Costo Mantenimiento'!$D$13:$K$51,8,0)</f>
        <v>1249500</v>
      </c>
      <c r="Z19" s="126">
        <f>+Y19*$F$19</f>
        <v>14994000</v>
      </c>
      <c r="AA19" s="16">
        <f t="shared" si="3"/>
        <v>16405411</v>
      </c>
      <c r="AB19" s="16">
        <f t="shared" si="4"/>
        <v>196864932</v>
      </c>
    </row>
    <row r="20" spans="1:28" x14ac:dyDescent="0.35">
      <c r="A20" s="26">
        <v>7</v>
      </c>
      <c r="B20" s="24" t="s">
        <v>286</v>
      </c>
      <c r="C20" s="46" t="s">
        <v>298</v>
      </c>
      <c r="D20" s="43" t="s">
        <v>288</v>
      </c>
      <c r="E20" s="43" t="s">
        <v>293</v>
      </c>
      <c r="F20" s="57">
        <v>2</v>
      </c>
      <c r="G20" s="120">
        <f>+VLOOKUP(C20,'[1]4.1 Costo Mantenimiento'!$D$13:$K$51,8,0)</f>
        <v>724710</v>
      </c>
      <c r="H20" s="126">
        <f>+G20*$F$20</f>
        <v>1449420</v>
      </c>
      <c r="I20" s="120">
        <f>+VLOOKUP(C20,'[7]4.1 Costo Mantenimiento'!$D$13:$K$51,8,0)</f>
        <v>3570000</v>
      </c>
      <c r="J20" s="126">
        <f t="shared" si="0"/>
        <v>7140000</v>
      </c>
      <c r="K20" s="120">
        <f>+VLOOKUP(C20,'[2]4.1 Costo Mantenimiento'!$D$13:$K$51,8,0)</f>
        <v>184450</v>
      </c>
      <c r="L20" s="126">
        <f t="shared" si="1"/>
        <v>368900</v>
      </c>
      <c r="M20" s="120">
        <f>+VLOOKUP(C20,'[8]4.1 Costo Mantenimiento'!$D$13:$K$51,8,0)</f>
        <v>714000</v>
      </c>
      <c r="N20" s="126">
        <f t="shared" si="2"/>
        <v>1428000</v>
      </c>
      <c r="O20" s="120">
        <f>+VLOOKUP(C20,'[9]4.1 Costo Mantenimiento'!$D$13:$K$51,8,0)</f>
        <v>0</v>
      </c>
      <c r="P20" s="126">
        <f>+O20*$F$20</f>
        <v>0</v>
      </c>
      <c r="Q20" s="120">
        <f>+VLOOKUP(C20,'[3]4.1 Costo Mantenimiento'!$D$13:$K$51,8,0)</f>
        <v>2827440</v>
      </c>
      <c r="R20" s="126">
        <f>+Q20*$F$20</f>
        <v>5654880</v>
      </c>
      <c r="S20" s="120">
        <f>+VLOOKUP(C20,'[6]4.1 Costo Mantenimiento'!$D$13:$K$51,8,0)</f>
        <v>0</v>
      </c>
      <c r="T20" s="126">
        <f>+S20*$F$20</f>
        <v>0</v>
      </c>
      <c r="U20" s="120">
        <f>+VLOOKUP(C20,'[10]4.1 Costo Mantenimiento'!$D$13:$K$51,8,0)</f>
        <v>0</v>
      </c>
      <c r="V20" s="126">
        <f>+U20*$F$20</f>
        <v>0</v>
      </c>
      <c r="W20" s="120">
        <f>+VLOOKUP(C20,'[4]4.1 Costo Mantenimiento'!$D$13:$K$51,8,0)</f>
        <v>3570000</v>
      </c>
      <c r="X20" s="126">
        <f>+W20*$F$20</f>
        <v>7140000</v>
      </c>
      <c r="Y20" s="120">
        <f>+VLOOKUP(C20,'[5]4.1 Costo Mantenimiento'!$D$13:$K$51,8,0)</f>
        <v>1785000</v>
      </c>
      <c r="Z20" s="126">
        <f>+Y20*$F$20</f>
        <v>3570000</v>
      </c>
      <c r="AA20" s="16">
        <f t="shared" si="3"/>
        <v>13375600</v>
      </c>
      <c r="AB20" s="16">
        <f t="shared" si="4"/>
        <v>26751200</v>
      </c>
    </row>
    <row r="21" spans="1:28" x14ac:dyDescent="0.35">
      <c r="A21" s="26">
        <v>8</v>
      </c>
      <c r="B21" s="24" t="s">
        <v>286</v>
      </c>
      <c r="C21" s="46" t="s">
        <v>299</v>
      </c>
      <c r="D21" s="43" t="s">
        <v>288</v>
      </c>
      <c r="E21" s="43" t="s">
        <v>289</v>
      </c>
      <c r="F21" s="57">
        <v>12</v>
      </c>
      <c r="G21" s="120">
        <f>+VLOOKUP(C21,'[1]4.1 Costo Mantenimiento'!$D$13:$K$51,8,0)</f>
        <v>120785</v>
      </c>
      <c r="H21" s="126">
        <f>+G21*$F$21</f>
        <v>1449420</v>
      </c>
      <c r="I21" s="120">
        <f>+VLOOKUP(C21,'[7]4.1 Costo Mantenimiento'!$D$13:$K$51,8,0)</f>
        <v>952000</v>
      </c>
      <c r="J21" s="126">
        <f t="shared" si="0"/>
        <v>11424000</v>
      </c>
      <c r="K21" s="120">
        <f>+VLOOKUP(C21,'[2]4.1 Costo Mantenimiento'!$D$13:$K$51,8,0)</f>
        <v>498248</v>
      </c>
      <c r="L21" s="126">
        <f t="shared" si="1"/>
        <v>5978976</v>
      </c>
      <c r="M21" s="120">
        <f>+VLOOKUP(C21,'[8]4.1 Costo Mantenimiento'!$D$13:$K$51,8,0)</f>
        <v>357000</v>
      </c>
      <c r="N21" s="126">
        <f t="shared" si="2"/>
        <v>4284000</v>
      </c>
      <c r="O21" s="120">
        <f>+VLOOKUP(C21,'[9]4.1 Costo Mantenimiento'!$D$13:$K$51,8,0)</f>
        <v>856223</v>
      </c>
      <c r="P21" s="126">
        <f>+O21*$F$21</f>
        <v>10274676</v>
      </c>
      <c r="Q21" s="120">
        <f>+VLOOKUP(C21,'[3]4.1 Costo Mantenimiento'!$D$13:$K$51,8,0)</f>
        <v>210630</v>
      </c>
      <c r="R21" s="126">
        <f>+Q21*$F$21</f>
        <v>2527560</v>
      </c>
      <c r="S21" s="120">
        <f>+VLOOKUP(C21,'[6]4.1 Costo Mantenimiento'!$D$13:$K$51,8,0)</f>
        <v>0</v>
      </c>
      <c r="T21" s="126">
        <f>+S21*$F$21</f>
        <v>0</v>
      </c>
      <c r="U21" s="120">
        <f>+VLOOKUP(C21,'[10]4.1 Costo Mantenimiento'!$D$13:$K$51,8,0)</f>
        <v>1785000</v>
      </c>
      <c r="V21" s="126">
        <f>+U21*$F$21</f>
        <v>21420000</v>
      </c>
      <c r="W21" s="120">
        <f>+VLOOKUP(C21,'[4]4.1 Costo Mantenimiento'!$D$13:$K$51,8,0)</f>
        <v>2975000</v>
      </c>
      <c r="X21" s="126">
        <f>+W21*$F$21</f>
        <v>35700000</v>
      </c>
      <c r="Y21" s="120">
        <f>+VLOOKUP(C21,'[5]4.1 Costo Mantenimiento'!$D$13:$K$51,8,0)</f>
        <v>1166200</v>
      </c>
      <c r="Z21" s="126">
        <f>+Y21*$F$21</f>
        <v>13994400</v>
      </c>
      <c r="AA21" s="16">
        <f t="shared" si="3"/>
        <v>8921086</v>
      </c>
      <c r="AB21" s="16">
        <f t="shared" si="4"/>
        <v>107053032</v>
      </c>
    </row>
    <row r="22" spans="1:28" ht="29" x14ac:dyDescent="0.35">
      <c r="A22" s="37">
        <v>9</v>
      </c>
      <c r="B22" s="24" t="s">
        <v>286</v>
      </c>
      <c r="C22" s="46" t="s">
        <v>300</v>
      </c>
      <c r="D22" s="43" t="s">
        <v>288</v>
      </c>
      <c r="E22" s="43" t="s">
        <v>291</v>
      </c>
      <c r="F22" s="57">
        <v>1</v>
      </c>
      <c r="G22" s="120">
        <f>+VLOOKUP(C22,'[1]4.1 Costo Mantenimiento'!$D$13:$K$51,8,0)</f>
        <v>7571970</v>
      </c>
      <c r="H22" s="126">
        <f>+G22*$F$22</f>
        <v>7571970</v>
      </c>
      <c r="I22" s="120">
        <f>+VLOOKUP(C22,'[7]4.1 Costo Mantenimiento'!$D$13:$K$51,8,0)</f>
        <v>0</v>
      </c>
      <c r="J22" s="126">
        <f t="shared" si="0"/>
        <v>0</v>
      </c>
      <c r="K22" s="120">
        <f>+VLOOKUP(C22,'[2]4.1 Costo Mantenimiento'!$D$13:$K$51,8,0)</f>
        <v>0</v>
      </c>
      <c r="L22" s="126">
        <f t="shared" si="1"/>
        <v>0</v>
      </c>
      <c r="M22" s="120">
        <f>+VLOOKUP(C22,'[8]4.1 Costo Mantenimiento'!$D$13:$K$51,8,0)</f>
        <v>3570000</v>
      </c>
      <c r="N22" s="126">
        <f t="shared" si="2"/>
        <v>3570000</v>
      </c>
      <c r="O22" s="120">
        <f>+VLOOKUP(C22,'[9]4.1 Costo Mantenimiento'!$D$13:$K$51,8,0)</f>
        <v>12231843</v>
      </c>
      <c r="P22" s="126">
        <f>+O22*$F$22</f>
        <v>12231843</v>
      </c>
      <c r="Q22" s="120">
        <f>+VLOOKUP(C22,'[3]4.1 Costo Mantenimiento'!$D$13:$K$51,8,0)</f>
        <v>13169016</v>
      </c>
      <c r="R22" s="126">
        <f>+Q22*$F$22</f>
        <v>13169016</v>
      </c>
      <c r="S22" s="120">
        <f>+VLOOKUP(C22,'[6]4.1 Costo Mantenimiento'!$D$13:$K$51,8,0)</f>
        <v>0</v>
      </c>
      <c r="T22" s="126">
        <f>+S22*$F$22</f>
        <v>0</v>
      </c>
      <c r="U22" s="120">
        <f>+VLOOKUP(C22,'[10]4.1 Costo Mantenimiento'!$D$13:$K$51,8,0)</f>
        <v>0</v>
      </c>
      <c r="V22" s="126">
        <f>+U22*$F$22</f>
        <v>0</v>
      </c>
      <c r="W22" s="120">
        <f>+VLOOKUP(C22,'[4]4.1 Costo Mantenimiento'!$D$13:$K$51,8,0)</f>
        <v>14280000</v>
      </c>
      <c r="X22" s="126">
        <f>+W22*$F$22</f>
        <v>14280000</v>
      </c>
      <c r="Y22" s="120">
        <f>+VLOOKUP(C22,'[5]4.1 Costo Mantenimiento'!$D$13:$K$51,8,0)</f>
        <v>10115000</v>
      </c>
      <c r="Z22" s="126">
        <f>+Y22*$F$22</f>
        <v>10115000</v>
      </c>
      <c r="AA22" s="16">
        <f t="shared" si="3"/>
        <v>60937829</v>
      </c>
      <c r="AB22" s="16">
        <f t="shared" si="4"/>
        <v>60937829</v>
      </c>
    </row>
    <row r="23" spans="1:28" ht="15" customHeight="1" x14ac:dyDescent="0.35">
      <c r="A23" s="37">
        <v>10</v>
      </c>
      <c r="B23" s="24" t="s">
        <v>286</v>
      </c>
      <c r="C23" s="46" t="s">
        <v>301</v>
      </c>
      <c r="D23" s="43" t="s">
        <v>288</v>
      </c>
      <c r="E23" s="43" t="s">
        <v>291</v>
      </c>
      <c r="F23" s="57">
        <v>1</v>
      </c>
      <c r="G23" s="120">
        <f>+VLOOKUP(C23,'[1]4.1 Costo Mantenimiento'!$D$13:$K$51,8,0)</f>
        <v>4095980</v>
      </c>
      <c r="H23" s="126">
        <f>+G23*$F$23</f>
        <v>4095980</v>
      </c>
      <c r="I23" s="120">
        <f>+VLOOKUP(C23,'[7]4.1 Costo Mantenimiento'!$D$13:$K$51,8,0)</f>
        <v>0</v>
      </c>
      <c r="J23" s="126">
        <f t="shared" si="0"/>
        <v>0</v>
      </c>
      <c r="K23" s="120">
        <f>+VLOOKUP(C23,'[2]4.1 Costo Mantenimiento'!$D$13:$K$51,8,0)</f>
        <v>0</v>
      </c>
      <c r="L23" s="126">
        <f t="shared" si="1"/>
        <v>0</v>
      </c>
      <c r="M23" s="120">
        <f>+VLOOKUP(C23,'[8]4.1 Costo Mantenimiento'!$D$13:$K$51,8,0)</f>
        <v>714000</v>
      </c>
      <c r="N23" s="126">
        <f t="shared" si="2"/>
        <v>714000</v>
      </c>
      <c r="O23" s="120">
        <f>+VLOOKUP(C23,'[9]4.1 Costo Mantenimiento'!$D$13:$K$51,8,0)</f>
        <v>10166055</v>
      </c>
      <c r="P23" s="126">
        <f>+O23*$F$23</f>
        <v>10166055</v>
      </c>
      <c r="Q23" s="120">
        <f>+VLOOKUP(C23,'[3]4.1 Costo Mantenimiento'!$D$13:$K$51,8,0)</f>
        <v>3955560</v>
      </c>
      <c r="R23" s="126">
        <f>+Q23*$F$23</f>
        <v>3955560</v>
      </c>
      <c r="S23" s="120">
        <f>+VLOOKUP(C23,'[6]4.1 Costo Mantenimiento'!$D$13:$K$51,8,0)</f>
        <v>14280000</v>
      </c>
      <c r="T23" s="126">
        <f>+S23*$F$23</f>
        <v>14280000</v>
      </c>
      <c r="U23" s="120">
        <f>+VLOOKUP(C23,'[10]4.1 Costo Mantenimiento'!$D$13:$K$51,8,0)</f>
        <v>0</v>
      </c>
      <c r="V23" s="126">
        <f>+U23*$F$23</f>
        <v>0</v>
      </c>
      <c r="W23" s="120">
        <f>+VLOOKUP(C23,'[4]4.1 Costo Mantenimiento'!$D$13:$K$51,8,0)</f>
        <v>7140000</v>
      </c>
      <c r="X23" s="126">
        <f>+W23*$F$23</f>
        <v>7140000</v>
      </c>
      <c r="Y23" s="120">
        <f>+VLOOKUP(C23,'[5]4.1 Costo Mantenimiento'!$D$13:$K$51,8,0)</f>
        <v>6902000</v>
      </c>
      <c r="Z23" s="126">
        <f>+Y23*$F$23</f>
        <v>6902000</v>
      </c>
      <c r="AA23" s="16">
        <f t="shared" si="3"/>
        <v>47253595</v>
      </c>
      <c r="AB23" s="16">
        <f t="shared" si="4"/>
        <v>47253595</v>
      </c>
    </row>
    <row r="24" spans="1:28" x14ac:dyDescent="0.35">
      <c r="A24" s="37">
        <v>11</v>
      </c>
      <c r="B24" s="24" t="s">
        <v>286</v>
      </c>
      <c r="C24" s="46" t="s">
        <v>302</v>
      </c>
      <c r="D24" s="43" t="s">
        <v>288</v>
      </c>
      <c r="E24" s="43" t="s">
        <v>291</v>
      </c>
      <c r="F24" s="57">
        <v>1</v>
      </c>
      <c r="G24" s="120">
        <f>+VLOOKUP(C24,'[1]4.1 Costo Mantenimiento'!$D$13:$K$51,8,0)</f>
        <v>1455370</v>
      </c>
      <c r="H24" s="126">
        <f>+G24*$F$24</f>
        <v>1455370</v>
      </c>
      <c r="I24" s="120">
        <f>+VLOOKUP(C24,'[7]4.1 Costo Mantenimiento'!$D$13:$K$51,8,0)</f>
        <v>236810</v>
      </c>
      <c r="J24" s="126">
        <f t="shared" si="0"/>
        <v>236810</v>
      </c>
      <c r="K24" s="120">
        <f>+VLOOKUP(C24,'[2]4.1 Costo Mantenimiento'!$D$13:$K$51,8,0)</f>
        <v>665210</v>
      </c>
      <c r="L24" s="126">
        <f t="shared" si="1"/>
        <v>665210</v>
      </c>
      <c r="M24" s="120">
        <f>+VLOOKUP(C24,'[8]4.1 Costo Mantenimiento'!$D$13:$K$51,8,0)</f>
        <v>29750</v>
      </c>
      <c r="N24" s="126">
        <f t="shared" si="2"/>
        <v>29750</v>
      </c>
      <c r="O24" s="120">
        <f>+VLOOKUP(C24,'[9]4.1 Costo Mantenimiento'!$D$13:$K$51,8,0)</f>
        <v>1842120</v>
      </c>
      <c r="P24" s="126">
        <f>+O24*$F$24</f>
        <v>1842120</v>
      </c>
      <c r="Q24" s="120">
        <f>+VLOOKUP(C24,'[3]4.1 Costo Mantenimiento'!$D$13:$K$51,8,0)</f>
        <v>164220</v>
      </c>
      <c r="R24" s="126">
        <f>+Q24*$F$24</f>
        <v>164220</v>
      </c>
      <c r="S24" s="120">
        <f>+VLOOKUP(C24,'[6]4.1 Costo Mantenimiento'!$D$13:$K$51,8,0)</f>
        <v>8330000</v>
      </c>
      <c r="T24" s="126">
        <f>+S24*$F$24</f>
        <v>8330000</v>
      </c>
      <c r="U24" s="120">
        <f>+VLOOKUP(C24,'[10]4.1 Costo Mantenimiento'!$D$13:$K$51,8,0)</f>
        <v>13000000</v>
      </c>
      <c r="V24" s="126">
        <f>+U24*$F$24</f>
        <v>13000000</v>
      </c>
      <c r="W24" s="120">
        <f>+VLOOKUP(C24,'[4]4.1 Costo Mantenimiento'!$D$13:$K$51,8,0)</f>
        <v>1190000</v>
      </c>
      <c r="X24" s="126">
        <f>+W24*$F$24</f>
        <v>1190000</v>
      </c>
      <c r="Y24" s="120">
        <f>+VLOOKUP(C24,'[5]4.1 Costo Mantenimiento'!$D$13:$K$51,8,0)</f>
        <v>5712000</v>
      </c>
      <c r="Z24" s="126">
        <f>+Y24*$F$24</f>
        <v>5712000</v>
      </c>
      <c r="AA24" s="16">
        <f t="shared" si="3"/>
        <v>32625480</v>
      </c>
      <c r="AB24" s="16">
        <f t="shared" si="4"/>
        <v>32625480</v>
      </c>
    </row>
    <row r="25" spans="1:28" x14ac:dyDescent="0.35">
      <c r="A25" s="37">
        <v>12</v>
      </c>
      <c r="B25" s="24" t="s">
        <v>286</v>
      </c>
      <c r="C25" s="46" t="s">
        <v>303</v>
      </c>
      <c r="D25" s="43" t="s">
        <v>288</v>
      </c>
      <c r="E25" s="43" t="s">
        <v>289</v>
      </c>
      <c r="F25" s="57">
        <v>12</v>
      </c>
      <c r="G25" s="120">
        <f>+VLOOKUP(C25,'[1]4.1 Costo Mantenimiento'!$D$13:$K$51,8,0)</f>
        <v>860767</v>
      </c>
      <c r="H25" s="126">
        <f>+G25*$F$25</f>
        <v>10329204</v>
      </c>
      <c r="I25" s="120">
        <f>+VLOOKUP(C25,'[7]4.1 Costo Mantenimiento'!$D$13:$K$51,8,0)</f>
        <v>833000</v>
      </c>
      <c r="J25" s="126">
        <f t="shared" si="0"/>
        <v>9996000</v>
      </c>
      <c r="K25" s="120">
        <f>+VLOOKUP(C25,'[2]4.1 Costo Mantenimiento'!$D$13:$K$51,8,0)</f>
        <v>522410</v>
      </c>
      <c r="L25" s="126">
        <f t="shared" si="1"/>
        <v>6268920</v>
      </c>
      <c r="M25" s="120">
        <f>+VLOOKUP(C25,'[8]4.1 Costo Mantenimiento'!$D$13:$K$51,8,0)</f>
        <v>238000</v>
      </c>
      <c r="N25" s="126">
        <f t="shared" si="2"/>
        <v>2856000</v>
      </c>
      <c r="O25" s="120">
        <f>+VLOOKUP(C25,'[9]4.1 Costo Mantenimiento'!$D$13:$K$51,8,0)</f>
        <v>838708</v>
      </c>
      <c r="P25" s="126">
        <f>+O25*$F$25</f>
        <v>10064496</v>
      </c>
      <c r="Q25" s="120">
        <f>+VLOOKUP(C25,'[3]4.1 Costo Mantenimiento'!$D$13:$K$51,8,0)</f>
        <v>4522000</v>
      </c>
      <c r="R25" s="126">
        <f>+Q25*$F$25</f>
        <v>54264000</v>
      </c>
      <c r="S25" s="120">
        <f>+VLOOKUP(C25,'[6]4.1 Costo Mantenimiento'!$D$13:$K$51,8,0)</f>
        <v>17850000</v>
      </c>
      <c r="T25" s="126">
        <f>+S25*$F$25</f>
        <v>214200000</v>
      </c>
      <c r="U25" s="120">
        <f>+VLOOKUP(C25,'[10]4.1 Costo Mantenimiento'!$D$13:$K$51,8,0)</f>
        <v>2000000</v>
      </c>
      <c r="V25" s="126">
        <f>+U25*$F$25</f>
        <v>24000000</v>
      </c>
      <c r="W25" s="120">
        <f>+VLOOKUP(C25,'[4]4.1 Costo Mantenimiento'!$D$13:$K$51,8,0)</f>
        <v>2142000</v>
      </c>
      <c r="X25" s="126">
        <f>+W25*$F$25</f>
        <v>25704000</v>
      </c>
      <c r="Y25" s="120">
        <f>+VLOOKUP(C25,'[5]4.1 Costo Mantenimiento'!$D$13:$K$51,8,0)</f>
        <v>2796500</v>
      </c>
      <c r="Z25" s="126">
        <f>+Y25*$F$25</f>
        <v>33558000</v>
      </c>
      <c r="AA25" s="16">
        <f t="shared" si="3"/>
        <v>32603385</v>
      </c>
      <c r="AB25" s="16">
        <f t="shared" si="4"/>
        <v>391240620</v>
      </c>
    </row>
    <row r="26" spans="1:28" x14ac:dyDescent="0.35">
      <c r="A26" s="37">
        <v>13</v>
      </c>
      <c r="B26" s="24" t="s">
        <v>286</v>
      </c>
      <c r="C26" s="46" t="s">
        <v>304</v>
      </c>
      <c r="D26" s="43" t="s">
        <v>288</v>
      </c>
      <c r="E26" s="43" t="s">
        <v>291</v>
      </c>
      <c r="F26" s="57">
        <v>1</v>
      </c>
      <c r="G26" s="120">
        <f>+VLOOKUP(C26,'[1]4.1 Costo Mantenimiento'!$D$13:$K$51,8,0)</f>
        <v>2380000</v>
      </c>
      <c r="H26" s="126">
        <f>+G26*$F$26</f>
        <v>2380000</v>
      </c>
      <c r="I26" s="120">
        <f>+VLOOKUP(C26,'[7]4.1 Costo Mantenimiento'!$D$13:$K$51,8,0)</f>
        <v>1785000</v>
      </c>
      <c r="J26" s="126">
        <f t="shared" si="0"/>
        <v>1785000</v>
      </c>
      <c r="K26" s="120">
        <f>+VLOOKUP(C26,'[2]4.1 Costo Mantenimiento'!$D$13:$K$51,8,0)</f>
        <v>6545000</v>
      </c>
      <c r="L26" s="126">
        <f t="shared" si="1"/>
        <v>6545000</v>
      </c>
      <c r="M26" s="120">
        <f>+VLOOKUP(C26,'[8]4.1 Costo Mantenimiento'!$D$13:$K$51,8,0)</f>
        <v>1428000</v>
      </c>
      <c r="N26" s="126">
        <f t="shared" si="2"/>
        <v>1428000</v>
      </c>
      <c r="O26" s="120">
        <f>+VLOOKUP(C26,'[9]4.1 Costo Mantenimiento'!$D$13:$K$51,8,0)</f>
        <v>1011500</v>
      </c>
      <c r="P26" s="126">
        <f>+O26*$F$26</f>
        <v>1011500</v>
      </c>
      <c r="Q26" s="120">
        <f>+VLOOKUP(C26,'[3]4.1 Costo Mantenimiento'!$D$13:$K$51,8,0)</f>
        <v>45101000</v>
      </c>
      <c r="R26" s="126">
        <f>+Q26*$F$26</f>
        <v>45101000</v>
      </c>
      <c r="S26" s="120">
        <f>+VLOOKUP(C26,'[6]4.1 Costo Mantenimiento'!$D$13:$K$51,8,0)</f>
        <v>5950000</v>
      </c>
      <c r="T26" s="126">
        <f>+S26*$F$26</f>
        <v>5950000</v>
      </c>
      <c r="U26" s="120">
        <f>+VLOOKUP(C26,'[10]4.1 Costo Mantenimiento'!$D$13:$K$51,8,0)</f>
        <v>9000000</v>
      </c>
      <c r="V26" s="126">
        <f>+U26*$F$26</f>
        <v>9000000</v>
      </c>
      <c r="W26" s="120">
        <f>+VLOOKUP(C26,'[4]4.1 Costo Mantenimiento'!$D$13:$K$51,8,0)</f>
        <v>3570000</v>
      </c>
      <c r="X26" s="126">
        <f>+W26*$F$26</f>
        <v>3570000</v>
      </c>
      <c r="Y26" s="120">
        <f>+VLOOKUP(C26,'[5]4.1 Costo Mantenimiento'!$D$13:$K$51,8,0)</f>
        <v>4998000</v>
      </c>
      <c r="Z26" s="126">
        <f>+Y26*$F$26</f>
        <v>4998000</v>
      </c>
      <c r="AA26" s="16">
        <f t="shared" si="3"/>
        <v>81768500</v>
      </c>
      <c r="AB26" s="16">
        <f t="shared" si="4"/>
        <v>81768500</v>
      </c>
    </row>
    <row r="27" spans="1:28" x14ac:dyDescent="0.35">
      <c r="A27" s="37">
        <v>14</v>
      </c>
      <c r="B27" s="24" t="s">
        <v>286</v>
      </c>
      <c r="C27" s="46" t="s">
        <v>305</v>
      </c>
      <c r="D27" s="43" t="s">
        <v>288</v>
      </c>
      <c r="E27" s="43" t="s">
        <v>291</v>
      </c>
      <c r="F27" s="57">
        <v>1</v>
      </c>
      <c r="G27" s="120">
        <f>+VLOOKUP(C27,'[1]4.1 Costo Mantenimiento'!$D$13:$K$51,8,0)</f>
        <v>3350662</v>
      </c>
      <c r="H27" s="126">
        <f>+G27*$F$27</f>
        <v>3350662</v>
      </c>
      <c r="I27" s="120">
        <f>+VLOOKUP(C27,'[7]4.1 Costo Mantenimiento'!$D$13:$K$51,8,0)</f>
        <v>0</v>
      </c>
      <c r="J27" s="126">
        <f t="shared" si="0"/>
        <v>0</v>
      </c>
      <c r="K27" s="120">
        <f>+VLOOKUP(C27,'[2]4.1 Costo Mantenimiento'!$D$13:$K$51,8,0)</f>
        <v>7021000</v>
      </c>
      <c r="L27" s="126">
        <f t="shared" si="1"/>
        <v>7021000</v>
      </c>
      <c r="M27" s="120">
        <f>+VLOOKUP(C27,'[8]4.1 Costo Mantenimiento'!$D$13:$K$51,8,0)</f>
        <v>4760000</v>
      </c>
      <c r="N27" s="126">
        <f t="shared" si="2"/>
        <v>4760000</v>
      </c>
      <c r="O27" s="120">
        <f>+VLOOKUP(C27,'[9]4.1 Costo Mantenimiento'!$D$13:$K$51,8,0)</f>
        <v>5982130</v>
      </c>
      <c r="P27" s="126">
        <f>+O27*$F$27</f>
        <v>5982130</v>
      </c>
      <c r="Q27" s="120">
        <f>+VLOOKUP(C27,'[3]4.1 Costo Mantenimiento'!$D$13:$K$51,8,0)</f>
        <v>19040000</v>
      </c>
      <c r="R27" s="126">
        <f>+Q27*$F$27</f>
        <v>19040000</v>
      </c>
      <c r="S27" s="120">
        <f>+VLOOKUP(C27,'[6]4.1 Costo Mantenimiento'!$D$13:$K$51,8,0)</f>
        <v>0</v>
      </c>
      <c r="T27" s="126">
        <f>+S27*$F$27</f>
        <v>0</v>
      </c>
      <c r="U27" s="120">
        <f>+'[10]4.1 Costo Mantenimiento'!$K$26</f>
        <v>20000000</v>
      </c>
      <c r="V27" s="126">
        <f>+U27*$F$27</f>
        <v>20000000</v>
      </c>
      <c r="W27" s="120">
        <f>+VLOOKUP(C27,'[4]4.1 Costo Mantenimiento'!$D$13:$K$51,8,0)</f>
        <v>14280000</v>
      </c>
      <c r="X27" s="126">
        <f>+W27*$F$27</f>
        <v>14280000</v>
      </c>
      <c r="Y27" s="120">
        <f>+VLOOKUP(C27,'[5]4.1 Costo Mantenimiento'!$D$13:$K$51,8,0)</f>
        <v>6188000</v>
      </c>
      <c r="Z27" s="126">
        <f>+Y27*$F$27</f>
        <v>6188000</v>
      </c>
      <c r="AA27" s="16">
        <f t="shared" si="3"/>
        <v>80621792</v>
      </c>
      <c r="AB27" s="16">
        <f t="shared" si="4"/>
        <v>80621792</v>
      </c>
    </row>
    <row r="28" spans="1:28" ht="29" x14ac:dyDescent="0.35">
      <c r="A28" s="37">
        <v>15</v>
      </c>
      <c r="B28" s="24" t="s">
        <v>286</v>
      </c>
      <c r="C28" s="46" t="s">
        <v>306</v>
      </c>
      <c r="D28" s="43" t="s">
        <v>288</v>
      </c>
      <c r="E28" s="43" t="s">
        <v>307</v>
      </c>
      <c r="F28" s="57">
        <v>4</v>
      </c>
      <c r="G28" s="120">
        <f>+VLOOKUP(C28,'[1]4.1 Costo Mantenimiento'!$D$13:$K$51,8,0)</f>
        <v>2380000</v>
      </c>
      <c r="H28" s="126">
        <f>+G28*$F$28</f>
        <v>9520000</v>
      </c>
      <c r="I28" s="120">
        <f>+VLOOKUP(C28,'[7]4.1 Costo Mantenimiento'!$D$13:$K$51,8,0)</f>
        <v>2142000</v>
      </c>
      <c r="J28" s="126">
        <f t="shared" si="0"/>
        <v>8568000</v>
      </c>
      <c r="K28" s="120">
        <f>+VLOOKUP(C28,'[2]4.1 Costo Mantenimiento'!$D$13:$K$51,8,0)</f>
        <v>1428000</v>
      </c>
      <c r="L28" s="126">
        <f t="shared" si="1"/>
        <v>5712000</v>
      </c>
      <c r="M28" s="120">
        <f>+VLOOKUP(C28,'[8]4.1 Costo Mantenimiento'!$D$13:$K$51,8,0)</f>
        <v>833000</v>
      </c>
      <c r="N28" s="126">
        <f t="shared" si="2"/>
        <v>3332000</v>
      </c>
      <c r="O28" s="120">
        <f>+VLOOKUP(C28,'[9]4.1 Costo Mantenimiento'!$D$13:$K$51,8,0)</f>
        <v>1190000</v>
      </c>
      <c r="P28" s="126">
        <f>+O28*$F$28</f>
        <v>4760000</v>
      </c>
      <c r="Q28" s="120">
        <f>+VLOOKUP(C28,'[3]4.1 Costo Mantenimiento'!$D$13:$K$51,8,0)</f>
        <v>476000</v>
      </c>
      <c r="R28" s="126">
        <f>+Q28*$F$28</f>
        <v>1904000</v>
      </c>
      <c r="S28" s="120">
        <f>+VLOOKUP(C28,'[6]4.1 Costo Mantenimiento'!$D$13:$K$51,8,0)</f>
        <v>2380000</v>
      </c>
      <c r="T28" s="126">
        <f>+S28*$F$28</f>
        <v>9520000</v>
      </c>
      <c r="U28" s="120">
        <f>+VLOOKUP(C28,'[10]4.1 Costo Mantenimiento'!$D$13:$K$51,8,0)</f>
        <v>4000000</v>
      </c>
      <c r="V28" s="126">
        <f>+U28*$F$28</f>
        <v>16000000</v>
      </c>
      <c r="W28" s="120">
        <f>+VLOOKUP(C28,'[4]4.1 Costo Mantenimiento'!$D$13:$K$51,8,0)</f>
        <v>1428000</v>
      </c>
      <c r="X28" s="126">
        <f>+W28*$F$28</f>
        <v>5712000</v>
      </c>
      <c r="Y28" s="120">
        <f>+VLOOKUP(C28,'[5]4.1 Costo Mantenimiento'!$D$13:$K$51,8,0)</f>
        <v>2737000</v>
      </c>
      <c r="Z28" s="126">
        <f>+Y28*$F$28</f>
        <v>10948000</v>
      </c>
      <c r="AA28" s="16">
        <f t="shared" si="3"/>
        <v>18994000</v>
      </c>
      <c r="AB28" s="16">
        <f t="shared" si="4"/>
        <v>75976000</v>
      </c>
    </row>
    <row r="29" spans="1:28" ht="29" x14ac:dyDescent="0.35">
      <c r="A29" s="37">
        <v>16</v>
      </c>
      <c r="B29" s="24" t="s">
        <v>286</v>
      </c>
      <c r="C29" s="46" t="s">
        <v>308</v>
      </c>
      <c r="D29" s="43" t="s">
        <v>288</v>
      </c>
      <c r="E29" s="43" t="s">
        <v>289</v>
      </c>
      <c r="F29" s="57">
        <v>12</v>
      </c>
      <c r="G29" s="120">
        <f>+VLOOKUP(C29,'[1]4.1 Costo Mantenimiento'!$D$13:$K$51,8,0)</f>
        <v>495833</v>
      </c>
      <c r="H29" s="126">
        <f>+G29*$F$29</f>
        <v>5949996</v>
      </c>
      <c r="I29" s="120">
        <f>+VLOOKUP(C29,'[7]4.1 Costo Mantenimiento'!$D$13:$K$51,8,0)</f>
        <v>1428000</v>
      </c>
      <c r="J29" s="126">
        <f t="shared" si="0"/>
        <v>17136000</v>
      </c>
      <c r="K29" s="120">
        <f>+VLOOKUP(C29,'[2]4.1 Costo Mantenimiento'!$D$13:$K$51,8,0)</f>
        <v>1017450</v>
      </c>
      <c r="L29" s="126">
        <f t="shared" si="1"/>
        <v>12209400</v>
      </c>
      <c r="M29" s="120">
        <f>+VLOOKUP(C29,'[8]4.1 Costo Mantenimiento'!$D$13:$K$51,8,0)</f>
        <v>500000</v>
      </c>
      <c r="N29" s="126">
        <f t="shared" si="2"/>
        <v>6000000</v>
      </c>
      <c r="O29" s="120">
        <f>+VLOOKUP(C29,'[9]4.1 Costo Mantenimiento'!$D$13:$K$51,8,0)</f>
        <v>704797</v>
      </c>
      <c r="P29" s="126">
        <f>+O29*$F$29</f>
        <v>8457564</v>
      </c>
      <c r="Q29" s="120">
        <f>+VLOOKUP(C29,'[3]4.1 Costo Mantenimiento'!$D$13:$K$51,8,0)</f>
        <v>14280000</v>
      </c>
      <c r="R29" s="126">
        <f>+Q29*$F$29</f>
        <v>171360000</v>
      </c>
      <c r="S29" s="120">
        <f>+VLOOKUP(C29,'[6]4.1 Costo Mantenimiento'!$D$13:$K$51,8,0)</f>
        <v>5950000</v>
      </c>
      <c r="T29" s="126">
        <f>+S29*$F$29</f>
        <v>71400000</v>
      </c>
      <c r="U29" s="120">
        <f>+VLOOKUP(C29,'[10]4.1 Costo Mantenimiento'!$D$13:$K$51,8,0)</f>
        <v>1500000</v>
      </c>
      <c r="V29" s="126">
        <f>+U29*$F$29</f>
        <v>18000000</v>
      </c>
      <c r="W29" s="120">
        <f>+VLOOKUP(C29,'[4]4.1 Costo Mantenimiento'!$D$13:$K$51,8,0)</f>
        <v>3570000</v>
      </c>
      <c r="X29" s="126">
        <f>+W29*$F$29</f>
        <v>42840000</v>
      </c>
      <c r="Y29" s="120">
        <f>+VLOOKUP(C29,'[5]4.1 Costo Mantenimiento'!$D$13:$K$51,8,0)</f>
        <v>3510500</v>
      </c>
      <c r="Z29" s="126">
        <f>+Y29*$F$29</f>
        <v>42126000</v>
      </c>
      <c r="AA29" s="16">
        <f t="shared" si="3"/>
        <v>32956580</v>
      </c>
      <c r="AB29" s="16">
        <f t="shared" si="4"/>
        <v>395478960</v>
      </c>
    </row>
    <row r="30" spans="1:28" ht="29" x14ac:dyDescent="0.35">
      <c r="A30" s="37">
        <v>17</v>
      </c>
      <c r="B30" s="24" t="s">
        <v>286</v>
      </c>
      <c r="C30" s="46" t="s">
        <v>309</v>
      </c>
      <c r="D30" s="43" t="s">
        <v>288</v>
      </c>
      <c r="E30" s="43" t="s">
        <v>291</v>
      </c>
      <c r="F30" s="57">
        <v>1</v>
      </c>
      <c r="G30" s="120">
        <f>+VLOOKUP(C30,'[1]4.1 Costo Mantenimiento'!$D$13:$K$51,8,0)</f>
        <v>1288175</v>
      </c>
      <c r="H30" s="126">
        <f>+G30*$F$30</f>
        <v>1288175</v>
      </c>
      <c r="I30" s="120">
        <f>+VLOOKUP(C30,'[7]4.1 Costo Mantenimiento'!$D$13:$K$51,8,0)</f>
        <v>476000</v>
      </c>
      <c r="J30" s="126">
        <f t="shared" si="0"/>
        <v>476000</v>
      </c>
      <c r="K30" s="120">
        <f>+VLOOKUP(C30,'[2]4.1 Costo Mantenimiento'!$D$13:$K$51,8,0)</f>
        <v>0</v>
      </c>
      <c r="L30" s="126">
        <f t="shared" si="1"/>
        <v>0</v>
      </c>
      <c r="M30" s="120">
        <f>+VLOOKUP(C30,'[8]4.1 Costo Mantenimiento'!$D$13:$K$51,8,0)</f>
        <v>180000</v>
      </c>
      <c r="N30" s="126">
        <f t="shared" si="2"/>
        <v>180000</v>
      </c>
      <c r="O30" s="120">
        <f>+VLOOKUP(C30,'[9]4.1 Costo Mantenimiento'!$D$13:$K$51,8,0)</f>
        <v>480000</v>
      </c>
      <c r="P30" s="126">
        <f>+O30*$F$30</f>
        <v>480000</v>
      </c>
      <c r="Q30" s="120">
        <f>+VLOOKUP(C30,'[3]4.1 Costo Mantenimiento'!$D$13:$K$51,8,0)</f>
        <v>2380000</v>
      </c>
      <c r="R30" s="126">
        <f>+Q30*$F$30</f>
        <v>2380000</v>
      </c>
      <c r="S30" s="120">
        <f>+VLOOKUP(C30,'[6]4.1 Costo Mantenimiento'!$D$13:$K$51,8,0)</f>
        <v>3570000</v>
      </c>
      <c r="T30" s="126">
        <f>+S30*$F$30</f>
        <v>3570000</v>
      </c>
      <c r="U30" s="120">
        <f>+VLOOKUP(C30,'[10]4.1 Costo Mantenimiento'!$D$13:$K$51,8,0)</f>
        <v>0</v>
      </c>
      <c r="V30" s="126">
        <f>+U30*$F$30</f>
        <v>0</v>
      </c>
      <c r="W30" s="120">
        <f>+VLOOKUP(C30,'[4]4.1 Costo Mantenimiento'!$D$13:$K$51,8,0)</f>
        <v>2975000</v>
      </c>
      <c r="X30" s="126">
        <f>+W30*$F$30</f>
        <v>2975000</v>
      </c>
      <c r="Y30" s="120">
        <f>+VLOOKUP(C30,'[5]4.1 Costo Mantenimiento'!$D$13:$K$51,8,0)</f>
        <v>5950000</v>
      </c>
      <c r="Z30" s="126">
        <f>+Y30*$F$30</f>
        <v>5950000</v>
      </c>
      <c r="AA30" s="16">
        <f t="shared" si="3"/>
        <v>17299175</v>
      </c>
      <c r="AB30" s="16">
        <f t="shared" si="4"/>
        <v>17299175</v>
      </c>
    </row>
    <row r="31" spans="1:28" x14ac:dyDescent="0.35">
      <c r="A31" s="37">
        <v>18</v>
      </c>
      <c r="B31" s="24" t="s">
        <v>286</v>
      </c>
      <c r="C31" s="46" t="s">
        <v>310</v>
      </c>
      <c r="D31" s="43" t="s">
        <v>288</v>
      </c>
      <c r="E31" s="43" t="s">
        <v>291</v>
      </c>
      <c r="F31" s="57">
        <v>1</v>
      </c>
      <c r="G31" s="120">
        <f>+VLOOKUP(C31,'[1]4.1 Costo Mantenimiento'!$D$13:$K$51,8,0)</f>
        <v>4141200</v>
      </c>
      <c r="H31" s="126">
        <f>+G31*$F$31</f>
        <v>4141200</v>
      </c>
      <c r="I31" s="120">
        <f>+VLOOKUP(C31,'[7]4.1 Costo Mantenimiento'!$D$13:$K$51,8,0)</f>
        <v>7140000</v>
      </c>
      <c r="J31" s="126">
        <f t="shared" si="0"/>
        <v>7140000</v>
      </c>
      <c r="K31" s="120">
        <f>+VLOOKUP(C31,'[2]4.1 Costo Mantenimiento'!$D$13:$K$51,8,0)</f>
        <v>1680000</v>
      </c>
      <c r="L31" s="126">
        <f t="shared" si="1"/>
        <v>1680000</v>
      </c>
      <c r="M31" s="120">
        <f>+VLOOKUP(C31,'[8]4.1 Costo Mantenimiento'!$D$13:$K$51,8,0)</f>
        <v>15470000</v>
      </c>
      <c r="N31" s="126">
        <f t="shared" si="2"/>
        <v>15470000</v>
      </c>
      <c r="O31" s="120">
        <f>+VLOOKUP(C31,'[9]4.1 Costo Mantenimiento'!$D$13:$K$51,8,0)</f>
        <v>0</v>
      </c>
      <c r="P31" s="126">
        <f>+O31*$F$31</f>
        <v>0</v>
      </c>
      <c r="Q31" s="120">
        <f>+VLOOKUP(C31,'[3]4.1 Costo Mantenimiento'!$D$13:$K$51,8,0)</f>
        <v>7140000</v>
      </c>
      <c r="R31" s="126">
        <f>+Q31*$F$31</f>
        <v>7140000</v>
      </c>
      <c r="S31" s="120">
        <f>+VLOOKUP(C31,'[6]4.1 Costo Mantenimiento'!$D$13:$K$51,8,0)</f>
        <v>5950000</v>
      </c>
      <c r="T31" s="126">
        <f>+S31*$F$31</f>
        <v>5950000</v>
      </c>
      <c r="U31" s="120">
        <f>+VLOOKUP(C31,'[10]4.1 Costo Mantenimiento'!$D$13:$K$51,8,0)</f>
        <v>0</v>
      </c>
      <c r="V31" s="126">
        <f>+U31*$F$31</f>
        <v>0</v>
      </c>
      <c r="W31" s="120">
        <f>+VLOOKUP(C31,'[4]4.1 Costo Mantenimiento'!$D$13:$K$51,8,0)</f>
        <v>11900000</v>
      </c>
      <c r="X31" s="126">
        <f>+W31*$F$31</f>
        <v>11900000</v>
      </c>
      <c r="Y31" s="120">
        <f>+VLOOKUP(C31,'[5]4.1 Costo Mantenimiento'!$D$13:$K$51,8,0)</f>
        <v>2975000</v>
      </c>
      <c r="Z31" s="126">
        <f>+Y31*$F$31</f>
        <v>2975000</v>
      </c>
      <c r="AA31" s="16">
        <f t="shared" si="3"/>
        <v>56396200</v>
      </c>
      <c r="AB31" s="16">
        <f t="shared" si="4"/>
        <v>56396200</v>
      </c>
    </row>
    <row r="32" spans="1:28" x14ac:dyDescent="0.35">
      <c r="A32" s="37">
        <v>19</v>
      </c>
      <c r="B32" s="24" t="s">
        <v>286</v>
      </c>
      <c r="C32" s="46" t="s">
        <v>311</v>
      </c>
      <c r="D32" s="43" t="s">
        <v>288</v>
      </c>
      <c r="E32" s="43" t="s">
        <v>291</v>
      </c>
      <c r="F32" s="57">
        <v>1</v>
      </c>
      <c r="G32" s="120">
        <f>+VLOOKUP(C32,'[1]4.1 Costo Mantenimiento'!$D$13:$K$51,8,0)</f>
        <v>8330000</v>
      </c>
      <c r="H32" s="126">
        <f>+G32*$F$32</f>
        <v>8330000</v>
      </c>
      <c r="I32" s="120">
        <f>+VLOOKUP(C32,'[7]4.1 Costo Mantenimiento'!$D$13:$K$51,8,0)</f>
        <v>59500000</v>
      </c>
      <c r="J32" s="126">
        <f t="shared" si="0"/>
        <v>59500000</v>
      </c>
      <c r="K32" s="120">
        <f>+VLOOKUP(C32,'[2]4.1 Costo Mantenimiento'!$D$13:$K$51,8,0)</f>
        <v>22550500</v>
      </c>
      <c r="L32" s="126">
        <f t="shared" si="1"/>
        <v>22550500</v>
      </c>
      <c r="M32" s="120">
        <f>+VLOOKUP(C32,'[8]4.1 Costo Mantenimiento'!$D$13:$K$51,8,0)</f>
        <v>17850000</v>
      </c>
      <c r="N32" s="126">
        <f t="shared" si="2"/>
        <v>17850000</v>
      </c>
      <c r="O32" s="120">
        <f>+VLOOKUP(C32,'[9]4.1 Costo Mantenimiento'!$D$13:$K$51,8,0)</f>
        <v>2819189</v>
      </c>
      <c r="P32" s="126">
        <f>+O32*$F$32</f>
        <v>2819189</v>
      </c>
      <c r="Q32" s="120">
        <f>+VLOOKUP(C32,'[3]4.1 Costo Mantenimiento'!$D$13:$K$51,8,0)</f>
        <v>28560000</v>
      </c>
      <c r="R32" s="126">
        <f>+Q32*$F$32</f>
        <v>28560000</v>
      </c>
      <c r="S32" s="120">
        <f>+VLOOKUP(C32,'[6]4.1 Costo Mantenimiento'!$D$13:$K$51,8,0)</f>
        <v>9520000</v>
      </c>
      <c r="T32" s="126">
        <f>+S32*$F$32</f>
        <v>9520000</v>
      </c>
      <c r="U32" s="120">
        <f>+VLOOKUP(C32,'[10]4.1 Costo Mantenimiento'!$D$13:$K$51,8,0)</f>
        <v>6000000</v>
      </c>
      <c r="V32" s="126">
        <f>+U32*$F$32</f>
        <v>6000000</v>
      </c>
      <c r="W32" s="120">
        <f>+VLOOKUP(C32,'[4]4.1 Costo Mantenimiento'!$D$13:$K$51,8,0)</f>
        <v>4760000</v>
      </c>
      <c r="X32" s="126">
        <f>+W32*$F$32</f>
        <v>4760000</v>
      </c>
      <c r="Y32" s="120">
        <f>+VLOOKUP(C32,'[5]4.1 Costo Mantenimiento'!$D$13:$K$51,8,0)</f>
        <v>29750000</v>
      </c>
      <c r="Z32" s="126">
        <f>+Y32*$F$32</f>
        <v>29750000</v>
      </c>
      <c r="AA32" s="16">
        <f t="shared" si="3"/>
        <v>189639689</v>
      </c>
      <c r="AB32" s="16">
        <f t="shared" si="4"/>
        <v>189639689</v>
      </c>
    </row>
    <row r="33" spans="1:28" x14ac:dyDescent="0.35">
      <c r="A33" s="37">
        <v>20</v>
      </c>
      <c r="B33" s="24" t="s">
        <v>286</v>
      </c>
      <c r="C33" s="46" t="s">
        <v>312</v>
      </c>
      <c r="D33" s="43" t="s">
        <v>288</v>
      </c>
      <c r="E33" s="43" t="s">
        <v>291</v>
      </c>
      <c r="F33" s="57">
        <v>1</v>
      </c>
      <c r="G33" s="120">
        <f>+VLOOKUP(C33,'[1]4.1 Costo Mantenimiento'!$D$13:$K$51,8,0)</f>
        <v>7000000</v>
      </c>
      <c r="H33" s="126">
        <f>+G33*$F$33</f>
        <v>7000000</v>
      </c>
      <c r="I33" s="120">
        <f>+VLOOKUP(C33,'[7]4.1 Costo Mantenimiento'!$D$13:$K$51,8,0)</f>
        <v>35700000</v>
      </c>
      <c r="J33" s="126">
        <f t="shared" si="0"/>
        <v>35700000</v>
      </c>
      <c r="K33" s="120">
        <f>+VLOOKUP(C33,'[2]4.1 Costo Mantenimiento'!$D$13:$K$51,8,0)</f>
        <v>35164500</v>
      </c>
      <c r="L33" s="126">
        <f t="shared" si="1"/>
        <v>35164500</v>
      </c>
      <c r="M33" s="120">
        <f>+VLOOKUP(C33,'[8]4.1 Costo Mantenimiento'!$D$13:$K$51,8,0)</f>
        <v>26180000</v>
      </c>
      <c r="N33" s="126">
        <f t="shared" si="2"/>
        <v>26180000</v>
      </c>
      <c r="O33" s="120">
        <f>+VLOOKUP(C33,'[9]4.1 Costo Mantenimiento'!$D$13:$K$51,8,0)</f>
        <v>2819189</v>
      </c>
      <c r="P33" s="126">
        <f>+O33*$F$33</f>
        <v>2819189</v>
      </c>
      <c r="Q33" s="120">
        <f>+VLOOKUP(C33,'[3]4.1 Costo Mantenimiento'!$D$13:$K$51,8,0)</f>
        <v>28560000</v>
      </c>
      <c r="R33" s="126">
        <f>+Q33*$F$33</f>
        <v>28560000</v>
      </c>
      <c r="S33" s="120">
        <f>+VLOOKUP(C33,'[6]4.1 Costo Mantenimiento'!$D$13:$K$51,8,0)</f>
        <v>9520000</v>
      </c>
      <c r="T33" s="126">
        <f>+S33*$F$33</f>
        <v>9520000</v>
      </c>
      <c r="U33" s="120">
        <f>+VLOOKUP(C33,'[10]4.1 Costo Mantenimiento'!$D$13:$K$51,8,0)</f>
        <v>19000000</v>
      </c>
      <c r="V33" s="126">
        <f>+U33*$F$33</f>
        <v>19000000</v>
      </c>
      <c r="W33" s="120">
        <f>+VLOOKUP(C33,'[4]4.1 Costo Mantenimiento'!$D$13:$K$51,8,0)</f>
        <v>23800000</v>
      </c>
      <c r="X33" s="126">
        <f>+W33*$F$33</f>
        <v>23800000</v>
      </c>
      <c r="Y33" s="120">
        <f>+VLOOKUP(C33,'[5]4.1 Costo Mantenimiento'!$D$13:$K$51,8,0)</f>
        <v>59500000</v>
      </c>
      <c r="Z33" s="126">
        <f>+Y33*$F$33</f>
        <v>59500000</v>
      </c>
      <c r="AA33" s="16">
        <f t="shared" si="3"/>
        <v>247243689</v>
      </c>
      <c r="AB33" s="16">
        <f t="shared" si="4"/>
        <v>247243689</v>
      </c>
    </row>
    <row r="34" spans="1:28" ht="18" customHeight="1" x14ac:dyDescent="0.35">
      <c r="A34" s="37">
        <v>21</v>
      </c>
      <c r="B34" s="24" t="s">
        <v>286</v>
      </c>
      <c r="C34" s="46" t="s">
        <v>313</v>
      </c>
      <c r="D34" s="43" t="s">
        <v>288</v>
      </c>
      <c r="E34" s="43" t="s">
        <v>314</v>
      </c>
      <c r="F34" s="97">
        <v>0.2</v>
      </c>
      <c r="G34" s="120">
        <f>+VLOOKUP(C34,'[1]4.1 Costo Mantenimiento'!$D$13:$K$51,8,0)</f>
        <v>101150000</v>
      </c>
      <c r="H34" s="126">
        <f>+G34*$F$34</f>
        <v>20230000</v>
      </c>
      <c r="I34" s="120">
        <f>+VLOOKUP(C34,'[7]4.1 Costo Mantenimiento'!$D$13:$K$51,8,0)</f>
        <v>71400000</v>
      </c>
      <c r="J34" s="126">
        <f t="shared" si="0"/>
        <v>14280000</v>
      </c>
      <c r="K34" s="120">
        <f>+VLOOKUP(C34,'[2]4.1 Costo Mantenimiento'!$D$13:$K$51,8,0)</f>
        <v>0</v>
      </c>
      <c r="L34" s="126">
        <f t="shared" si="1"/>
        <v>0</v>
      </c>
      <c r="M34" s="120">
        <f>+VLOOKUP(C34,'[8]4.1 Costo Mantenimiento'!$D$13:$K$51,8,0)</f>
        <v>178500000</v>
      </c>
      <c r="N34" s="126">
        <f t="shared" si="2"/>
        <v>35700000</v>
      </c>
      <c r="O34" s="120">
        <f>+VLOOKUP(C34,'[9]4.1 Costo Mantenimiento'!$D$13:$K$51,8,0)</f>
        <v>8612486</v>
      </c>
      <c r="P34" s="126">
        <f>+O34*$F$34</f>
        <v>1722497.2000000002</v>
      </c>
      <c r="Q34" s="120">
        <f>+VLOOKUP(C34,'[3]4.1 Costo Mantenimiento'!$D$13:$K$51,8,0)</f>
        <v>238000000</v>
      </c>
      <c r="R34" s="126">
        <f>+Q34*$F$34</f>
        <v>47600000</v>
      </c>
      <c r="S34" s="120">
        <f>+VLOOKUP(C34,'[6]4.1 Costo Mantenimiento'!$D$13:$K$51,8,0)</f>
        <v>1190000</v>
      </c>
      <c r="T34" s="126">
        <f>+S34*$F$34</f>
        <v>238000</v>
      </c>
      <c r="U34" s="120">
        <f>+VLOOKUP(C34,'[10]4.1 Costo Mantenimiento'!$D$13:$K$51,8,0)</f>
        <v>25000000</v>
      </c>
      <c r="V34" s="126">
        <f>+U34*$F$34</f>
        <v>5000000</v>
      </c>
      <c r="W34" s="120">
        <f>+VLOOKUP(C34,'[4]4.1 Costo Mantenimiento'!$D$13:$K$51,8,0)</f>
        <v>238000000</v>
      </c>
      <c r="X34" s="126">
        <f>+W34*$F$34</f>
        <v>47600000</v>
      </c>
      <c r="Y34" s="120">
        <f>+VLOOKUP(C34,'[5]4.1 Costo Mantenimiento'!$D$13:$K$51,8,0)</f>
        <v>35700000</v>
      </c>
      <c r="Z34" s="126">
        <f>+Y34*$F$34</f>
        <v>7140000</v>
      </c>
      <c r="AA34" s="16">
        <f t="shared" si="3"/>
        <v>897552486</v>
      </c>
      <c r="AB34" s="16">
        <f t="shared" si="4"/>
        <v>179510497.19999999</v>
      </c>
    </row>
    <row r="35" spans="1:28" x14ac:dyDescent="0.35">
      <c r="A35" s="37">
        <v>22</v>
      </c>
      <c r="B35" s="24" t="s">
        <v>286</v>
      </c>
      <c r="C35" s="46" t="s">
        <v>315</v>
      </c>
      <c r="D35" s="43" t="s">
        <v>288</v>
      </c>
      <c r="E35" s="43" t="s">
        <v>289</v>
      </c>
      <c r="F35" s="57">
        <v>12</v>
      </c>
      <c r="G35" s="120">
        <f>+VLOOKUP(C35,'[1]4.1 Costo Mantenimiento'!$D$13:$K$51,8,0)</f>
        <v>14280000</v>
      </c>
      <c r="H35" s="126">
        <f>+G35*$F$35</f>
        <v>171360000</v>
      </c>
      <c r="I35" s="120">
        <f>+VLOOKUP(C35,'[7]4.1 Costo Mantenimiento'!$D$13:$K$51,8,0)</f>
        <v>952000</v>
      </c>
      <c r="J35" s="126">
        <f t="shared" si="0"/>
        <v>11424000</v>
      </c>
      <c r="K35" s="120">
        <f>+VLOOKUP(C35,'[2]4.1 Costo Mantenimiento'!$D$13:$K$51,8,0)</f>
        <v>7844480</v>
      </c>
      <c r="L35" s="126">
        <f t="shared" si="1"/>
        <v>94133760</v>
      </c>
      <c r="M35" s="120">
        <f>+VLOOKUP(C35,'[8]4.1 Costo Mantenimiento'!$D$13:$K$51,8,0)</f>
        <v>357000</v>
      </c>
      <c r="N35" s="126">
        <f t="shared" si="2"/>
        <v>4284000</v>
      </c>
      <c r="O35" s="120">
        <f>+VLOOKUP(C35,'[9]4.1 Costo Mantenimiento'!$D$13:$K$51,8,0)</f>
        <v>994000</v>
      </c>
      <c r="P35" s="126">
        <f>+O35*$F$35</f>
        <v>11928000</v>
      </c>
      <c r="Q35" s="120">
        <f>+VLOOKUP(C35,'[3]4.1 Costo Mantenimiento'!$D$13:$K$51,8,0)</f>
        <v>11900000</v>
      </c>
      <c r="R35" s="126">
        <f>+Q35*$F$35</f>
        <v>142800000</v>
      </c>
      <c r="S35" s="120">
        <f>+VLOOKUP(C35,'[6]4.1 Costo Mantenimiento'!$D$13:$K$51,8,0)</f>
        <v>595000</v>
      </c>
      <c r="T35" s="126">
        <f>+S35*$F$35</f>
        <v>7140000</v>
      </c>
      <c r="U35" s="120">
        <f>+VLOOKUP(C35,'[10]4.1 Costo Mantenimiento'!$D$13:$K$51,8,0)</f>
        <v>9000000</v>
      </c>
      <c r="V35" s="126">
        <f>+U35*$F$35</f>
        <v>108000000</v>
      </c>
      <c r="W35" s="120">
        <f>+VLOOKUP(C35,'[4]4.1 Costo Mantenimiento'!$D$13:$K$51,8,0)</f>
        <v>1785000</v>
      </c>
      <c r="X35" s="126">
        <f>+W35*$F$35</f>
        <v>21420000</v>
      </c>
      <c r="Y35" s="120">
        <f>+VLOOKUP(C35,'[5]4.1 Costo Mantenimiento'!$D$13:$K$51,8,0)</f>
        <v>1904000</v>
      </c>
      <c r="Z35" s="126">
        <f>+Y35*$F$35</f>
        <v>22848000</v>
      </c>
      <c r="AA35" s="16">
        <f t="shared" si="3"/>
        <v>49611480</v>
      </c>
      <c r="AB35" s="16">
        <f t="shared" si="4"/>
        <v>595337760</v>
      </c>
    </row>
    <row r="36" spans="1:28" ht="29" x14ac:dyDescent="0.35">
      <c r="A36" s="37">
        <v>23</v>
      </c>
      <c r="B36" s="24" t="s">
        <v>286</v>
      </c>
      <c r="C36" s="46" t="s">
        <v>316</v>
      </c>
      <c r="D36" s="43" t="s">
        <v>288</v>
      </c>
      <c r="E36" s="43" t="s">
        <v>291</v>
      </c>
      <c r="F36" s="57">
        <v>1</v>
      </c>
      <c r="G36" s="120">
        <f>+VLOOKUP(C36,'[1]4.1 Costo Mantenimiento'!$D$13:$K$51,8,0)</f>
        <v>27405700</v>
      </c>
      <c r="H36" s="126">
        <f>+G36*$F$36</f>
        <v>27405700</v>
      </c>
      <c r="I36" s="120">
        <f>+VLOOKUP(C36,'[7]4.1 Costo Mantenimiento'!$D$13:$K$51,8,0)</f>
        <v>29750000</v>
      </c>
      <c r="J36" s="126">
        <f t="shared" si="0"/>
        <v>29750000</v>
      </c>
      <c r="K36" s="120">
        <f>+VLOOKUP(C36,'[2]4.1 Costo Mantenimiento'!$D$13:$K$51,8,0)</f>
        <v>24871000</v>
      </c>
      <c r="L36" s="126">
        <f t="shared" si="1"/>
        <v>24871000</v>
      </c>
      <c r="M36" s="120">
        <f>+VLOOKUP(C36,'[8]4.1 Costo Mantenimiento'!$D$13:$K$51,8,0)</f>
        <v>11900000</v>
      </c>
      <c r="N36" s="126">
        <f t="shared" si="2"/>
        <v>11900000</v>
      </c>
      <c r="O36" s="120">
        <f>+VLOOKUP(C36,'[9]4.1 Costo Mantenimiento'!$D$13:$K$51,8,0)</f>
        <v>2819189</v>
      </c>
      <c r="P36" s="126">
        <f>+O36*$F$36</f>
        <v>2819189</v>
      </c>
      <c r="Q36" s="120">
        <f>+VLOOKUP(C36,'[3]4.1 Costo Mantenimiento'!$D$13:$K$51,8,0)</f>
        <v>59500000</v>
      </c>
      <c r="R36" s="126">
        <f>+Q36*$F$36</f>
        <v>59500000</v>
      </c>
      <c r="S36" s="120">
        <f>+VLOOKUP(C36,'[6]4.1 Costo Mantenimiento'!$D$13:$K$51,8,0)</f>
        <v>29750000</v>
      </c>
      <c r="T36" s="126">
        <f>+S36*$F$36</f>
        <v>29750000</v>
      </c>
      <c r="U36" s="120">
        <f>+VLOOKUP(C36,'[10]4.1 Costo Mantenimiento'!$D$13:$K$51,8,0)</f>
        <v>350000000</v>
      </c>
      <c r="V36" s="126">
        <f>+U36*$F$36</f>
        <v>350000000</v>
      </c>
      <c r="W36" s="120">
        <f>+VLOOKUP(C36,'[4]4.1 Costo Mantenimiento'!$D$13:$K$51,8,0)</f>
        <v>59500000</v>
      </c>
      <c r="X36" s="126">
        <f>+W36*$F$36</f>
        <v>59500000</v>
      </c>
      <c r="Y36" s="120">
        <f>+VLOOKUP(C36,'[5]4.1 Costo Mantenimiento'!$D$13:$K$51,8,0)</f>
        <v>71400000</v>
      </c>
      <c r="Z36" s="126">
        <f>+Y36*$F$36</f>
        <v>71400000</v>
      </c>
      <c r="AA36" s="16">
        <f t="shared" si="3"/>
        <v>666895889</v>
      </c>
      <c r="AB36" s="16">
        <f t="shared" si="4"/>
        <v>666895889</v>
      </c>
    </row>
    <row r="37" spans="1:28" ht="29" x14ac:dyDescent="0.35">
      <c r="A37" s="37">
        <v>24</v>
      </c>
      <c r="B37" s="24" t="s">
        <v>286</v>
      </c>
      <c r="C37" s="46" t="s">
        <v>317</v>
      </c>
      <c r="D37" s="43" t="s">
        <v>288</v>
      </c>
      <c r="E37" s="43" t="s">
        <v>289</v>
      </c>
      <c r="F37" s="57">
        <v>12</v>
      </c>
      <c r="G37" s="120">
        <f>+VLOOKUP(C37,'[1]4.1 Costo Mantenimiento'!$D$13:$K$51,8,0)</f>
        <v>991667</v>
      </c>
      <c r="H37" s="126">
        <f>+G37*$F$37</f>
        <v>11900004</v>
      </c>
      <c r="I37" s="120">
        <f>+VLOOKUP(C37,'[7]4.1 Costo Mantenimiento'!$D$13:$K$51,8,0)</f>
        <v>0</v>
      </c>
      <c r="J37" s="126">
        <f t="shared" si="0"/>
        <v>0</v>
      </c>
      <c r="K37" s="120">
        <f>+VLOOKUP(C37,'[2]4.1 Costo Mantenimiento'!$D$13:$K$51,8,0)</f>
        <v>392700</v>
      </c>
      <c r="L37" s="126">
        <f t="shared" si="1"/>
        <v>4712400</v>
      </c>
      <c r="M37" s="120">
        <f>+VLOOKUP(C37,'[8]4.1 Costo Mantenimiento'!$D$13:$K$51,8,0)</f>
        <v>595000</v>
      </c>
      <c r="N37" s="126">
        <f t="shared" si="2"/>
        <v>7140000</v>
      </c>
      <c r="O37" s="120">
        <f>+VLOOKUP(C37,'[9]4.1 Costo Mantenimiento'!$D$13:$K$51,8,0)</f>
        <v>704797</v>
      </c>
      <c r="P37" s="126">
        <f>+O37*$F$37</f>
        <v>8457564</v>
      </c>
      <c r="Q37" s="120">
        <f>+VLOOKUP(C37,'[3]4.1 Costo Mantenimiento'!$D$13:$K$51,8,0)</f>
        <v>35700000</v>
      </c>
      <c r="R37" s="126">
        <f>+Q37*$F$37</f>
        <v>428400000</v>
      </c>
      <c r="S37" s="120">
        <f>+VLOOKUP(C37,'[6]4.1 Costo Mantenimiento'!$D$13:$K$51,8,0)</f>
        <v>595000</v>
      </c>
      <c r="T37" s="126">
        <f>+S37*$F$37</f>
        <v>7140000</v>
      </c>
      <c r="U37" s="120">
        <f>+VLOOKUP(C37,'[10]4.1 Costo Mantenimiento'!$D$13:$K$51,8,0)</f>
        <v>20000000</v>
      </c>
      <c r="V37" s="126">
        <f>+U37*$F$37</f>
        <v>240000000</v>
      </c>
      <c r="W37" s="120">
        <f>+VLOOKUP(C37,'[4]4.1 Costo Mantenimiento'!$D$13:$K$51,8,0)</f>
        <v>59500000</v>
      </c>
      <c r="X37" s="126">
        <f>+W37*$F$37</f>
        <v>714000000</v>
      </c>
      <c r="Y37" s="120">
        <f>+VLOOKUP(C37,'[5]4.1 Costo Mantenimiento'!$D$13:$K$51,8,0)</f>
        <v>3213000</v>
      </c>
      <c r="Z37" s="126">
        <f>+Y37*$F$37</f>
        <v>38556000</v>
      </c>
      <c r="AA37" s="16">
        <f t="shared" si="3"/>
        <v>121692164</v>
      </c>
      <c r="AB37" s="16">
        <f t="shared" si="4"/>
        <v>1460305968</v>
      </c>
    </row>
    <row r="38" spans="1:28" ht="29" x14ac:dyDescent="0.35">
      <c r="A38" s="37">
        <v>25</v>
      </c>
      <c r="B38" s="24" t="s">
        <v>286</v>
      </c>
      <c r="C38" s="46" t="s">
        <v>318</v>
      </c>
      <c r="D38" s="43" t="s">
        <v>288</v>
      </c>
      <c r="E38" s="43" t="s">
        <v>289</v>
      </c>
      <c r="F38" s="57">
        <v>12</v>
      </c>
      <c r="G38" s="120">
        <f>+VLOOKUP(C38,'[1]4.1 Costo Mantenimiento'!$D$13:$K$51,8,0)</f>
        <v>238000</v>
      </c>
      <c r="H38" s="126">
        <f>+G38*$F$38</f>
        <v>2856000</v>
      </c>
      <c r="I38" s="120">
        <f>+VLOOKUP(C38,'[7]4.1 Costo Mantenimiento'!$D$13:$K$51,8,0)</f>
        <v>1428000</v>
      </c>
      <c r="J38" s="126">
        <f t="shared" si="0"/>
        <v>17136000</v>
      </c>
      <c r="K38" s="120">
        <f>+VLOOKUP(C38,'[2]4.1 Costo Mantenimiento'!$D$13:$K$51,8,0)</f>
        <v>392700</v>
      </c>
      <c r="L38" s="126">
        <f t="shared" si="1"/>
        <v>4712400</v>
      </c>
      <c r="M38" s="120">
        <f>+VLOOKUP(C38,'[8]4.1 Costo Mantenimiento'!$D$13:$K$51,8,0)</f>
        <v>595000</v>
      </c>
      <c r="N38" s="126">
        <f t="shared" si="2"/>
        <v>7140000</v>
      </c>
      <c r="O38" s="120">
        <f>+VLOOKUP(C38,'[9]4.1 Costo Mantenimiento'!$D$13:$K$51,8,0)</f>
        <v>0</v>
      </c>
      <c r="P38" s="126">
        <f>+O38*$F$38</f>
        <v>0</v>
      </c>
      <c r="Q38" s="120">
        <f>+VLOOKUP(C38,'[3]4.1 Costo Mantenimiento'!$D$13:$K$51,8,0)</f>
        <v>2380000</v>
      </c>
      <c r="R38" s="126">
        <f>+Q38*$F$38</f>
        <v>28560000</v>
      </c>
      <c r="S38" s="120">
        <f>+VLOOKUP(C38,'[6]4.1 Costo Mantenimiento'!$D$13:$K$51,8,0)</f>
        <v>238000</v>
      </c>
      <c r="T38" s="126">
        <f>+S38*$F$38</f>
        <v>2856000</v>
      </c>
      <c r="U38" s="120">
        <f>+VLOOKUP(C38,'[10]4.1 Costo Mantenimiento'!$D$13:$K$51,8,0)</f>
        <v>2500000</v>
      </c>
      <c r="V38" s="126">
        <f>+U38*$F$38</f>
        <v>30000000</v>
      </c>
      <c r="W38" s="120">
        <f>+VLOOKUP(C38,'[4]4.1 Costo Mantenimiento'!$D$13:$K$51,8,0)</f>
        <v>2380000</v>
      </c>
      <c r="X38" s="126">
        <f>+W38*$F$38</f>
        <v>28560000</v>
      </c>
      <c r="Y38" s="120">
        <f>+VLOOKUP(C38,'[5]4.1 Costo Mantenimiento'!$D$13:$K$51,8,0)</f>
        <v>2677500</v>
      </c>
      <c r="Z38" s="126">
        <f>+Y38*$F$38</f>
        <v>32130000</v>
      </c>
      <c r="AA38" s="16">
        <f t="shared" si="3"/>
        <v>12829200</v>
      </c>
      <c r="AB38" s="16">
        <f t="shared" si="4"/>
        <v>153950400</v>
      </c>
    </row>
    <row r="39" spans="1:28" ht="29" x14ac:dyDescent="0.35">
      <c r="A39" s="37">
        <v>26</v>
      </c>
      <c r="B39" s="24" t="s">
        <v>286</v>
      </c>
      <c r="C39" s="46" t="s">
        <v>319</v>
      </c>
      <c r="D39" s="43" t="s">
        <v>288</v>
      </c>
      <c r="E39" s="43" t="s">
        <v>293</v>
      </c>
      <c r="F39" s="57">
        <v>2</v>
      </c>
      <c r="G39" s="120">
        <f>+VLOOKUP(C39,'[1]4.1 Costo Mantenimiento'!$D$13:$K$51,8,0)</f>
        <v>8330000</v>
      </c>
      <c r="H39" s="126">
        <f>+G39*$F$39</f>
        <v>16660000</v>
      </c>
      <c r="I39" s="120">
        <f>+VLOOKUP(C39,'[7]4.1 Costo Mantenimiento'!$D$13:$K$51,8,0)</f>
        <v>1428000</v>
      </c>
      <c r="J39" s="126">
        <f t="shared" si="0"/>
        <v>2856000</v>
      </c>
      <c r="K39" s="120">
        <f>+VLOOKUP(C39,'[2]4.1 Costo Mantenimiento'!$D$13:$K$51,8,0)</f>
        <v>3070200</v>
      </c>
      <c r="L39" s="126">
        <f t="shared" si="1"/>
        <v>6140400</v>
      </c>
      <c r="M39" s="120">
        <f>+VLOOKUP(C39,'[8]4.1 Costo Mantenimiento'!$D$13:$K$51,8,0)</f>
        <v>5950000</v>
      </c>
      <c r="N39" s="126">
        <f t="shared" si="2"/>
        <v>11900000</v>
      </c>
      <c r="O39" s="120">
        <f>+VLOOKUP(C39,'[9]4.1 Costo Mantenimiento'!$D$13:$K$51,8,0)</f>
        <v>29699800</v>
      </c>
      <c r="P39" s="126">
        <f>+O39*$F$39</f>
        <v>59399600</v>
      </c>
      <c r="Q39" s="120">
        <f>+VLOOKUP(C39,'[3]4.1 Costo Mantenimiento'!$D$13:$K$51,8,0)</f>
        <v>11900000</v>
      </c>
      <c r="R39" s="126">
        <f>+Q39*$F$39</f>
        <v>23800000</v>
      </c>
      <c r="S39" s="120">
        <f>+VLOOKUP(C39,'[6]4.1 Costo Mantenimiento'!$D$13:$K$51,8,0)</f>
        <v>2380000</v>
      </c>
      <c r="T39" s="126">
        <f>+S39*$F$39</f>
        <v>4760000</v>
      </c>
      <c r="U39" s="120">
        <f>+VLOOKUP(C39,'[10]4.1 Costo Mantenimiento'!$D$13:$K$51,8,0)</f>
        <v>6000000</v>
      </c>
      <c r="V39" s="126">
        <f>+U39*$F$39</f>
        <v>12000000</v>
      </c>
      <c r="W39" s="120">
        <f>+VLOOKUP(C39,'[4]4.1 Costo Mantenimiento'!$D$13:$K$51,8,0)</f>
        <v>7140000</v>
      </c>
      <c r="X39" s="126">
        <f>+W39*$F$39</f>
        <v>14280000</v>
      </c>
      <c r="Y39" s="120">
        <f>+VLOOKUP(C39,'[5]4.1 Costo Mantenimiento'!$D$13:$K$51,8,0)</f>
        <v>6545000</v>
      </c>
      <c r="Z39" s="126">
        <f>+Y39*$F$39</f>
        <v>13090000</v>
      </c>
      <c r="AA39" s="16">
        <f t="shared" si="3"/>
        <v>82443000</v>
      </c>
      <c r="AB39" s="16">
        <f t="shared" si="4"/>
        <v>164886000</v>
      </c>
    </row>
    <row r="40" spans="1:28" x14ac:dyDescent="0.35">
      <c r="A40" s="37">
        <v>27</v>
      </c>
      <c r="B40" s="24" t="s">
        <v>286</v>
      </c>
      <c r="C40" s="46" t="s">
        <v>320</v>
      </c>
      <c r="D40" s="43" t="s">
        <v>288</v>
      </c>
      <c r="E40" s="43" t="s">
        <v>293</v>
      </c>
      <c r="F40" s="57">
        <v>2</v>
      </c>
      <c r="G40" s="120">
        <f>+VLOOKUP(C40,'[1]4.1 Costo Mantenimiento'!$D$13:$K$51,8,0)</f>
        <v>3570000</v>
      </c>
      <c r="H40" s="126">
        <f>+G40*$F$40</f>
        <v>7140000</v>
      </c>
      <c r="I40" s="120">
        <f>+VLOOKUP(C40,'[7]4.1 Costo Mantenimiento'!$D$13:$K$51,8,0)</f>
        <v>357000</v>
      </c>
      <c r="J40" s="126">
        <f t="shared" si="0"/>
        <v>714000</v>
      </c>
      <c r="K40" s="120">
        <f>+VLOOKUP(C40,'[2]4.1 Costo Mantenimiento'!$D$13:$K$51,8,0)</f>
        <v>1618400</v>
      </c>
      <c r="L40" s="126">
        <f t="shared" si="1"/>
        <v>3236800</v>
      </c>
      <c r="M40" s="120">
        <f>+VLOOKUP(C40,'[8]4.1 Costo Mantenimiento'!$D$13:$K$51,8,0)</f>
        <v>595000</v>
      </c>
      <c r="N40" s="126">
        <f t="shared" si="2"/>
        <v>1190000</v>
      </c>
      <c r="O40" s="120">
        <f>+VLOOKUP(C40,'[9]4.1 Costo Mantenimiento'!$D$13:$K$51,8,0)</f>
        <v>986716</v>
      </c>
      <c r="P40" s="126">
        <f>+O40*$F$40</f>
        <v>1973432</v>
      </c>
      <c r="Q40" s="120">
        <f>+VLOOKUP(C40,'[3]4.1 Costo Mantenimiento'!$D$13:$K$51,8,0)</f>
        <v>9520000</v>
      </c>
      <c r="R40" s="126">
        <f>+Q40*$F$40</f>
        <v>19040000</v>
      </c>
      <c r="S40" s="120">
        <f>+VLOOKUP(C40,'[6]4.1 Costo Mantenimiento'!$D$13:$K$51,8,0)</f>
        <v>1190000</v>
      </c>
      <c r="T40" s="126">
        <f>+S40*$F$40</f>
        <v>2380000</v>
      </c>
      <c r="U40" s="120">
        <f>+VLOOKUP(C40,'[10]4.1 Costo Mantenimiento'!$D$13:$K$51,8,0)</f>
        <v>0</v>
      </c>
      <c r="V40" s="126">
        <f>+U40*$F$40</f>
        <v>0</v>
      </c>
      <c r="W40" s="120">
        <f>+VLOOKUP(C40,'[4]4.1 Costo Mantenimiento'!$D$13:$K$51,8,0)</f>
        <v>2380000</v>
      </c>
      <c r="X40" s="126">
        <f>+W40*$F$40</f>
        <v>4760000</v>
      </c>
      <c r="Y40" s="120">
        <f>+VLOOKUP(C40,'[5]4.1 Costo Mantenimiento'!$D$13:$K$51,8,0)</f>
        <v>8330000</v>
      </c>
      <c r="Z40" s="126">
        <f>+Y40*$F$40</f>
        <v>16660000</v>
      </c>
      <c r="AA40" s="16">
        <f t="shared" si="3"/>
        <v>28547116</v>
      </c>
      <c r="AB40" s="16">
        <f t="shared" si="4"/>
        <v>57094232</v>
      </c>
    </row>
    <row r="41" spans="1:28" x14ac:dyDescent="0.35">
      <c r="A41" s="37">
        <v>28</v>
      </c>
      <c r="B41" s="24" t="s">
        <v>286</v>
      </c>
      <c r="C41" s="46" t="s">
        <v>321</v>
      </c>
      <c r="D41" s="43" t="s">
        <v>288</v>
      </c>
      <c r="E41" s="43" t="s">
        <v>293</v>
      </c>
      <c r="F41" s="57">
        <v>2</v>
      </c>
      <c r="G41" s="120">
        <f>+VLOOKUP(C41,'[1]4.1 Costo Mantenimiento'!$D$13:$K$51,8,0)</f>
        <v>5950000</v>
      </c>
      <c r="H41" s="126">
        <f>+G41*$F$41</f>
        <v>11900000</v>
      </c>
      <c r="I41" s="120">
        <f>+VLOOKUP(C41,'[7]4.1 Costo Mantenimiento'!$D$13:$K$51,8,0)</f>
        <v>476000</v>
      </c>
      <c r="J41" s="126">
        <f t="shared" si="0"/>
        <v>952000</v>
      </c>
      <c r="K41" s="120">
        <f>+VLOOKUP(C41,'[2]4.1 Costo Mantenimiento'!$D$13:$K$51,8,0)</f>
        <v>6069000</v>
      </c>
      <c r="L41" s="126">
        <f t="shared" si="1"/>
        <v>12138000</v>
      </c>
      <c r="M41" s="120">
        <f>+VLOOKUP(C41,'[8]4.1 Costo Mantenimiento'!$D$13:$K$51,8,0)</f>
        <v>5950000</v>
      </c>
      <c r="N41" s="126">
        <f t="shared" si="2"/>
        <v>11900000</v>
      </c>
      <c r="O41" s="120">
        <f>+VLOOKUP(C41,'[9]4.1 Costo Mantenimiento'!$D$13:$K$51,8,0)</f>
        <v>1832474</v>
      </c>
      <c r="P41" s="126">
        <f>+O41*$F$41</f>
        <v>3664948</v>
      </c>
      <c r="Q41" s="120">
        <f>+VLOOKUP(C41,'[3]4.1 Costo Mantenimiento'!$D$13:$K$51,8,0)</f>
        <v>23800000</v>
      </c>
      <c r="R41" s="126">
        <f>+Q41*$F$41</f>
        <v>47600000</v>
      </c>
      <c r="S41" s="120">
        <f>+VLOOKUP(C41,'[6]4.1 Costo Mantenimiento'!$D$13:$K$51,8,0)</f>
        <v>3570000</v>
      </c>
      <c r="T41" s="126">
        <f>+S41*$F$41</f>
        <v>7140000</v>
      </c>
      <c r="U41" s="120">
        <f>+VLOOKUP(C41,'[10]4.1 Costo Mantenimiento'!$D$13:$K$51,8,0)</f>
        <v>5000000</v>
      </c>
      <c r="V41" s="126">
        <f>+U41*$F$41</f>
        <v>10000000</v>
      </c>
      <c r="W41" s="120">
        <f>+VLOOKUP(C41,'[4]4.1 Costo Mantenimiento'!$D$13:$K$51,8,0)</f>
        <v>11900000</v>
      </c>
      <c r="X41" s="126">
        <f>+W41*$F$41</f>
        <v>23800000</v>
      </c>
      <c r="Y41" s="120">
        <f>+VLOOKUP(C41,'[5]4.1 Costo Mantenimiento'!$D$13:$K$51,8,0)</f>
        <v>8330000</v>
      </c>
      <c r="Z41" s="126">
        <f>+Y41*$F$41</f>
        <v>16660000</v>
      </c>
      <c r="AA41" s="16">
        <f t="shared" si="3"/>
        <v>72877474</v>
      </c>
      <c r="AB41" s="16">
        <f t="shared" si="4"/>
        <v>145754948</v>
      </c>
    </row>
    <row r="42" spans="1:28" ht="29" x14ac:dyDescent="0.35">
      <c r="A42" s="37">
        <v>29</v>
      </c>
      <c r="B42" s="24" t="s">
        <v>286</v>
      </c>
      <c r="C42" s="46" t="s">
        <v>322</v>
      </c>
      <c r="D42" s="43" t="s">
        <v>288</v>
      </c>
      <c r="E42" s="43" t="s">
        <v>291</v>
      </c>
      <c r="F42" s="57">
        <v>1</v>
      </c>
      <c r="G42" s="120">
        <f>+VLOOKUP(C42,'[1]4.1 Costo Mantenimiento'!$D$13:$K$51,8,0)</f>
        <v>9520000</v>
      </c>
      <c r="H42" s="126">
        <f>+G42*$F$42</f>
        <v>9520000</v>
      </c>
      <c r="I42" s="120">
        <f>+VLOOKUP(C42,'[7]4.1 Costo Mantenimiento'!$D$13:$K$51,8,0)</f>
        <v>5950000</v>
      </c>
      <c r="J42" s="126">
        <f t="shared" si="0"/>
        <v>5950000</v>
      </c>
      <c r="K42" s="120">
        <f>+VLOOKUP(C42,'[2]4.1 Costo Mantenimiento'!$D$13:$K$51,8,0)</f>
        <v>16422000</v>
      </c>
      <c r="L42" s="126">
        <f t="shared" si="1"/>
        <v>16422000</v>
      </c>
      <c r="M42" s="120">
        <f>+VLOOKUP(C42,'[8]4.1 Costo Mantenimiento'!$D$13:$K$51,8,0)</f>
        <v>11900000</v>
      </c>
      <c r="N42" s="126">
        <f t="shared" si="2"/>
        <v>11900000</v>
      </c>
      <c r="O42" s="120">
        <f>+VLOOKUP(C42,'[9]4.1 Costo Mantenimiento'!$D$13:$K$51,8,0)</f>
        <v>2819189</v>
      </c>
      <c r="P42" s="126">
        <f>+O42*$F$42</f>
        <v>2819189</v>
      </c>
      <c r="Q42" s="120">
        <f>+VLOOKUP(C42,'[3]4.1 Costo Mantenimiento'!$D$13:$K$51,8,0)</f>
        <v>29750000</v>
      </c>
      <c r="R42" s="126">
        <f>+Q42*$F$42</f>
        <v>29750000</v>
      </c>
      <c r="S42" s="120">
        <f>+VLOOKUP(C42,'[6]4.1 Costo Mantenimiento'!$D$13:$K$51,8,0)</f>
        <v>2380000</v>
      </c>
      <c r="T42" s="126">
        <f>+S42*$F$42</f>
        <v>2380000</v>
      </c>
      <c r="U42" s="120">
        <f>+VLOOKUP(C42,'[10]4.1 Costo Mantenimiento'!$D$13:$K$51,8,0)</f>
        <v>25000000</v>
      </c>
      <c r="V42" s="126">
        <f>+U42*$F$42</f>
        <v>25000000</v>
      </c>
      <c r="W42" s="120">
        <f>+VLOOKUP(C42,'[4]4.1 Costo Mantenimiento'!$D$13:$K$51,8,0)</f>
        <v>47600000</v>
      </c>
      <c r="X42" s="126">
        <f>+W42*$F$42</f>
        <v>47600000</v>
      </c>
      <c r="Y42" s="120">
        <f>+VLOOKUP(C42,'[5]4.1 Costo Mantenimiento'!$D$13:$K$51,8,0)</f>
        <v>7378000</v>
      </c>
      <c r="Z42" s="126">
        <f>+Y42*$F$42</f>
        <v>7378000</v>
      </c>
      <c r="AA42" s="16">
        <f t="shared" si="3"/>
        <v>158719189</v>
      </c>
      <c r="AB42" s="16">
        <f t="shared" si="4"/>
        <v>158719189</v>
      </c>
    </row>
    <row r="43" spans="1:28" x14ac:dyDescent="0.35">
      <c r="A43" s="37">
        <v>30</v>
      </c>
      <c r="B43" s="24" t="s">
        <v>286</v>
      </c>
      <c r="C43" s="46" t="s">
        <v>323</v>
      </c>
      <c r="D43" s="43" t="s">
        <v>288</v>
      </c>
      <c r="E43" s="43" t="s">
        <v>291</v>
      </c>
      <c r="F43" s="57">
        <v>1</v>
      </c>
      <c r="G43" s="120">
        <f>+VLOOKUP(C43,'[1]4.1 Costo Mantenimiento'!$D$13:$K$51,8,0)</f>
        <v>4760000</v>
      </c>
      <c r="H43" s="126">
        <f>+G43*$F$43</f>
        <v>4760000</v>
      </c>
      <c r="I43" s="120">
        <f>+VLOOKUP(C43,'[7]4.1 Costo Mantenimiento'!$D$13:$K$51,8,0)</f>
        <v>3570000</v>
      </c>
      <c r="J43" s="126">
        <f t="shared" si="0"/>
        <v>3570000</v>
      </c>
      <c r="K43" s="120">
        <f>+VLOOKUP(C43,'[2]4.1 Costo Mantenimiento'!$D$13:$K$51,8,0)</f>
        <v>0</v>
      </c>
      <c r="L43" s="126">
        <f t="shared" si="1"/>
        <v>0</v>
      </c>
      <c r="M43" s="120">
        <f>+VLOOKUP(C43,'[8]4.1 Costo Mantenimiento'!$D$13:$K$51,8,0)</f>
        <v>1190000</v>
      </c>
      <c r="N43" s="126">
        <f t="shared" si="2"/>
        <v>1190000</v>
      </c>
      <c r="O43" s="120">
        <f>+VLOOKUP(C43,'[9]4.1 Costo Mantenimiento'!$D$13:$K$51,8,0)</f>
        <v>5355000</v>
      </c>
      <c r="P43" s="126">
        <f>+O43*$F$43</f>
        <v>5355000</v>
      </c>
      <c r="Q43" s="120">
        <f>+VLOOKUP(C43,'[3]4.1 Costo Mantenimiento'!$D$13:$K$51,8,0)</f>
        <v>2380000</v>
      </c>
      <c r="R43" s="126">
        <f>+Q43*$F$43</f>
        <v>2380000</v>
      </c>
      <c r="S43" s="120">
        <f>+VLOOKUP(C43,'[6]4.1 Costo Mantenimiento'!$D$13:$K$51,8,0)</f>
        <v>2380000</v>
      </c>
      <c r="T43" s="126">
        <f>+S43*$F$43</f>
        <v>2380000</v>
      </c>
      <c r="U43" s="120">
        <f>+VLOOKUP(C43,'[10]4.1 Costo Mantenimiento'!$D$13:$K$51,8,0)</f>
        <v>6000000</v>
      </c>
      <c r="V43" s="126">
        <f>+U43*$F$43</f>
        <v>6000000</v>
      </c>
      <c r="W43" s="120">
        <f>+VLOOKUP(C43,'[4]4.1 Costo Mantenimiento'!$D$13:$K$51,8,0)</f>
        <v>5950000</v>
      </c>
      <c r="X43" s="126">
        <f>+W43*$F$43</f>
        <v>5950000</v>
      </c>
      <c r="Y43" s="120">
        <f>+VLOOKUP(C43,'[5]4.1 Costo Mantenimiento'!$D$13:$K$51,8,0)</f>
        <v>5950000</v>
      </c>
      <c r="Z43" s="126">
        <f>+Y43*$F$43</f>
        <v>5950000</v>
      </c>
      <c r="AA43" s="16">
        <f t="shared" si="3"/>
        <v>37535000</v>
      </c>
      <c r="AB43" s="16">
        <f t="shared" si="4"/>
        <v>37535000</v>
      </c>
    </row>
    <row r="44" spans="1:28" x14ac:dyDescent="0.35">
      <c r="A44" s="37">
        <v>31</v>
      </c>
      <c r="B44" s="24" t="s">
        <v>286</v>
      </c>
      <c r="C44" s="46" t="s">
        <v>324</v>
      </c>
      <c r="D44" s="43" t="s">
        <v>288</v>
      </c>
      <c r="E44" s="43" t="s">
        <v>291</v>
      </c>
      <c r="F44" s="57">
        <v>1</v>
      </c>
      <c r="G44" s="120">
        <f>+VLOOKUP(C44,'[1]4.1 Costo Mantenimiento'!$D$13:$K$51,8,0)</f>
        <v>14875000</v>
      </c>
      <c r="H44" s="126">
        <f>+G44*$F$44</f>
        <v>14875000</v>
      </c>
      <c r="I44" s="120">
        <f>+VLOOKUP(C44,'[7]4.1 Costo Mantenimiento'!$D$13:$K$51,8,0)</f>
        <v>5950000</v>
      </c>
      <c r="J44" s="126">
        <f t="shared" si="0"/>
        <v>5950000</v>
      </c>
      <c r="K44" s="120">
        <f>+VLOOKUP(C44,'[2]4.1 Costo Mantenimiento'!$D$13:$K$51,8,0)</f>
        <v>30821000</v>
      </c>
      <c r="L44" s="126">
        <f t="shared" si="1"/>
        <v>30821000</v>
      </c>
      <c r="M44" s="120">
        <f>+VLOOKUP(C44,'[8]4.1 Costo Mantenimiento'!$D$13:$K$51,8,0)</f>
        <v>1190000</v>
      </c>
      <c r="N44" s="126">
        <f t="shared" si="2"/>
        <v>1190000</v>
      </c>
      <c r="O44" s="120">
        <f>+VLOOKUP(C44,'[9]4.1 Costo Mantenimiento'!$D$13:$K$51,8,0)</f>
        <v>1151590</v>
      </c>
      <c r="P44" s="126">
        <f>+O44*$F$44</f>
        <v>1151590</v>
      </c>
      <c r="Q44" s="120">
        <f>+VLOOKUP(C44,'[3]4.1 Costo Mantenimiento'!$D$13:$K$51,8,0)</f>
        <v>119000000</v>
      </c>
      <c r="R44" s="126">
        <f>+Q44*$F$44</f>
        <v>119000000</v>
      </c>
      <c r="S44" s="120">
        <f>+VLOOKUP(C44,'[6]4.1 Costo Mantenimiento'!$D$13:$K$51,8,0)</f>
        <v>24990000</v>
      </c>
      <c r="T44" s="126">
        <f>+S44*$F$44</f>
        <v>24990000</v>
      </c>
      <c r="U44" s="120">
        <f>+VLOOKUP(C44,'[10]4.1 Costo Mantenimiento'!$D$13:$K$51,8,0)</f>
        <v>37000000</v>
      </c>
      <c r="V44" s="126">
        <f>+U44*$F$44</f>
        <v>37000000</v>
      </c>
      <c r="W44" s="120">
        <f>+VLOOKUP(C44,'[4]4.1 Costo Mantenimiento'!$D$13:$K$51,8,0)</f>
        <v>23800000</v>
      </c>
      <c r="X44" s="126">
        <f>+W44*$F$44</f>
        <v>23800000</v>
      </c>
      <c r="Y44" s="120">
        <f>+VLOOKUP(C44,'[5]4.1 Costo Mantenimiento'!$D$13:$K$51,8,0)</f>
        <v>29750000</v>
      </c>
      <c r="Z44" s="126">
        <f>+Y44*$F$44</f>
        <v>29750000</v>
      </c>
      <c r="AA44" s="16">
        <f t="shared" si="3"/>
        <v>288527590</v>
      </c>
      <c r="AB44" s="16">
        <f t="shared" si="4"/>
        <v>288527590</v>
      </c>
    </row>
    <row r="45" spans="1:28" x14ac:dyDescent="0.35">
      <c r="A45" s="37">
        <v>32</v>
      </c>
      <c r="B45" s="24" t="s">
        <v>286</v>
      </c>
      <c r="C45" s="46" t="s">
        <v>325</v>
      </c>
      <c r="D45" s="43" t="s">
        <v>288</v>
      </c>
      <c r="E45" s="43" t="s">
        <v>291</v>
      </c>
      <c r="F45" s="57">
        <v>1</v>
      </c>
      <c r="G45" s="120">
        <f>+VLOOKUP(C45,'[1]4.1 Costo Mantenimiento'!$D$13:$K$51,8,0)</f>
        <v>4760000</v>
      </c>
      <c r="H45" s="126">
        <f>+G45*$F$45</f>
        <v>4760000</v>
      </c>
      <c r="I45" s="120">
        <f>+VLOOKUP(C45,'[7]4.1 Costo Mantenimiento'!$D$13:$K$51,8,0)</f>
        <v>2380000</v>
      </c>
      <c r="J45" s="126">
        <f t="shared" si="0"/>
        <v>2380000</v>
      </c>
      <c r="K45" s="120">
        <f>+VLOOKUP(C45,'[2]4.1 Costo Mantenimiento'!$D$13:$K$51,8,0)</f>
        <v>1785000</v>
      </c>
      <c r="L45" s="126">
        <f t="shared" si="1"/>
        <v>1785000</v>
      </c>
      <c r="M45" s="120">
        <f>+VLOOKUP(C45,'[8]4.1 Costo Mantenimiento'!$D$13:$K$51,8,0)</f>
        <v>11900000</v>
      </c>
      <c r="N45" s="126">
        <f t="shared" si="2"/>
        <v>11900000</v>
      </c>
      <c r="O45" s="120">
        <f>+VLOOKUP(C45,'[9]4.1 Costo Mantenimiento'!$D$13:$K$51,8,0)</f>
        <v>15459290</v>
      </c>
      <c r="P45" s="126">
        <f>+O45*$F$45</f>
        <v>15459290</v>
      </c>
      <c r="Q45" s="120">
        <f>+VLOOKUP(C45,'[3]4.1 Costo Mantenimiento'!$D$13:$K$51,8,0)</f>
        <v>71400000</v>
      </c>
      <c r="R45" s="126">
        <f>+Q45*$F$45</f>
        <v>71400000</v>
      </c>
      <c r="S45" s="120">
        <f>+VLOOKUP(C45,'[6]4.1 Costo Mantenimiento'!$D$13:$K$51,8,0)</f>
        <v>3570000</v>
      </c>
      <c r="T45" s="126">
        <f>+S45*$F$45</f>
        <v>3570000</v>
      </c>
      <c r="U45" s="120">
        <f>+VLOOKUP(C45,'[10]4.1 Costo Mantenimiento'!$D$13:$K$51,8,0)</f>
        <v>6000000</v>
      </c>
      <c r="V45" s="126">
        <f>+U45*$F$45</f>
        <v>6000000</v>
      </c>
      <c r="W45" s="120">
        <f>+VLOOKUP(C45,'[4]4.1 Costo Mantenimiento'!$D$13:$K$51,8,0)</f>
        <v>5950000</v>
      </c>
      <c r="X45" s="126">
        <f>+W45*$F$45</f>
        <v>5950000</v>
      </c>
      <c r="Y45" s="120">
        <f>+VLOOKUP(C45,'[5]4.1 Costo Mantenimiento'!$D$13:$K$51,8,0)</f>
        <v>9520000</v>
      </c>
      <c r="Z45" s="126">
        <f>+Y45*$F$45</f>
        <v>9520000</v>
      </c>
      <c r="AA45" s="16">
        <f t="shared" si="3"/>
        <v>132724290</v>
      </c>
      <c r="AB45" s="16">
        <f t="shared" si="4"/>
        <v>132724290</v>
      </c>
    </row>
    <row r="46" spans="1:28" x14ac:dyDescent="0.35">
      <c r="A46" s="37">
        <v>33</v>
      </c>
      <c r="B46" s="24" t="s">
        <v>286</v>
      </c>
      <c r="C46" s="46" t="s">
        <v>326</v>
      </c>
      <c r="D46" s="43" t="s">
        <v>288</v>
      </c>
      <c r="E46" s="43" t="s">
        <v>289</v>
      </c>
      <c r="F46" s="57">
        <v>12</v>
      </c>
      <c r="G46" s="120">
        <f>+VLOOKUP(C46,'[1]4.1 Costo Mantenimiento'!$D$13:$K$51,8,0)</f>
        <v>1190000</v>
      </c>
      <c r="H46" s="126">
        <f>+G46*$F$46</f>
        <v>14280000</v>
      </c>
      <c r="I46" s="120">
        <f>+VLOOKUP(C46,'[7]4.1 Costo Mantenimiento'!$D$13:$K$51,8,0)</f>
        <v>714000</v>
      </c>
      <c r="J46" s="126">
        <f t="shared" si="0"/>
        <v>8568000</v>
      </c>
      <c r="K46" s="120">
        <f>+VLOOKUP(C46,'[2]4.1 Costo Mantenimiento'!$D$13:$K$51,8,0)</f>
        <v>450000</v>
      </c>
      <c r="L46" s="126">
        <f t="shared" si="1"/>
        <v>5400000</v>
      </c>
      <c r="M46" s="120">
        <f>+VLOOKUP(C46,'[8]4.1 Costo Mantenimiento'!$D$13:$K$51,8,0)</f>
        <v>714000</v>
      </c>
      <c r="N46" s="126">
        <f t="shared" si="2"/>
        <v>8568000</v>
      </c>
      <c r="O46" s="120">
        <f>+VLOOKUP(C46,'[9]4.1 Costo Mantenimiento'!$D$13:$K$51,8,0)</f>
        <v>674730</v>
      </c>
      <c r="P46" s="126">
        <f>+O46*$F$46</f>
        <v>8096760</v>
      </c>
      <c r="Q46" s="120">
        <f>+VLOOKUP(C46,'[3]4.1 Costo Mantenimiento'!$D$13:$K$51,8,0)</f>
        <v>1190000</v>
      </c>
      <c r="R46" s="126">
        <f>+Q46*$F$46</f>
        <v>14280000</v>
      </c>
      <c r="S46" s="120">
        <f>+VLOOKUP(C46,'[6]4.1 Costo Mantenimiento'!$D$13:$K$51,8,0)</f>
        <v>1190000</v>
      </c>
      <c r="T46" s="126">
        <f>+S46*$F$46</f>
        <v>14280000</v>
      </c>
      <c r="U46" s="120">
        <f>+VLOOKUP(C46,'[10]4.1 Costo Mantenimiento'!$D$13:$K$51,8,0)</f>
        <v>1750000</v>
      </c>
      <c r="V46" s="126">
        <f>+U46*$F$46</f>
        <v>21000000</v>
      </c>
      <c r="W46" s="120">
        <f>+VLOOKUP(C46,'[4]4.1 Costo Mantenimiento'!$D$13:$K$51,8,0)</f>
        <v>357000</v>
      </c>
      <c r="X46" s="126">
        <f>+W46*$F$46</f>
        <v>4284000</v>
      </c>
      <c r="Y46" s="120">
        <f>+VLOOKUP(C46,'[5]4.1 Costo Mantenimiento'!$D$13:$K$51,8,0)</f>
        <v>3570000</v>
      </c>
      <c r="Z46" s="126">
        <f>+Y46*$F$46</f>
        <v>42840000</v>
      </c>
      <c r="AA46" s="16">
        <f t="shared" si="3"/>
        <v>11799730</v>
      </c>
      <c r="AB46" s="16">
        <f t="shared" si="4"/>
        <v>141596760</v>
      </c>
    </row>
    <row r="47" spans="1:28" x14ac:dyDescent="0.35">
      <c r="A47" s="37">
        <v>34</v>
      </c>
      <c r="B47" s="24" t="s">
        <v>286</v>
      </c>
      <c r="C47" s="46" t="s">
        <v>327</v>
      </c>
      <c r="D47" s="43" t="s">
        <v>288</v>
      </c>
      <c r="E47" s="43" t="s">
        <v>328</v>
      </c>
      <c r="F47" s="57">
        <v>3</v>
      </c>
      <c r="G47" s="120">
        <f>+VLOOKUP(C47,'[1]4.1 Costo Mantenimiento'!$D$13:$K$51,8,0)</f>
        <v>3000000</v>
      </c>
      <c r="H47" s="126">
        <f>+G47*$F$47</f>
        <v>9000000</v>
      </c>
      <c r="I47" s="120">
        <f>+VLOOKUP(C47,'[7]4.1 Costo Mantenimiento'!$D$13:$K$51,8,0)</f>
        <v>357000</v>
      </c>
      <c r="J47" s="126">
        <f t="shared" si="0"/>
        <v>1071000</v>
      </c>
      <c r="K47" s="120">
        <f>+VLOOKUP(C47,'[2]4.1 Costo Mantenimiento'!$D$13:$K$51,8,0)</f>
        <v>0</v>
      </c>
      <c r="L47" s="126">
        <f t="shared" si="1"/>
        <v>0</v>
      </c>
      <c r="M47" s="120">
        <f>+VLOOKUP(C47,'[8]4.1 Costo Mantenimiento'!$D$13:$K$51,8,0)</f>
        <v>357000</v>
      </c>
      <c r="N47" s="126">
        <f t="shared" si="2"/>
        <v>1071000</v>
      </c>
      <c r="O47" s="120">
        <f>+VLOOKUP(C47,'[9]4.1 Costo Mantenimiento'!$D$13:$K$51,8,0)</f>
        <v>0</v>
      </c>
      <c r="P47" s="126">
        <f>+O47*$F$47</f>
        <v>0</v>
      </c>
      <c r="Q47" s="120">
        <f>+VLOOKUP(C47,'[3]4.1 Costo Mantenimiento'!$D$13:$K$51,8,0)</f>
        <v>8330000</v>
      </c>
      <c r="R47" s="126">
        <f>+Q47*$F$47</f>
        <v>24990000</v>
      </c>
      <c r="S47" s="120">
        <f>+VLOOKUP(C47,'[6]4.1 Costo Mantenimiento'!$D$13:$K$51,8,0)</f>
        <v>0</v>
      </c>
      <c r="T47" s="126">
        <f>+S47*$F$47</f>
        <v>0</v>
      </c>
      <c r="U47" s="120">
        <f>+VLOOKUP(C47,'[10]4.1 Costo Mantenimiento'!$D$13:$K$51,8,0)</f>
        <v>1750000</v>
      </c>
      <c r="V47" s="126">
        <f>+U47*$F$47</f>
        <v>5250000</v>
      </c>
      <c r="W47" s="120">
        <f>+VLOOKUP(C47,'[4]4.1 Costo Mantenimiento'!$D$13:$K$51,8,0)</f>
        <v>7735000</v>
      </c>
      <c r="X47" s="126">
        <f>+W47*$F$47</f>
        <v>23205000</v>
      </c>
      <c r="Y47" s="120">
        <f>+VLOOKUP(C47,'[5]4.1 Costo Mantenimiento'!$D$13:$K$51,8,0)</f>
        <v>5950000</v>
      </c>
      <c r="Z47" s="126">
        <f>+Y47*$F$47</f>
        <v>17850000</v>
      </c>
      <c r="AA47" s="16">
        <f t="shared" si="3"/>
        <v>27479000</v>
      </c>
      <c r="AB47" s="16">
        <f t="shared" si="4"/>
        <v>82437000</v>
      </c>
    </row>
    <row r="48" spans="1:28" x14ac:dyDescent="0.35">
      <c r="A48" s="37">
        <v>35</v>
      </c>
      <c r="B48" s="24" t="s">
        <v>286</v>
      </c>
      <c r="C48" s="46" t="s">
        <v>329</v>
      </c>
      <c r="D48" s="43" t="s">
        <v>288</v>
      </c>
      <c r="E48" s="43" t="s">
        <v>289</v>
      </c>
      <c r="F48" s="57">
        <v>12</v>
      </c>
      <c r="G48" s="120">
        <f>+VLOOKUP(C48,'[1]4.1 Costo Mantenimiento'!$D$13:$K$51,8,0)</f>
        <v>214200</v>
      </c>
      <c r="H48" s="126">
        <f>+G48*$F$48</f>
        <v>2570400</v>
      </c>
      <c r="I48" s="120">
        <f>+VLOOKUP(C48,'[7]4.1 Costo Mantenimiento'!$D$13:$K$51,8,0)</f>
        <v>476000</v>
      </c>
      <c r="J48" s="126">
        <f t="shared" si="0"/>
        <v>5712000</v>
      </c>
      <c r="K48" s="120">
        <f>+VLOOKUP(C48,'[2]4.1 Costo Mantenimiento'!$D$13:$K$51,8,0)</f>
        <v>2213400</v>
      </c>
      <c r="L48" s="126">
        <f t="shared" si="1"/>
        <v>26560800</v>
      </c>
      <c r="M48" s="120">
        <f>+VLOOKUP(C48,'[8]4.1 Costo Mantenimiento'!$D$13:$K$51,8,0)</f>
        <v>148750</v>
      </c>
      <c r="N48" s="126">
        <f t="shared" si="2"/>
        <v>1785000</v>
      </c>
      <c r="O48" s="120">
        <f>+VLOOKUP(C48,'[9]4.1 Costo Mantenimiento'!$D$13:$K$51,8,0)</f>
        <v>592759</v>
      </c>
      <c r="P48" s="126">
        <f>+O48*$F$48</f>
        <v>7113108</v>
      </c>
      <c r="Q48" s="120">
        <f>+VLOOKUP(C48,'[3]4.1 Costo Mantenimiento'!$D$13:$K$51,8,0)</f>
        <v>693770</v>
      </c>
      <c r="R48" s="126">
        <f>+Q48*$F$48</f>
        <v>8325240</v>
      </c>
      <c r="S48" s="120">
        <f>+VLOOKUP(C48,'[6]4.1 Costo Mantenimiento'!$D$13:$K$51,8,0)</f>
        <v>1071000</v>
      </c>
      <c r="T48" s="126">
        <f>+S48*$F$48</f>
        <v>12852000</v>
      </c>
      <c r="U48" s="120">
        <f>+VLOOKUP(C48,'[10]4.1 Costo Mantenimiento'!$D$13:$K$51,8,0)</f>
        <v>820000</v>
      </c>
      <c r="V48" s="126">
        <f>+U48*$F$48</f>
        <v>9840000</v>
      </c>
      <c r="W48" s="120">
        <f>+VLOOKUP(C48,'[4]4.1 Costo Mantenimiento'!$D$13:$K$51,8,0)</f>
        <v>5950000</v>
      </c>
      <c r="X48" s="126">
        <f>+W48*$F$48</f>
        <v>71400000</v>
      </c>
      <c r="Y48" s="120">
        <f>+VLOOKUP(C48,'[5]4.1 Costo Mantenimiento'!$D$13:$K$51,8,0)</f>
        <v>1785000</v>
      </c>
      <c r="Z48" s="126">
        <f>+Y48*$F$48</f>
        <v>21420000</v>
      </c>
      <c r="AA48" s="16">
        <f t="shared" si="3"/>
        <v>13964879</v>
      </c>
      <c r="AB48" s="16">
        <f t="shared" si="4"/>
        <v>167578548</v>
      </c>
    </row>
    <row r="49" spans="1:28" ht="29" x14ac:dyDescent="0.35">
      <c r="A49" s="37">
        <v>36</v>
      </c>
      <c r="B49" s="24" t="s">
        <v>286</v>
      </c>
      <c r="C49" s="46" t="s">
        <v>330</v>
      </c>
      <c r="D49" s="43" t="s">
        <v>288</v>
      </c>
      <c r="E49" s="43" t="s">
        <v>293</v>
      </c>
      <c r="F49" s="57">
        <v>2</v>
      </c>
      <c r="G49" s="120">
        <f>+VLOOKUP(C49,'[1]4.1 Costo Mantenimiento'!$D$13:$K$51,8,0)</f>
        <v>3570000</v>
      </c>
      <c r="H49" s="126">
        <f>+G49*$F$49</f>
        <v>7140000</v>
      </c>
      <c r="I49" s="120">
        <f>+VLOOKUP(C49,'[7]4.1 Costo Mantenimiento'!$D$13:$K$51,8,0)</f>
        <v>3570000</v>
      </c>
      <c r="J49" s="126">
        <f t="shared" si="0"/>
        <v>7140000</v>
      </c>
      <c r="K49" s="120">
        <f>+VLOOKUP(C49,'[2]4.1 Costo Mantenimiento'!$D$13:$K$51,8,0)</f>
        <v>8092000</v>
      </c>
      <c r="L49" s="126">
        <f t="shared" si="1"/>
        <v>16184000</v>
      </c>
      <c r="M49" s="120">
        <f>+VLOOKUP(C49,'[8]4.1 Costo Mantenimiento'!$D$13:$K$51,8,0)</f>
        <v>2380000</v>
      </c>
      <c r="N49" s="126">
        <f t="shared" si="2"/>
        <v>4760000</v>
      </c>
      <c r="O49" s="120">
        <f>+VLOOKUP(C49,'[9]4.1 Costo Mantenimiento'!$D$13:$K$51,8,0)</f>
        <v>1409595</v>
      </c>
      <c r="P49" s="126">
        <f>+O49*$F$49</f>
        <v>2819190</v>
      </c>
      <c r="Q49" s="120">
        <f>+VLOOKUP(C49,'[3]4.1 Costo Mantenimiento'!$D$13:$K$51,8,0)</f>
        <v>5950000</v>
      </c>
      <c r="R49" s="126">
        <f>+Q49*$F$49</f>
        <v>11900000</v>
      </c>
      <c r="S49" s="120">
        <f>+VLOOKUP(C49,'[6]4.1 Costo Mantenimiento'!$D$13:$K$51,8,0)</f>
        <v>2975000</v>
      </c>
      <c r="T49" s="126">
        <f>+S49*$F$49</f>
        <v>5950000</v>
      </c>
      <c r="U49" s="120">
        <f>+VLOOKUP(C49,'[10]4.1 Costo Mantenimiento'!$D$13:$K$51,8,0)</f>
        <v>9000000</v>
      </c>
      <c r="V49" s="126">
        <f>+U49*$F$49</f>
        <v>18000000</v>
      </c>
      <c r="W49" s="120">
        <f>+VLOOKUP(C49,'[4]4.1 Costo Mantenimiento'!$D$13:$K$51,8,0)</f>
        <v>14280000</v>
      </c>
      <c r="X49" s="126">
        <f>+W49*$F$49</f>
        <v>28560000</v>
      </c>
      <c r="Y49" s="120">
        <f>+VLOOKUP(C49,'[5]4.1 Costo Mantenimiento'!$D$13:$K$51,8,0)</f>
        <v>10472000</v>
      </c>
      <c r="Z49" s="126">
        <f>+Y49*$F$49</f>
        <v>20944000</v>
      </c>
      <c r="AA49" s="16">
        <f t="shared" si="3"/>
        <v>61698595</v>
      </c>
      <c r="AB49" s="16">
        <f t="shared" si="4"/>
        <v>123397190</v>
      </c>
    </row>
    <row r="50" spans="1:28" x14ac:dyDescent="0.35">
      <c r="A50" s="37">
        <v>37</v>
      </c>
      <c r="B50" s="24" t="s">
        <v>286</v>
      </c>
      <c r="C50" s="46" t="s">
        <v>331</v>
      </c>
      <c r="D50" s="43" t="s">
        <v>288</v>
      </c>
      <c r="E50" s="43" t="s">
        <v>289</v>
      </c>
      <c r="F50" s="57">
        <v>12</v>
      </c>
      <c r="G50" s="120">
        <f>+VLOOKUP(C50,'[1]4.1 Costo Mantenimiento'!$D$13:$K$51,8,0)</f>
        <v>357000</v>
      </c>
      <c r="H50" s="126">
        <f>+G50*$F$50</f>
        <v>4284000</v>
      </c>
      <c r="I50" s="120">
        <f>+VLOOKUP(C50,'[7]4.1 Costo Mantenimiento'!$D$13:$K$51,8,0)</f>
        <v>297500</v>
      </c>
      <c r="J50" s="126">
        <f t="shared" si="0"/>
        <v>3570000</v>
      </c>
      <c r="K50" s="120">
        <f>+VLOOKUP(C50,'[2]4.1 Costo Mantenimiento'!$D$13:$K$51,8,0)</f>
        <v>420000</v>
      </c>
      <c r="L50" s="126">
        <f t="shared" si="1"/>
        <v>5040000</v>
      </c>
      <c r="M50" s="120">
        <f>+VLOOKUP(C50,'[8]4.1 Costo Mantenimiento'!$D$13:$K$51,8,0)</f>
        <v>238000</v>
      </c>
      <c r="N50" s="126">
        <f t="shared" si="2"/>
        <v>2856000</v>
      </c>
      <c r="O50" s="120">
        <f>+VLOOKUP(C50,'[9]4.1 Costo Mantenimiento'!$D$13:$K$51,8,0)</f>
        <v>704797</v>
      </c>
      <c r="P50" s="126">
        <f>+O50*$F$50</f>
        <v>8457564</v>
      </c>
      <c r="Q50" s="120">
        <f>+VLOOKUP(C50,'[3]4.1 Costo Mantenimiento'!$D$13:$K$51,8,0)</f>
        <v>1428000</v>
      </c>
      <c r="R50" s="126">
        <f>+Q50*$F$50</f>
        <v>17136000</v>
      </c>
      <c r="S50" s="120">
        <f>+VLOOKUP(C50,'[6]4.1 Costo Mantenimiento'!$D$13:$K$51,8,0)</f>
        <v>119000</v>
      </c>
      <c r="T50" s="126">
        <f>+S50*$F$50</f>
        <v>1428000</v>
      </c>
      <c r="U50" s="120">
        <f>+VLOOKUP(C50,'[10]4.1 Costo Mantenimiento'!$D$13:$K$51,8,0)</f>
        <v>850000</v>
      </c>
      <c r="V50" s="126">
        <f>+U50*$F$50</f>
        <v>10200000</v>
      </c>
      <c r="W50" s="120">
        <f>+VLOOKUP(C50,'[4]4.1 Costo Mantenimiento'!$D$13:$K$51,8,0)</f>
        <v>2380000</v>
      </c>
      <c r="X50" s="126">
        <f>+W50*$F$50</f>
        <v>28560000</v>
      </c>
      <c r="Y50" s="120">
        <f>+VLOOKUP(C50,'[5]4.1 Costo Mantenimiento'!$D$13:$K$51,8,0)</f>
        <v>2201500</v>
      </c>
      <c r="Z50" s="126">
        <f>+Y50*$F$50</f>
        <v>26418000</v>
      </c>
      <c r="AA50" s="16">
        <f t="shared" si="3"/>
        <v>8995797</v>
      </c>
      <c r="AB50" s="16">
        <f t="shared" si="4"/>
        <v>107949564</v>
      </c>
    </row>
    <row r="51" spans="1:28" x14ac:dyDescent="0.35">
      <c r="A51" s="37">
        <v>38</v>
      </c>
      <c r="B51" s="49" t="s">
        <v>286</v>
      </c>
      <c r="C51" s="50" t="s">
        <v>332</v>
      </c>
      <c r="D51" s="43" t="s">
        <v>288</v>
      </c>
      <c r="E51" s="43" t="s">
        <v>289</v>
      </c>
      <c r="F51" s="57">
        <v>12</v>
      </c>
      <c r="G51" s="120">
        <f>+VLOOKUP(C51,'[1]4.1 Costo Mantenimiento'!$D$13:$K$51,8,0)</f>
        <v>476000</v>
      </c>
      <c r="H51" s="126">
        <f>+G51*$F$51</f>
        <v>5712000</v>
      </c>
      <c r="I51" s="120">
        <f>+VLOOKUP(C51,'[7]4.1 Costo Mantenimiento'!$D$13:$K$51,8,0)</f>
        <v>0</v>
      </c>
      <c r="J51" s="126">
        <f t="shared" si="0"/>
        <v>0</v>
      </c>
      <c r="K51" s="120">
        <f>+VLOOKUP(C51,'[2]4.1 Costo Mantenimiento'!$D$13:$K$51,8,0)</f>
        <v>795000</v>
      </c>
      <c r="L51" s="126">
        <f t="shared" si="1"/>
        <v>9540000</v>
      </c>
      <c r="M51" s="120">
        <f>+VLOOKUP(C51,'[8]4.1 Costo Mantenimiento'!$D$13:$K$51,8,0)</f>
        <v>119000</v>
      </c>
      <c r="N51" s="126">
        <f t="shared" si="2"/>
        <v>1428000</v>
      </c>
      <c r="O51" s="120">
        <f>+VLOOKUP(C51,'[9]4.1 Costo Mantenimiento'!$D$13:$K$51,8,0)</f>
        <v>1797366</v>
      </c>
      <c r="P51" s="126">
        <f>+O51*$F$51</f>
        <v>21568392</v>
      </c>
      <c r="Q51" s="120">
        <f>+VLOOKUP(C51,'[3]4.1 Costo Mantenimiento'!$D$13:$K$51,8,0)</f>
        <v>2380000</v>
      </c>
      <c r="R51" s="126">
        <f>+Q51*$F$51</f>
        <v>28560000</v>
      </c>
      <c r="S51" s="120">
        <f>+VLOOKUP(C51,'[6]4.1 Costo Mantenimiento'!$D$13:$K$51,8,0)</f>
        <v>0</v>
      </c>
      <c r="T51" s="126">
        <f>+S51*$F$51</f>
        <v>0</v>
      </c>
      <c r="U51" s="120">
        <f>+VLOOKUP(C51,'[10]4.1 Costo Mantenimiento'!$D$13:$K$51,8,0)</f>
        <v>0</v>
      </c>
      <c r="V51" s="126">
        <f>+U51*$F$51</f>
        <v>0</v>
      </c>
      <c r="W51" s="120">
        <f>+VLOOKUP(C51,'[4]4.1 Costo Mantenimiento'!$D$13:$K$51,8,0)</f>
        <v>9520000</v>
      </c>
      <c r="X51" s="126">
        <f>+W51*$F$51</f>
        <v>114240000</v>
      </c>
      <c r="Y51" s="120">
        <f>+VLOOKUP(C51,'[5]4.1 Costo Mantenimiento'!$D$13:$K$51,8,0)</f>
        <v>0</v>
      </c>
      <c r="Z51" s="126">
        <f>+Y51*$F$51</f>
        <v>0</v>
      </c>
      <c r="AA51" s="16">
        <f t="shared" si="3"/>
        <v>15087366</v>
      </c>
      <c r="AB51" s="16">
        <f t="shared" si="4"/>
        <v>181048392</v>
      </c>
    </row>
    <row r="52" spans="1:28" ht="15" thickBot="1" x14ac:dyDescent="0.4">
      <c r="A52" s="48">
        <v>39</v>
      </c>
      <c r="B52" t="s">
        <v>286</v>
      </c>
      <c r="C52" s="42" t="s">
        <v>333</v>
      </c>
      <c r="D52" s="95" t="s">
        <v>288</v>
      </c>
      <c r="E52" s="95" t="s">
        <v>293</v>
      </c>
      <c r="F52" s="96">
        <v>2</v>
      </c>
      <c r="G52" s="120">
        <f>+VLOOKUP(C52,'[1]4.1 Costo Mantenimiento'!$D$13:$K$51,8,0)</f>
        <v>1259998</v>
      </c>
      <c r="H52" s="133">
        <f>+G52*$F$52</f>
        <v>2519996</v>
      </c>
      <c r="I52" s="120">
        <f>+VLOOKUP(C52,'[7]4.1 Costo Mantenimiento'!$D$13:$K$51,8,0)</f>
        <v>2975000</v>
      </c>
      <c r="J52" s="126">
        <f t="shared" si="0"/>
        <v>5950000</v>
      </c>
      <c r="K52" s="120">
        <f>+VLOOKUP(C52,'[2]4.1 Costo Mantenimiento'!$D$13:$K$51,8,0)</f>
        <v>0</v>
      </c>
      <c r="L52" s="126">
        <f t="shared" si="1"/>
        <v>0</v>
      </c>
      <c r="M52" s="120">
        <f>+VLOOKUP(C52,'[8]4.1 Costo Mantenimiento'!$D$13:$K$51,8,0)</f>
        <v>595000</v>
      </c>
      <c r="N52" s="126">
        <f t="shared" si="2"/>
        <v>1190000</v>
      </c>
      <c r="O52" s="120">
        <f>+VLOOKUP(C52,'[9]4.1 Costo Mantenimiento'!$D$13:$K$51,8,0)</f>
        <v>0</v>
      </c>
      <c r="P52" s="133">
        <f>+O52*$F$52</f>
        <v>0</v>
      </c>
      <c r="Q52" s="120">
        <f>+VLOOKUP(C52,'[3]4.1 Costo Mantenimiento'!$D$13:$K$51,8,0)</f>
        <v>7140000</v>
      </c>
      <c r="R52" s="133">
        <f>+Q52*$F$52</f>
        <v>14280000</v>
      </c>
      <c r="S52" s="120">
        <f>+VLOOKUP(C52,'[6]4.1 Costo Mantenimiento'!$D$13:$K$51,8,0)</f>
        <v>2380000</v>
      </c>
      <c r="T52" s="133">
        <f>+S52*$F$52</f>
        <v>4760000</v>
      </c>
      <c r="U52" s="120">
        <f>+VLOOKUP(C52,'[10]4.1 Costo Mantenimiento'!$D$13:$K$51,8,0)</f>
        <v>0</v>
      </c>
      <c r="V52" s="133">
        <f>+U52*$F$52</f>
        <v>0</v>
      </c>
      <c r="W52" s="120">
        <f>+VLOOKUP(C52,'[4]4.1 Costo Mantenimiento'!$D$13:$K$51,8,0)</f>
        <v>1071000</v>
      </c>
      <c r="X52" s="133">
        <f>+W52*$F$52</f>
        <v>2142000</v>
      </c>
      <c r="Y52" s="120">
        <f>+VLOOKUP(C52,'[5]4.1 Costo Mantenimiento'!$D$13:$K$51,8,0)</f>
        <v>2499000</v>
      </c>
      <c r="Z52" s="133">
        <f>+Y52*$F$52</f>
        <v>4998000</v>
      </c>
      <c r="AA52" s="90">
        <f t="shared" si="3"/>
        <v>17919998</v>
      </c>
      <c r="AB52" s="90">
        <f t="shared" si="4"/>
        <v>35839996</v>
      </c>
    </row>
    <row r="53" spans="1:28" ht="23.5" customHeight="1" thickBot="1" x14ac:dyDescent="0.4">
      <c r="A53" s="48"/>
      <c r="B53" s="729" t="s">
        <v>334</v>
      </c>
      <c r="C53" s="730"/>
      <c r="D53" s="730"/>
      <c r="E53" s="730"/>
      <c r="F53" s="730"/>
      <c r="G53" s="174">
        <f>SUM(G14:G52)</f>
        <v>272419326</v>
      </c>
      <c r="H53" s="174">
        <f t="shared" ref="H53:AB53" si="5">SUM(H14:H52)</f>
        <v>462106105</v>
      </c>
      <c r="I53" s="174">
        <f t="shared" si="5"/>
        <v>252028910</v>
      </c>
      <c r="J53" s="174">
        <f t="shared" si="5"/>
        <v>306281010</v>
      </c>
      <c r="K53" s="174">
        <f t="shared" si="5"/>
        <v>190051260</v>
      </c>
      <c r="L53" s="174">
        <f t="shared" si="5"/>
        <v>382165382</v>
      </c>
      <c r="M53" s="174">
        <f t="shared" si="5"/>
        <v>312817000</v>
      </c>
      <c r="N53" s="174">
        <f t="shared" si="5"/>
        <v>245637750</v>
      </c>
      <c r="O53" s="174">
        <f t="shared" si="5"/>
        <v>121752314</v>
      </c>
      <c r="P53" s="174">
        <f t="shared" si="5"/>
        <v>249695499.19999999</v>
      </c>
      <c r="Q53" s="174">
        <f t="shared" si="5"/>
        <v>822100076</v>
      </c>
      <c r="R53" s="174">
        <f t="shared" si="5"/>
        <v>1572123756</v>
      </c>
      <c r="S53" s="174">
        <f t="shared" si="5"/>
        <v>169575000</v>
      </c>
      <c r="T53" s="174">
        <f t="shared" si="5"/>
        <v>519078000</v>
      </c>
      <c r="U53" s="174">
        <f t="shared" si="5"/>
        <v>603570000</v>
      </c>
      <c r="V53" s="174">
        <f t="shared" si="5"/>
        <v>1087545000</v>
      </c>
      <c r="W53" s="174">
        <f t="shared" si="5"/>
        <v>666995000</v>
      </c>
      <c r="X53" s="174">
        <f t="shared" si="5"/>
        <v>1613521000</v>
      </c>
      <c r="Y53" s="174">
        <f t="shared" si="5"/>
        <v>379806996</v>
      </c>
      <c r="Z53" s="174">
        <f t="shared" si="5"/>
        <v>696841492</v>
      </c>
      <c r="AA53" s="153">
        <f t="shared" si="5"/>
        <v>3791115882</v>
      </c>
      <c r="AB53" s="154">
        <f t="shared" si="5"/>
        <v>7134994994.1999998</v>
      </c>
    </row>
    <row r="54" spans="1:28" ht="28.5" customHeight="1" thickBot="1" x14ac:dyDescent="0.4">
      <c r="A54" s="736" t="s">
        <v>269</v>
      </c>
      <c r="B54" s="737"/>
      <c r="C54" s="737"/>
      <c r="D54" s="737"/>
      <c r="E54" s="73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57"/>
      <c r="Z54" s="157"/>
      <c r="AA54" s="157"/>
      <c r="AB54" s="158"/>
    </row>
    <row r="55" spans="1:28" x14ac:dyDescent="0.35">
      <c r="A55" s="51">
        <v>1</v>
      </c>
      <c r="B55" s="52" t="s">
        <v>335</v>
      </c>
      <c r="C55" s="53" t="s">
        <v>336</v>
      </c>
      <c r="D55" s="54" t="s">
        <v>288</v>
      </c>
      <c r="E55" s="55" t="s">
        <v>291</v>
      </c>
      <c r="F55" s="58">
        <v>1</v>
      </c>
      <c r="G55" s="155">
        <f>+VLOOKUP(B55,'[1]4.1 Costo Mantenimiento'!$C$54:$K$58,9,0)</f>
        <v>5950000</v>
      </c>
      <c r="H55" s="156">
        <f>+G55*$F$55</f>
        <v>5950000</v>
      </c>
      <c r="I55" s="155">
        <f>+VLOOKUP(B55,'[7]4.1 Costo Mantenimiento'!$C$54:$K$58,9,0)</f>
        <v>0</v>
      </c>
      <c r="J55" s="126">
        <f t="shared" ref="J55:J59" si="6">+I55*F55</f>
        <v>0</v>
      </c>
      <c r="K55" s="155">
        <f>+VLOOKUP(B55,'[2]4.1 Costo Mantenimiento'!$C$54:$K$58,9,0)</f>
        <v>5950000</v>
      </c>
      <c r="L55" s="126">
        <f>+K55*F55</f>
        <v>5950000</v>
      </c>
      <c r="M55" s="155">
        <f>+VLOOKUP(B55,'[8]4.1 Costo Mantenimiento'!$C$54:$K$58,9,0)</f>
        <v>0</v>
      </c>
      <c r="N55" s="126">
        <f>+M55*F55</f>
        <v>0</v>
      </c>
      <c r="O55" s="155">
        <f>+VLOOKUP(B55,'[9]4.1 Costo Mantenimiento'!$C$54:$K$58,9,0)</f>
        <v>277270</v>
      </c>
      <c r="P55" s="156">
        <f>+O55*F55</f>
        <v>277270</v>
      </c>
      <c r="Q55" s="155">
        <f>+VLOOKUP(B55,'[3]4.1 Costo Mantenimiento'!$C$54:$K$58,9,0)</f>
        <v>17850000</v>
      </c>
      <c r="R55" s="156">
        <f>+Q55*F55</f>
        <v>17850000</v>
      </c>
      <c r="S55" s="155">
        <f>+VLOOKUP(B55,'[6]4.1 Costo Mantenimiento'!$C$54:$K$58,9,0)</f>
        <v>0</v>
      </c>
      <c r="T55" s="156">
        <f>+S55*F55</f>
        <v>0</v>
      </c>
      <c r="U55" s="155">
        <f>+VLOOKUP(C55,'[10]4.1 Costo Mantenimiento'!$D$54:$K$58,8,0)</f>
        <v>5000000</v>
      </c>
      <c r="V55" s="156">
        <f>+U55*F55</f>
        <v>5000000</v>
      </c>
      <c r="W55" s="155">
        <f>+VLOOKUP(C55,'[4]4.1 Costo Mantenimiento'!$D$54:$K$58,8,0)</f>
        <v>5950000</v>
      </c>
      <c r="X55" s="156">
        <f>+W55*F55</f>
        <v>5950000</v>
      </c>
      <c r="Y55" s="155">
        <f>+VLOOKUP(B55,'[5]4.1 Costo Mantenimiento'!$C$54:$K$58,9,0)</f>
        <v>4522000</v>
      </c>
      <c r="Z55" s="156">
        <f>+Y55*F55</f>
        <v>4522000</v>
      </c>
      <c r="AA55" s="68">
        <f t="shared" si="3"/>
        <v>45499270</v>
      </c>
      <c r="AB55" s="68">
        <f t="shared" si="4"/>
        <v>45499270</v>
      </c>
    </row>
    <row r="56" spans="1:28" x14ac:dyDescent="0.35">
      <c r="A56" s="37">
        <v>2</v>
      </c>
      <c r="B56" s="24" t="s">
        <v>337</v>
      </c>
      <c r="C56" s="5" t="s">
        <v>338</v>
      </c>
      <c r="D56" s="47" t="s">
        <v>288</v>
      </c>
      <c r="E56" s="43" t="s">
        <v>291</v>
      </c>
      <c r="F56" s="57">
        <v>1</v>
      </c>
      <c r="G56" s="155">
        <f>+VLOOKUP(B56,'[1]4.1 Costo Mantenimiento'!$C$54:$K$58,9,0)</f>
        <v>9520000</v>
      </c>
      <c r="H56" s="126">
        <f>+G56*$F$56</f>
        <v>9520000</v>
      </c>
      <c r="I56" s="155">
        <f>+VLOOKUP(B56,'[7]4.1 Costo Mantenimiento'!$C$54:$K$58,9,0)</f>
        <v>0</v>
      </c>
      <c r="J56" s="126">
        <f t="shared" si="6"/>
        <v>0</v>
      </c>
      <c r="K56" s="155">
        <f>+VLOOKUP(B56,'[2]4.1 Costo Mantenimiento'!$C$54:$K$58,9,0)</f>
        <v>11900000</v>
      </c>
      <c r="L56" s="126">
        <f t="shared" ref="L56:L59" si="7">+K56*F56</f>
        <v>11900000</v>
      </c>
      <c r="M56" s="155">
        <f>+VLOOKUP(B56,'[8]4.1 Costo Mantenimiento'!$C$54:$K$58,9,0)</f>
        <v>0</v>
      </c>
      <c r="N56" s="126">
        <f t="shared" ref="N56:N59" si="8">+M56*F56</f>
        <v>0</v>
      </c>
      <c r="O56" s="155">
        <f>+VLOOKUP(B56,'[9]4.1 Costo Mantenimiento'!$C$54:$K$58,9,0)</f>
        <v>277270</v>
      </c>
      <c r="P56" s="156">
        <f t="shared" ref="P56:P59" si="9">+O56*F56</f>
        <v>277270</v>
      </c>
      <c r="Q56" s="155">
        <f>+VLOOKUP(B56,'[3]4.1 Costo Mantenimiento'!$C$54:$K$58,9,0)</f>
        <v>35700000</v>
      </c>
      <c r="R56" s="156">
        <f t="shared" ref="R56:R59" si="10">+Q56*F56</f>
        <v>35700000</v>
      </c>
      <c r="S56" s="155">
        <f>+VLOOKUP(B56,'[6]4.1 Costo Mantenimiento'!$C$54:$K$58,9,0)</f>
        <v>3570000</v>
      </c>
      <c r="T56" s="156">
        <f t="shared" ref="T56:T59" si="11">+S56*F56</f>
        <v>3570000</v>
      </c>
      <c r="U56" s="155">
        <f>+VLOOKUP(B56,'[10]4.1 Costo Mantenimiento'!$C$55:$K$58,9,0)</f>
        <v>3500000</v>
      </c>
      <c r="V56" s="156">
        <f t="shared" ref="V56:V59" si="12">+U56*F56</f>
        <v>3500000</v>
      </c>
      <c r="W56" s="155">
        <f>+VLOOKUP(B56,'[4]4.1 Costo Mantenimiento'!$C$54:$K$58,9,0)</f>
        <v>11900000</v>
      </c>
      <c r="X56" s="156">
        <f t="shared" ref="X56:X59" si="13">+W56*F56</f>
        <v>11900000</v>
      </c>
      <c r="Y56" s="155">
        <f>+VLOOKUP(B56,'[5]4.1 Costo Mantenimiento'!$C$54:$K$58,9,0)</f>
        <v>7021000</v>
      </c>
      <c r="Z56" s="156">
        <f t="shared" ref="Z56:Z59" si="14">+Y56*F56</f>
        <v>7021000</v>
      </c>
      <c r="AA56" s="16">
        <f t="shared" si="3"/>
        <v>83388270</v>
      </c>
      <c r="AB56" s="16">
        <f t="shared" si="4"/>
        <v>83388270</v>
      </c>
    </row>
    <row r="57" spans="1:28" x14ac:dyDescent="0.35">
      <c r="A57" s="37">
        <v>3</v>
      </c>
      <c r="B57" s="24" t="s">
        <v>339</v>
      </c>
      <c r="C57" s="5" t="s">
        <v>338</v>
      </c>
      <c r="D57" s="47" t="s">
        <v>288</v>
      </c>
      <c r="E57" s="43" t="s">
        <v>291</v>
      </c>
      <c r="F57" s="57">
        <v>1</v>
      </c>
      <c r="G57" s="155">
        <f>+VLOOKUP(B57,'[1]4.1 Costo Mantenimiento'!$C$54:$K$58,9,0)</f>
        <v>15470000</v>
      </c>
      <c r="H57" s="126">
        <f t="shared" ref="H57:H59" si="15">+G57*F57</f>
        <v>15470000</v>
      </c>
      <c r="I57" s="155">
        <f>+VLOOKUP(B57,'[7]4.1 Costo Mantenimiento'!$C$54:$K$58,9,0)</f>
        <v>15000000</v>
      </c>
      <c r="J57" s="126">
        <f t="shared" si="6"/>
        <v>15000000</v>
      </c>
      <c r="K57" s="155">
        <f>+VLOOKUP(B57,'[2]4.1 Costo Mantenimiento'!$C$54:$K$58,9,0)</f>
        <v>17850000</v>
      </c>
      <c r="L57" s="126">
        <f t="shared" si="7"/>
        <v>17850000</v>
      </c>
      <c r="M57" s="155">
        <f>+VLOOKUP(B57,'[8]4.1 Costo Mantenimiento'!$C$54:$K$58,9,0)</f>
        <v>7140000</v>
      </c>
      <c r="N57" s="126">
        <f t="shared" si="8"/>
        <v>7140000</v>
      </c>
      <c r="O57" s="155">
        <f>+VLOOKUP(B57,'[9]4.1 Costo Mantenimiento'!$C$54:$K$58,9,0)</f>
        <v>437920</v>
      </c>
      <c r="P57" s="156">
        <f t="shared" si="9"/>
        <v>437920</v>
      </c>
      <c r="Q57" s="155">
        <f>+VLOOKUP(B57,'[3]4.1 Costo Mantenimiento'!$C$54:$K$58,9,0)</f>
        <v>53550000</v>
      </c>
      <c r="R57" s="156">
        <f t="shared" si="10"/>
        <v>53550000</v>
      </c>
      <c r="S57" s="155">
        <f>+VLOOKUP(B57,'[6]4.1 Costo Mantenimiento'!$C$54:$K$58,9,0)</f>
        <v>0</v>
      </c>
      <c r="T57" s="156">
        <f t="shared" si="11"/>
        <v>0</v>
      </c>
      <c r="U57" s="155">
        <f>+VLOOKUP(B57,'[10]4.1 Costo Mantenimiento'!$C$55:$K$58,9,0)</f>
        <v>3500000</v>
      </c>
      <c r="V57" s="156">
        <f t="shared" si="12"/>
        <v>3500000</v>
      </c>
      <c r="W57" s="155">
        <f>+VLOOKUP(B57,'[4]4.1 Costo Mantenimiento'!$C$54:$K$58,9,0)</f>
        <v>17850000</v>
      </c>
      <c r="X57" s="156">
        <f t="shared" si="13"/>
        <v>17850000</v>
      </c>
      <c r="Y57" s="155">
        <f>+VLOOKUP(B57,'[5]4.1 Costo Mantenimiento'!$C$54:$K$58,9,0)</f>
        <v>9758000</v>
      </c>
      <c r="Z57" s="156">
        <f t="shared" si="14"/>
        <v>9758000</v>
      </c>
      <c r="AA57" s="16">
        <f t="shared" si="3"/>
        <v>140555920</v>
      </c>
      <c r="AB57" s="16">
        <f t="shared" si="4"/>
        <v>140555920</v>
      </c>
    </row>
    <row r="58" spans="1:28" x14ac:dyDescent="0.35">
      <c r="A58" s="37">
        <v>4</v>
      </c>
      <c r="B58" s="24" t="s">
        <v>269</v>
      </c>
      <c r="C58" s="5" t="s">
        <v>340</v>
      </c>
      <c r="D58" s="47" t="s">
        <v>288</v>
      </c>
      <c r="E58" s="43" t="s">
        <v>291</v>
      </c>
      <c r="F58" s="57">
        <v>1</v>
      </c>
      <c r="G58" s="155">
        <f>+VLOOKUP(B58,'[1]4.1 Costo Mantenimiento'!$C$54:$K$58,9,0)</f>
        <v>2380000</v>
      </c>
      <c r="H58" s="126">
        <f t="shared" si="15"/>
        <v>2380000</v>
      </c>
      <c r="I58" s="155">
        <f>+VLOOKUP(B58,'[7]4.1 Costo Mantenimiento'!$C$54:$K$58,9,0)</f>
        <v>5000000</v>
      </c>
      <c r="J58" s="126">
        <f t="shared" si="6"/>
        <v>5000000</v>
      </c>
      <c r="K58" s="155">
        <f>+VLOOKUP(B58,'[2]4.1 Costo Mantenimiento'!$C$54:$K$58,9,0)</f>
        <v>0</v>
      </c>
      <c r="L58" s="126">
        <f t="shared" si="7"/>
        <v>0</v>
      </c>
      <c r="M58" s="155">
        <f>+VLOOKUP(B58,'[8]4.1 Costo Mantenimiento'!$C$54:$K$58,9,0)</f>
        <v>1190000</v>
      </c>
      <c r="N58" s="126">
        <f t="shared" si="8"/>
        <v>1190000</v>
      </c>
      <c r="O58" s="155">
        <f>+VLOOKUP(B58,'[9]4.1 Costo Mantenimiento'!$C$54:$K$58,9,0)</f>
        <v>368000</v>
      </c>
      <c r="P58" s="156">
        <f t="shared" si="9"/>
        <v>368000</v>
      </c>
      <c r="Q58" s="155">
        <f>+VLOOKUP(B58,'[3]4.1 Costo Mantenimiento'!$C$54:$K$58,9,0)</f>
        <v>47600000</v>
      </c>
      <c r="R58" s="156">
        <f t="shared" si="10"/>
        <v>47600000</v>
      </c>
      <c r="S58" s="155">
        <f>+VLOOKUP(B58,'[6]4.1 Costo Mantenimiento'!$C$54:$K$58,9,0)</f>
        <v>5950000</v>
      </c>
      <c r="T58" s="156">
        <f t="shared" si="11"/>
        <v>5950000</v>
      </c>
      <c r="U58" s="155">
        <f>+VLOOKUP(C58,'[10]4.1 Costo Mantenimiento'!$D$54:$K$58,8,0)</f>
        <v>2500000</v>
      </c>
      <c r="V58" s="156">
        <f t="shared" si="12"/>
        <v>2500000</v>
      </c>
      <c r="W58" s="155">
        <f>+VLOOKUP(B58,'[4]4.1 Costo Mantenimiento'!$C$54:$K$58,9,0)</f>
        <v>35700000</v>
      </c>
      <c r="X58" s="156">
        <f t="shared" si="13"/>
        <v>35700000</v>
      </c>
      <c r="Y58" s="155">
        <f>+VLOOKUP(B58,'[5]4.1 Costo Mantenimiento'!$C$54:$K$58,9,0)</f>
        <v>7735000</v>
      </c>
      <c r="Z58" s="156">
        <f t="shared" si="14"/>
        <v>7735000</v>
      </c>
      <c r="AA58" s="16">
        <f t="shared" si="3"/>
        <v>108423000</v>
      </c>
      <c r="AB58" s="16">
        <f t="shared" si="4"/>
        <v>108423000</v>
      </c>
    </row>
    <row r="59" spans="1:28" ht="15" thickBot="1" x14ac:dyDescent="0.4">
      <c r="A59" s="27">
        <v>5</v>
      </c>
      <c r="B59" s="49" t="s">
        <v>269</v>
      </c>
      <c r="C59" s="10" t="s">
        <v>341</v>
      </c>
      <c r="D59" s="94" t="s">
        <v>288</v>
      </c>
      <c r="E59" s="95" t="s">
        <v>291</v>
      </c>
      <c r="F59" s="96">
        <v>1</v>
      </c>
      <c r="G59" s="155">
        <f>+VLOOKUP(B59,'[1]4.1 Costo Mantenimiento'!$C$54:$K$58,9,0)</f>
        <v>2380000</v>
      </c>
      <c r="H59" s="133">
        <f t="shared" si="15"/>
        <v>2380000</v>
      </c>
      <c r="I59" s="155">
        <f>+VLOOKUP(C59,'[7]4.1 Costo Mantenimiento'!$D$54:$K$58,8,0)</f>
        <v>3000000</v>
      </c>
      <c r="J59" s="126">
        <f t="shared" si="6"/>
        <v>3000000</v>
      </c>
      <c r="K59" s="155">
        <f>+VLOOKUP(C59,'[2]4.1 Costo Mantenimiento'!$D$58:$K$58,8,0)</f>
        <v>5950000</v>
      </c>
      <c r="L59" s="126">
        <f t="shared" si="7"/>
        <v>5950000</v>
      </c>
      <c r="M59" s="155">
        <f>+VLOOKUP(B59,'[8]4.1 Costo Mantenimiento'!$C$54:$K$58,9,0)</f>
        <v>1190000</v>
      </c>
      <c r="N59" s="126">
        <f t="shared" si="8"/>
        <v>1190000</v>
      </c>
      <c r="O59" s="155">
        <f>+VLOOKUP(C59,'[9]4.1 Costo Mantenimiento'!$D$58:$K$58,8,0)</f>
        <v>290000</v>
      </c>
      <c r="P59" s="156">
        <f t="shared" si="9"/>
        <v>290000</v>
      </c>
      <c r="Q59" s="155">
        <f>+VLOOKUP(C59,'[3]4.1 Costo Mantenimiento'!$D$58:$K$58,8,0)</f>
        <v>11900000</v>
      </c>
      <c r="R59" s="156">
        <f t="shared" si="10"/>
        <v>11900000</v>
      </c>
      <c r="S59" s="155">
        <f>+VLOOKUP(B59,'[6]4.1 Costo Mantenimiento'!$C$54:$K$58,9,0)</f>
        <v>5950000</v>
      </c>
      <c r="T59" s="156">
        <f t="shared" si="11"/>
        <v>5950000</v>
      </c>
      <c r="U59" s="155">
        <f>+VLOOKUP(C59,'[10]4.1 Costo Mantenimiento'!$D$54:$K$58,8,0)</f>
        <v>1500000</v>
      </c>
      <c r="V59" s="156">
        <f t="shared" si="12"/>
        <v>1500000</v>
      </c>
      <c r="W59" s="155">
        <f>+VLOOKUP(C59,'[4]4.1 Costo Mantenimiento'!$D$54:$K$58,8,0)</f>
        <v>23800000</v>
      </c>
      <c r="X59" s="156">
        <f t="shared" si="13"/>
        <v>23800000</v>
      </c>
      <c r="Y59" s="155">
        <f>+VLOOKUP(C59,'[5]4.1 Costo Mantenimiento'!$D$58:$K$58,8,0)</f>
        <v>4879000</v>
      </c>
      <c r="Z59" s="156">
        <f t="shared" si="14"/>
        <v>4879000</v>
      </c>
      <c r="AA59" s="90">
        <f t="shared" si="3"/>
        <v>60839000</v>
      </c>
      <c r="AB59" s="90">
        <f t="shared" si="4"/>
        <v>60839000</v>
      </c>
    </row>
    <row r="60" spans="1:28" ht="21.75" customHeight="1" x14ac:dyDescent="0.35">
      <c r="B60" s="734" t="s">
        <v>342</v>
      </c>
      <c r="C60" s="735"/>
      <c r="D60" s="735"/>
      <c r="E60" s="735"/>
      <c r="F60" s="735"/>
      <c r="G60" s="147">
        <f>SUM(G55:G59)</f>
        <v>35700000</v>
      </c>
      <c r="H60" s="147">
        <f t="shared" ref="H60:AB60" si="16">SUM(H55:H59)</f>
        <v>35700000</v>
      </c>
      <c r="I60" s="147">
        <f t="shared" si="16"/>
        <v>23000000</v>
      </c>
      <c r="J60" s="147">
        <f t="shared" si="16"/>
        <v>23000000</v>
      </c>
      <c r="K60" s="147">
        <f t="shared" si="16"/>
        <v>41650000</v>
      </c>
      <c r="L60" s="147">
        <f t="shared" si="16"/>
        <v>41650000</v>
      </c>
      <c r="M60" s="147">
        <f t="shared" si="16"/>
        <v>9520000</v>
      </c>
      <c r="N60" s="147">
        <f t="shared" si="16"/>
        <v>9520000</v>
      </c>
      <c r="O60" s="147">
        <f t="shared" si="16"/>
        <v>1650460</v>
      </c>
      <c r="P60" s="147">
        <f t="shared" si="16"/>
        <v>1650460</v>
      </c>
      <c r="Q60" s="147">
        <f t="shared" si="16"/>
        <v>166600000</v>
      </c>
      <c r="R60" s="147">
        <f t="shared" si="16"/>
        <v>166600000</v>
      </c>
      <c r="S60" s="147">
        <f t="shared" si="16"/>
        <v>15470000</v>
      </c>
      <c r="T60" s="147">
        <f t="shared" si="16"/>
        <v>15470000</v>
      </c>
      <c r="U60" s="147">
        <f t="shared" si="16"/>
        <v>16000000</v>
      </c>
      <c r="V60" s="147">
        <f t="shared" si="16"/>
        <v>16000000</v>
      </c>
      <c r="W60" s="147">
        <f t="shared" si="16"/>
        <v>95200000</v>
      </c>
      <c r="X60" s="147">
        <f t="shared" si="16"/>
        <v>95200000</v>
      </c>
      <c r="Y60" s="147">
        <f t="shared" si="16"/>
        <v>33915000</v>
      </c>
      <c r="Z60" s="147">
        <f t="shared" si="16"/>
        <v>33915000</v>
      </c>
      <c r="AA60" s="147">
        <f t="shared" si="16"/>
        <v>438705460</v>
      </c>
      <c r="AB60" s="147">
        <f t="shared" si="16"/>
        <v>438705460</v>
      </c>
    </row>
    <row r="61" spans="1:28" ht="21.75" customHeight="1" x14ac:dyDescent="0.35">
      <c r="B61" s="731" t="s">
        <v>343</v>
      </c>
      <c r="C61" s="732"/>
      <c r="D61" s="732"/>
      <c r="E61" s="732"/>
      <c r="F61" s="733"/>
      <c r="G61" s="148">
        <f>+G60+G53</f>
        <v>308119326</v>
      </c>
      <c r="H61" s="148">
        <f t="shared" ref="H61:AB61" si="17">+H60+H53</f>
        <v>497806105</v>
      </c>
      <c r="I61" s="148">
        <f t="shared" si="17"/>
        <v>275028910</v>
      </c>
      <c r="J61" s="148">
        <f t="shared" si="17"/>
        <v>329281010</v>
      </c>
      <c r="K61" s="148">
        <f t="shared" si="17"/>
        <v>231701260</v>
      </c>
      <c r="L61" s="148">
        <f t="shared" si="17"/>
        <v>423815382</v>
      </c>
      <c r="M61" s="148">
        <f t="shared" si="17"/>
        <v>322337000</v>
      </c>
      <c r="N61" s="148">
        <f t="shared" si="17"/>
        <v>255157750</v>
      </c>
      <c r="O61" s="148">
        <f t="shared" si="17"/>
        <v>123402774</v>
      </c>
      <c r="P61" s="148">
        <f t="shared" si="17"/>
        <v>251345959.19999999</v>
      </c>
      <c r="Q61" s="148">
        <f t="shared" si="17"/>
        <v>988700076</v>
      </c>
      <c r="R61" s="148">
        <f t="shared" si="17"/>
        <v>1738723756</v>
      </c>
      <c r="S61" s="148">
        <f t="shared" si="17"/>
        <v>185045000</v>
      </c>
      <c r="T61" s="148">
        <f t="shared" si="17"/>
        <v>534548000</v>
      </c>
      <c r="U61" s="148">
        <f t="shared" si="17"/>
        <v>619570000</v>
      </c>
      <c r="V61" s="148">
        <f t="shared" si="17"/>
        <v>1103545000</v>
      </c>
      <c r="W61" s="148">
        <f t="shared" si="17"/>
        <v>762195000</v>
      </c>
      <c r="X61" s="148">
        <f t="shared" si="17"/>
        <v>1708721000</v>
      </c>
      <c r="Y61" s="148">
        <f t="shared" si="17"/>
        <v>413721996</v>
      </c>
      <c r="Z61" s="148">
        <f t="shared" si="17"/>
        <v>730756492</v>
      </c>
      <c r="AA61" s="148">
        <f t="shared" si="17"/>
        <v>4229821342</v>
      </c>
      <c r="AB61" s="148">
        <f t="shared" si="17"/>
        <v>7573700454.1999998</v>
      </c>
    </row>
  </sheetData>
  <mergeCells count="22">
    <mergeCell ref="B53:F53"/>
    <mergeCell ref="B61:F61"/>
    <mergeCell ref="B60:F60"/>
    <mergeCell ref="A2:Z5"/>
    <mergeCell ref="A54:E54"/>
    <mergeCell ref="A13:E13"/>
    <mergeCell ref="G11:H11"/>
    <mergeCell ref="I11:J11"/>
    <mergeCell ref="K11:L11"/>
    <mergeCell ref="Y11:Z11"/>
    <mergeCell ref="F13:J13"/>
    <mergeCell ref="K13:O13"/>
    <mergeCell ref="P13:T13"/>
    <mergeCell ref="U13:Y13"/>
    <mergeCell ref="Z13:AB13"/>
    <mergeCell ref="AA11:AB11"/>
    <mergeCell ref="W11:X11"/>
    <mergeCell ref="M11:N11"/>
    <mergeCell ref="O11:P11"/>
    <mergeCell ref="Q11:R11"/>
    <mergeCell ref="S11:T11"/>
    <mergeCell ref="U11:V11"/>
  </mergeCells>
  <phoneticPr fontId="7" type="noConversion"/>
  <pageMargins left="0.7" right="0.7" top="0.75" bottom="0.75" header="0.3" footer="0.3"/>
  <pageSetup orientation="portrait" r:id="rId1"/>
  <ignoredErrors>
    <ignoredError sqref="Q14:Z52" formula="1"/>
  </ignoredError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A84F4-3045-4A4F-AC46-BE2EC0973C0A}">
  <dimension ref="A1:L40"/>
  <sheetViews>
    <sheetView zoomScale="90" zoomScaleNormal="90" workbookViewId="0">
      <selection activeCell="J22" sqref="J22"/>
    </sheetView>
  </sheetViews>
  <sheetFormatPr baseColWidth="10" defaultColWidth="11.453125" defaultRowHeight="14.5" x14ac:dyDescent="0.35"/>
  <cols>
    <col min="2" max="2" width="47.7265625" bestFit="1" customWidth="1"/>
    <col min="3" max="3" width="19.1796875" hidden="1" customWidth="1"/>
    <col min="4" max="4" width="20.81640625" hidden="1" customWidth="1"/>
    <col min="5" max="5" width="24.26953125" style="216" hidden="1" customWidth="1"/>
    <col min="6" max="6" width="21.1796875" customWidth="1"/>
    <col min="7" max="7" width="18.26953125" hidden="1" customWidth="1"/>
    <col min="8" max="8" width="18.26953125" customWidth="1"/>
    <col min="9" max="9" width="29" customWidth="1"/>
    <col min="10" max="10" width="18.81640625" customWidth="1"/>
    <col min="11" max="12" width="17.7265625" customWidth="1"/>
  </cols>
  <sheetData>
    <row r="1" spans="1:12" ht="16" x14ac:dyDescent="0.35">
      <c r="C1" s="217" t="s">
        <v>344</v>
      </c>
      <c r="D1" s="218" t="s">
        <v>345</v>
      </c>
      <c r="E1" s="217"/>
    </row>
    <row r="2" spans="1:12" s="215" customFormat="1" ht="24" customHeight="1" x14ac:dyDescent="0.35">
      <c r="A2" s="219" t="s">
        <v>346</v>
      </c>
      <c r="B2" s="219" t="s">
        <v>347</v>
      </c>
      <c r="C2" s="219" t="s">
        <v>348</v>
      </c>
      <c r="D2" s="219" t="s">
        <v>349</v>
      </c>
      <c r="E2" s="395" t="s">
        <v>350</v>
      </c>
      <c r="F2" s="242" t="s">
        <v>16</v>
      </c>
      <c r="J2" s="537">
        <v>500</v>
      </c>
      <c r="K2" s="537">
        <v>1000</v>
      </c>
      <c r="L2" s="537" t="s">
        <v>531</v>
      </c>
    </row>
    <row r="3" spans="1:12" x14ac:dyDescent="0.35">
      <c r="A3" s="220">
        <v>4159</v>
      </c>
      <c r="B3" s="220" t="s">
        <v>351</v>
      </c>
      <c r="C3" s="221">
        <f>3299396+166232</f>
        <v>3465628</v>
      </c>
      <c r="D3" s="221">
        <f>1500176+59500</f>
        <v>1559676</v>
      </c>
      <c r="E3" s="241">
        <v>30482985</v>
      </c>
      <c r="F3" s="222">
        <f t="shared" ref="F3:F37" si="0">SUM(C3:E3)</f>
        <v>35508289</v>
      </c>
      <c r="G3" s="741">
        <f>SUM(F3:F4)</f>
        <v>68773582</v>
      </c>
      <c r="H3" s="741">
        <f>+ROUND(AVERAGE(F3:F4),0)</f>
        <v>34386791</v>
      </c>
      <c r="J3" s="3"/>
      <c r="K3" s="3"/>
      <c r="L3" s="3"/>
    </row>
    <row r="4" spans="1:12" x14ac:dyDescent="0.35">
      <c r="A4" s="220">
        <v>4160</v>
      </c>
      <c r="B4" s="220" t="s">
        <v>351</v>
      </c>
      <c r="C4" s="221">
        <v>3599343</v>
      </c>
      <c r="D4" s="221">
        <v>1500176</v>
      </c>
      <c r="E4" s="241">
        <v>28165774</v>
      </c>
      <c r="F4" s="222">
        <f t="shared" si="0"/>
        <v>33265293</v>
      </c>
      <c r="G4" s="742"/>
      <c r="H4" s="742"/>
      <c r="J4" s="469">
        <f>+H3</f>
        <v>34386791</v>
      </c>
      <c r="K4" s="469">
        <f>+H3</f>
        <v>34386791</v>
      </c>
      <c r="L4" s="469">
        <f>+H3</f>
        <v>34386791</v>
      </c>
    </row>
    <row r="5" spans="1:12" x14ac:dyDescent="0.35">
      <c r="A5" s="220">
        <v>4152</v>
      </c>
      <c r="B5" s="220" t="s">
        <v>352</v>
      </c>
      <c r="C5" s="221">
        <v>6628802</v>
      </c>
      <c r="D5" s="221">
        <v>1686094</v>
      </c>
      <c r="E5" s="241">
        <v>36500986.149999999</v>
      </c>
      <c r="F5" s="222">
        <f t="shared" si="0"/>
        <v>44815882.149999999</v>
      </c>
      <c r="G5" s="741">
        <f>SUM(F5:F8)</f>
        <v>260379133.29000002</v>
      </c>
      <c r="H5" s="741">
        <f>+ROUND(AVERAGE(F5:F8),0)</f>
        <v>65094783</v>
      </c>
      <c r="J5" s="3"/>
      <c r="K5" s="3"/>
      <c r="L5" s="3"/>
    </row>
    <row r="6" spans="1:12" x14ac:dyDescent="0.35">
      <c r="A6" s="220">
        <v>4153</v>
      </c>
      <c r="B6" s="220" t="s">
        <v>352</v>
      </c>
      <c r="C6" s="221">
        <v>6959052</v>
      </c>
      <c r="D6" s="221">
        <v>1686094</v>
      </c>
      <c r="E6" s="241">
        <v>34199410</v>
      </c>
      <c r="F6" s="222">
        <f t="shared" si="0"/>
        <v>42844556</v>
      </c>
      <c r="G6" s="742"/>
      <c r="H6" s="742"/>
      <c r="J6" s="3"/>
      <c r="K6" s="3"/>
      <c r="L6" s="3"/>
    </row>
    <row r="7" spans="1:12" x14ac:dyDescent="0.35">
      <c r="A7" s="220">
        <v>684756</v>
      </c>
      <c r="B7" s="220" t="s">
        <v>352</v>
      </c>
      <c r="C7" s="221">
        <v>8594605</v>
      </c>
      <c r="D7" s="221">
        <v>3134894</v>
      </c>
      <c r="E7" s="241">
        <v>119136317</v>
      </c>
      <c r="F7" s="222">
        <f t="shared" si="0"/>
        <v>130865816</v>
      </c>
      <c r="G7" s="742"/>
      <c r="H7" s="742"/>
      <c r="J7" s="469">
        <f>+H5</f>
        <v>65094783</v>
      </c>
      <c r="K7" s="469">
        <f>+H5</f>
        <v>65094783</v>
      </c>
      <c r="L7" s="469">
        <f>+H5</f>
        <v>65094783</v>
      </c>
    </row>
    <row r="8" spans="1:12" x14ac:dyDescent="0.35">
      <c r="A8" s="220">
        <v>685232</v>
      </c>
      <c r="B8" s="220" t="s">
        <v>352</v>
      </c>
      <c r="C8" s="221">
        <v>2798323</v>
      </c>
      <c r="D8" s="221">
        <v>2512675</v>
      </c>
      <c r="E8" s="241">
        <v>36541881.140000001</v>
      </c>
      <c r="F8" s="222">
        <f t="shared" si="0"/>
        <v>41852879.140000001</v>
      </c>
      <c r="G8" s="742"/>
      <c r="H8" s="742"/>
      <c r="J8" s="3"/>
      <c r="K8" s="3"/>
      <c r="L8" s="3"/>
    </row>
    <row r="9" spans="1:12" x14ac:dyDescent="0.35">
      <c r="A9" s="220">
        <v>684755</v>
      </c>
      <c r="B9" s="220" t="s">
        <v>353</v>
      </c>
      <c r="C9" s="221">
        <f>3979664+287950</f>
        <v>4267614</v>
      </c>
      <c r="D9" s="221">
        <f>901919+2713914</f>
        <v>3615833</v>
      </c>
      <c r="E9" s="241">
        <v>94807744</v>
      </c>
      <c r="F9" s="222">
        <f t="shared" si="0"/>
        <v>102691191</v>
      </c>
      <c r="G9" s="741">
        <f>SUM(F9:F11)</f>
        <v>258656205</v>
      </c>
      <c r="H9" s="741">
        <f>+ROUND(AVERAGE(F9:F11),0)</f>
        <v>86218735</v>
      </c>
      <c r="I9" s="186"/>
      <c r="J9" s="3"/>
      <c r="K9" s="3"/>
      <c r="L9" s="3"/>
    </row>
    <row r="10" spans="1:12" x14ac:dyDescent="0.35">
      <c r="A10" s="220">
        <v>685235</v>
      </c>
      <c r="B10" s="220" t="s">
        <v>353</v>
      </c>
      <c r="C10" s="221">
        <f>1899481+141079</f>
        <v>2040560</v>
      </c>
      <c r="D10" s="221">
        <f>2290422+1150129</f>
        <v>3440551</v>
      </c>
      <c r="E10" s="241">
        <v>41429700</v>
      </c>
      <c r="F10" s="222">
        <f t="shared" si="0"/>
        <v>46910811</v>
      </c>
      <c r="G10" s="741"/>
      <c r="H10" s="741"/>
      <c r="J10" s="3"/>
      <c r="K10" s="3"/>
      <c r="L10" s="469">
        <f>+H9</f>
        <v>86218735</v>
      </c>
    </row>
    <row r="11" spans="1:12" x14ac:dyDescent="0.35">
      <c r="A11" s="220">
        <v>685405</v>
      </c>
      <c r="B11" s="220" t="s">
        <v>353</v>
      </c>
      <c r="C11" s="221">
        <f>3979664+287950</f>
        <v>4267614</v>
      </c>
      <c r="D11" s="221">
        <f>1014212+3052707</f>
        <v>4066919</v>
      </c>
      <c r="E11" s="241">
        <v>100719670</v>
      </c>
      <c r="F11" s="222">
        <f t="shared" si="0"/>
        <v>109054203</v>
      </c>
      <c r="G11" s="741"/>
      <c r="H11" s="741"/>
      <c r="I11" s="186"/>
      <c r="J11" s="3"/>
      <c r="K11" s="3"/>
      <c r="L11" s="3"/>
    </row>
    <row r="12" spans="1:12" x14ac:dyDescent="0.35">
      <c r="A12" s="220">
        <v>4145</v>
      </c>
      <c r="B12" s="220" t="s">
        <v>354</v>
      </c>
      <c r="C12" s="221">
        <v>11247951</v>
      </c>
      <c r="D12" s="221">
        <v>1355172</v>
      </c>
      <c r="E12" s="241">
        <v>54599037</v>
      </c>
      <c r="F12" s="222">
        <f t="shared" si="0"/>
        <v>67202160</v>
      </c>
      <c r="G12" s="741">
        <f>SUM(F12:F14)</f>
        <v>208672660</v>
      </c>
      <c r="H12" s="741">
        <f>+ROUND(AVERAGE(F12:F14),0)</f>
        <v>69557553</v>
      </c>
      <c r="J12" s="3"/>
      <c r="K12" s="3"/>
      <c r="L12" s="3"/>
    </row>
    <row r="13" spans="1:12" x14ac:dyDescent="0.35">
      <c r="A13" s="220">
        <v>684752</v>
      </c>
      <c r="B13" s="220" t="s">
        <v>354</v>
      </c>
      <c r="C13" s="221">
        <v>7094296</v>
      </c>
      <c r="D13" s="221">
        <v>2456249</v>
      </c>
      <c r="E13" s="241">
        <v>88630644</v>
      </c>
      <c r="F13" s="222">
        <f t="shared" si="0"/>
        <v>98181189</v>
      </c>
      <c r="G13" s="742"/>
      <c r="H13" s="742"/>
      <c r="J13" s="3"/>
      <c r="K13" s="3"/>
      <c r="L13" s="469">
        <f>+H12</f>
        <v>69557553</v>
      </c>
    </row>
    <row r="14" spans="1:12" x14ac:dyDescent="0.35">
      <c r="A14" s="220">
        <v>684758</v>
      </c>
      <c r="B14" s="220" t="s">
        <v>354</v>
      </c>
      <c r="C14" s="221">
        <f>175200+2500106</f>
        <v>2675306</v>
      </c>
      <c r="D14" s="221">
        <f>1274043</f>
        <v>1274043</v>
      </c>
      <c r="E14" s="241">
        <v>39339962</v>
      </c>
      <c r="F14" s="222">
        <f t="shared" si="0"/>
        <v>43289311</v>
      </c>
      <c r="G14" s="742"/>
      <c r="H14" s="742"/>
      <c r="J14" s="3"/>
      <c r="K14" s="3"/>
      <c r="L14" s="3"/>
    </row>
    <row r="15" spans="1:12" x14ac:dyDescent="0.35">
      <c r="A15" s="220">
        <v>4139</v>
      </c>
      <c r="B15" s="220" t="s">
        <v>355</v>
      </c>
      <c r="C15" s="221">
        <f>6205823+71400</f>
        <v>6277223</v>
      </c>
      <c r="D15" s="221">
        <f>2032758+466254+59500</f>
        <v>2558512</v>
      </c>
      <c r="E15" s="241">
        <v>35029655</v>
      </c>
      <c r="F15" s="222">
        <f t="shared" si="0"/>
        <v>43865390</v>
      </c>
      <c r="G15" s="741">
        <f>SUM(F15:F18)</f>
        <v>184938355.03000003</v>
      </c>
      <c r="H15" s="741">
        <f>+ROUND(AVERAGE(F15:F18),0)</f>
        <v>46234589</v>
      </c>
      <c r="J15" s="3"/>
      <c r="K15" s="3"/>
      <c r="L15" s="3"/>
    </row>
    <row r="16" spans="1:12" x14ac:dyDescent="0.35">
      <c r="A16" s="220">
        <v>4140</v>
      </c>
      <c r="B16" s="220" t="s">
        <v>355</v>
      </c>
      <c r="C16" s="221">
        <f>6862909</f>
        <v>6862909</v>
      </c>
      <c r="D16" s="221">
        <f>2032758+467534.34</f>
        <v>2500292.34</v>
      </c>
      <c r="E16" s="241">
        <v>38517486</v>
      </c>
      <c r="F16" s="222">
        <f t="shared" si="0"/>
        <v>47880687.340000004</v>
      </c>
      <c r="G16" s="742"/>
      <c r="H16" s="742"/>
      <c r="I16" s="186"/>
      <c r="J16" s="3"/>
      <c r="K16" s="3"/>
      <c r="L16" s="3"/>
    </row>
    <row r="17" spans="1:12" x14ac:dyDescent="0.35">
      <c r="A17" s="220">
        <v>4141</v>
      </c>
      <c r="B17" s="220" t="s">
        <v>355</v>
      </c>
      <c r="C17" s="221">
        <v>6688810.3099999996</v>
      </c>
      <c r="D17" s="221">
        <f>2032758+466253.9</f>
        <v>2499011.9</v>
      </c>
      <c r="E17" s="241">
        <v>39035383</v>
      </c>
      <c r="F17" s="222">
        <f t="shared" si="0"/>
        <v>48223205.210000001</v>
      </c>
      <c r="G17" s="742"/>
      <c r="H17" s="742"/>
      <c r="I17" s="186"/>
      <c r="J17" s="3"/>
      <c r="K17" s="3"/>
      <c r="L17" s="469">
        <f>+H15</f>
        <v>46234589</v>
      </c>
    </row>
    <row r="18" spans="1:12" x14ac:dyDescent="0.35">
      <c r="A18" s="220">
        <v>4142</v>
      </c>
      <c r="B18" s="220" t="s">
        <v>355</v>
      </c>
      <c r="C18" s="221">
        <v>6239517.4800000004</v>
      </c>
      <c r="D18" s="221">
        <f>2032758+466254</f>
        <v>2499012</v>
      </c>
      <c r="E18" s="241">
        <v>36230543</v>
      </c>
      <c r="F18" s="222">
        <f t="shared" si="0"/>
        <v>44969072.480000004</v>
      </c>
      <c r="G18" s="742"/>
      <c r="H18" s="742"/>
      <c r="J18" s="3"/>
      <c r="K18" s="3"/>
      <c r="L18" s="3"/>
    </row>
    <row r="19" spans="1:12" x14ac:dyDescent="0.35">
      <c r="A19" s="220">
        <v>4144</v>
      </c>
      <c r="B19" s="220" t="s">
        <v>356</v>
      </c>
      <c r="C19" s="221">
        <f>3184253+1287050</f>
        <v>4471303</v>
      </c>
      <c r="D19" s="221">
        <v>1694490</v>
      </c>
      <c r="E19" s="241">
        <v>53236110</v>
      </c>
      <c r="F19" s="222">
        <f t="shared" si="0"/>
        <v>59401903</v>
      </c>
      <c r="G19" s="233">
        <f t="shared" ref="G19:H21" si="1">+F19</f>
        <v>59401903</v>
      </c>
      <c r="H19" s="233">
        <f t="shared" si="1"/>
        <v>59401903</v>
      </c>
      <c r="J19" s="469">
        <f>+H19</f>
        <v>59401903</v>
      </c>
      <c r="K19" s="469">
        <f>+H19</f>
        <v>59401903</v>
      </c>
      <c r="L19" s="469">
        <f>+H19</f>
        <v>59401903</v>
      </c>
    </row>
    <row r="20" spans="1:12" x14ac:dyDescent="0.35">
      <c r="A20" s="220">
        <v>4143</v>
      </c>
      <c r="B20" s="220" t="s">
        <v>357</v>
      </c>
      <c r="C20" s="221">
        <v>3868976</v>
      </c>
      <c r="D20" s="221">
        <v>1895612</v>
      </c>
      <c r="E20" s="241">
        <v>70309890</v>
      </c>
      <c r="F20" s="222">
        <f t="shared" si="0"/>
        <v>76074478</v>
      </c>
      <c r="G20" s="233">
        <f t="shared" si="1"/>
        <v>76074478</v>
      </c>
      <c r="H20" s="233">
        <f t="shared" si="1"/>
        <v>76074478</v>
      </c>
      <c r="J20" s="3"/>
      <c r="K20" s="469">
        <f>+H20</f>
        <v>76074478</v>
      </c>
      <c r="L20" s="3"/>
    </row>
    <row r="21" spans="1:12" x14ac:dyDescent="0.35">
      <c r="A21" s="220">
        <v>4146</v>
      </c>
      <c r="B21" s="220" t="s">
        <v>358</v>
      </c>
      <c r="C21" s="221">
        <f>5772081+312940</f>
        <v>6085021</v>
      </c>
      <c r="D21" s="221">
        <f>1566561+51081</f>
        <v>1617642</v>
      </c>
      <c r="E21" s="241">
        <v>81353931</v>
      </c>
      <c r="F21" s="222">
        <f t="shared" si="0"/>
        <v>89056594</v>
      </c>
      <c r="G21" s="233">
        <f t="shared" si="1"/>
        <v>89056594</v>
      </c>
      <c r="H21" s="233">
        <f t="shared" si="1"/>
        <v>89056594</v>
      </c>
      <c r="J21" s="3"/>
      <c r="K21" s="3"/>
      <c r="L21" s="469">
        <f>+H21</f>
        <v>89056594</v>
      </c>
    </row>
    <row r="22" spans="1:12" x14ac:dyDescent="0.35">
      <c r="A22" s="220">
        <v>4147</v>
      </c>
      <c r="B22" s="220" t="s">
        <v>359</v>
      </c>
      <c r="C22" s="221">
        <v>256262.93</v>
      </c>
      <c r="D22" s="221">
        <v>157398</v>
      </c>
      <c r="E22" s="241" t="s">
        <v>360</v>
      </c>
      <c r="F22" s="240">
        <f t="shared" si="0"/>
        <v>413660.93</v>
      </c>
      <c r="G22" s="741">
        <f>SUM(F22:F26)</f>
        <v>67760622.285999998</v>
      </c>
      <c r="H22" s="741">
        <f>+ROUND(AVERAGE(F24:F25),0)</f>
        <v>32114595</v>
      </c>
      <c r="J22" s="3"/>
      <c r="K22" s="3"/>
      <c r="L22" s="3"/>
    </row>
    <row r="23" spans="1:12" x14ac:dyDescent="0.35">
      <c r="A23" s="220">
        <v>4148</v>
      </c>
      <c r="B23" s="220" t="s">
        <v>359</v>
      </c>
      <c r="C23" s="221">
        <f>107000+235510</f>
        <v>342510</v>
      </c>
      <c r="D23" s="221">
        <v>157398</v>
      </c>
      <c r="E23" s="241" t="s">
        <v>360</v>
      </c>
      <c r="F23" s="240">
        <f t="shared" si="0"/>
        <v>499908</v>
      </c>
      <c r="G23" s="742"/>
      <c r="H23" s="742"/>
      <c r="J23" s="3"/>
      <c r="K23" s="3"/>
      <c r="L23" s="3"/>
    </row>
    <row r="24" spans="1:12" x14ac:dyDescent="0.35">
      <c r="A24" s="220">
        <v>4149</v>
      </c>
      <c r="B24" s="220" t="s">
        <v>359</v>
      </c>
      <c r="C24" s="221">
        <v>2169776</v>
      </c>
      <c r="D24" s="221">
        <v>1160250</v>
      </c>
      <c r="E24" s="241">
        <v>30409617</v>
      </c>
      <c r="F24" s="222">
        <f t="shared" si="0"/>
        <v>33739643</v>
      </c>
      <c r="G24" s="742"/>
      <c r="H24" s="742"/>
      <c r="J24" s="469">
        <f>+H22</f>
        <v>32114595</v>
      </c>
      <c r="K24" s="469">
        <f>+H22</f>
        <v>32114595</v>
      </c>
      <c r="L24" s="469">
        <f>+H22</f>
        <v>32114595</v>
      </c>
    </row>
    <row r="25" spans="1:12" x14ac:dyDescent="0.35">
      <c r="A25" s="220">
        <v>4150</v>
      </c>
      <c r="B25" s="220" t="s">
        <v>359</v>
      </c>
      <c r="C25" s="221">
        <v>240013.48</v>
      </c>
      <c r="D25" s="221">
        <v>157398</v>
      </c>
      <c r="E25" s="241">
        <v>30092134.530000001</v>
      </c>
      <c r="F25" s="222">
        <f t="shared" si="0"/>
        <v>30489546.010000002</v>
      </c>
      <c r="G25" s="742"/>
      <c r="H25" s="742"/>
      <c r="J25" s="3"/>
      <c r="K25" s="3"/>
      <c r="L25" s="3"/>
    </row>
    <row r="26" spans="1:12" x14ac:dyDescent="0.35">
      <c r="A26" s="220">
        <v>4151</v>
      </c>
      <c r="B26" s="220" t="s">
        <v>359</v>
      </c>
      <c r="C26" s="221">
        <f>990372.746+107100</f>
        <v>1097472.746</v>
      </c>
      <c r="D26" s="221">
        <f>1520391.6</f>
        <v>1520391.6</v>
      </c>
      <c r="E26" s="241" t="s">
        <v>360</v>
      </c>
      <c r="F26" s="240">
        <f t="shared" si="0"/>
        <v>2617864.3459999999</v>
      </c>
      <c r="G26" s="742"/>
      <c r="H26" s="742"/>
      <c r="J26" s="3"/>
      <c r="K26" s="3"/>
      <c r="L26" s="3"/>
    </row>
    <row r="27" spans="1:12" x14ac:dyDescent="0.35">
      <c r="A27" s="220">
        <v>4154</v>
      </c>
      <c r="B27" s="220" t="s">
        <v>361</v>
      </c>
      <c r="C27" s="221">
        <f>3971652+200976</f>
        <v>4172628</v>
      </c>
      <c r="D27" s="221">
        <f>2510638+539120</f>
        <v>3049758</v>
      </c>
      <c r="E27" s="241">
        <v>41557300</v>
      </c>
      <c r="F27" s="222">
        <f t="shared" si="0"/>
        <v>48779686</v>
      </c>
      <c r="G27" s="741">
        <f>SUM(F27:F37)</f>
        <v>689614119</v>
      </c>
      <c r="H27" s="741">
        <f>+ROUND(AVERAGE(F27:F37),0)</f>
        <v>62692193</v>
      </c>
      <c r="J27" s="3"/>
      <c r="K27" s="3"/>
      <c r="L27" s="3"/>
    </row>
    <row r="28" spans="1:12" x14ac:dyDescent="0.35">
      <c r="A28" s="220">
        <v>4155</v>
      </c>
      <c r="B28" s="220" t="s">
        <v>361</v>
      </c>
      <c r="C28" s="221">
        <f>4429069+233079</f>
        <v>4662148</v>
      </c>
      <c r="D28" s="221">
        <f>499626+2510638</f>
        <v>3010264</v>
      </c>
      <c r="E28" s="241">
        <v>37461458</v>
      </c>
      <c r="F28" s="222">
        <f t="shared" si="0"/>
        <v>45133870</v>
      </c>
      <c r="G28" s="742"/>
      <c r="H28" s="742"/>
      <c r="I28" s="186"/>
      <c r="J28" s="3"/>
      <c r="K28" s="3"/>
      <c r="L28" s="3"/>
    </row>
    <row r="29" spans="1:12" x14ac:dyDescent="0.35">
      <c r="A29" s="220">
        <v>4156</v>
      </c>
      <c r="B29" s="220" t="s">
        <v>361</v>
      </c>
      <c r="C29" s="221">
        <f>3939439+199419</f>
        <v>4138858</v>
      </c>
      <c r="D29" s="221">
        <f>539120+2510638</f>
        <v>3049758</v>
      </c>
      <c r="E29" s="241">
        <v>34366444</v>
      </c>
      <c r="F29" s="222">
        <f t="shared" si="0"/>
        <v>41555060</v>
      </c>
      <c r="G29" s="742"/>
      <c r="H29" s="742"/>
      <c r="I29" s="186"/>
      <c r="J29" s="3"/>
      <c r="K29" s="3"/>
      <c r="L29" s="3"/>
    </row>
    <row r="30" spans="1:12" x14ac:dyDescent="0.35">
      <c r="A30" s="220">
        <v>4157</v>
      </c>
      <c r="B30" s="220" t="s">
        <v>361</v>
      </c>
      <c r="C30" s="221">
        <f>4519263+227437</f>
        <v>4746700</v>
      </c>
      <c r="D30" s="221">
        <v>3137406</v>
      </c>
      <c r="E30" s="241">
        <v>46717642</v>
      </c>
      <c r="F30" s="222">
        <f t="shared" si="0"/>
        <v>54601748</v>
      </c>
      <c r="G30" s="742"/>
      <c r="H30" s="742"/>
      <c r="I30" s="186"/>
      <c r="J30" s="3"/>
      <c r="K30" s="3"/>
      <c r="L30" s="3"/>
    </row>
    <row r="31" spans="1:12" x14ac:dyDescent="0.35">
      <c r="A31" s="220">
        <v>4158</v>
      </c>
      <c r="B31" s="220" t="s">
        <v>361</v>
      </c>
      <c r="C31" s="221">
        <f>4358201+219654</f>
        <v>4577855</v>
      </c>
      <c r="D31" s="221">
        <f>2510638+499626</f>
        <v>3010264</v>
      </c>
      <c r="E31" s="241">
        <v>42991654</v>
      </c>
      <c r="F31" s="222">
        <f t="shared" si="0"/>
        <v>50579773</v>
      </c>
      <c r="G31" s="742"/>
      <c r="H31" s="742"/>
      <c r="J31" s="3"/>
      <c r="K31" s="3"/>
      <c r="L31" s="3"/>
    </row>
    <row r="32" spans="1:12" x14ac:dyDescent="0.35">
      <c r="A32" s="220">
        <v>684750</v>
      </c>
      <c r="B32" s="220" t="s">
        <v>361</v>
      </c>
      <c r="C32" s="221">
        <f>2569002+183075</f>
        <v>2752077</v>
      </c>
      <c r="D32" s="221">
        <f>845601+2510638</f>
        <v>3356239</v>
      </c>
      <c r="E32" s="241">
        <v>69660218</v>
      </c>
      <c r="F32" s="222">
        <f t="shared" si="0"/>
        <v>75768534</v>
      </c>
      <c r="G32" s="742"/>
      <c r="H32" s="742"/>
      <c r="I32" s="186"/>
      <c r="J32" s="469">
        <f>+H27</f>
        <v>62692193</v>
      </c>
      <c r="K32" s="469">
        <f>+H27</f>
        <v>62692193</v>
      </c>
      <c r="L32" s="469">
        <f>+H27</f>
        <v>62692193</v>
      </c>
    </row>
    <row r="33" spans="1:12" x14ac:dyDescent="0.35">
      <c r="A33" s="220">
        <v>685050</v>
      </c>
      <c r="B33" s="220" t="s">
        <v>361</v>
      </c>
      <c r="C33" s="221">
        <f>2396839+171401</f>
        <v>2568240</v>
      </c>
      <c r="D33" s="221">
        <f>2510638+823484</f>
        <v>3334122</v>
      </c>
      <c r="E33" s="241">
        <v>85006546</v>
      </c>
      <c r="F33" s="222">
        <f t="shared" si="0"/>
        <v>90908908</v>
      </c>
      <c r="G33" s="742"/>
      <c r="H33" s="742"/>
      <c r="I33" s="186"/>
      <c r="J33" s="3"/>
      <c r="K33" s="3"/>
      <c r="L33" s="3"/>
    </row>
    <row r="34" spans="1:12" x14ac:dyDescent="0.35">
      <c r="A34" s="220">
        <v>685051</v>
      </c>
      <c r="B34" s="220" t="s">
        <v>361</v>
      </c>
      <c r="C34" s="221">
        <f>1203179+90460</f>
        <v>1293639</v>
      </c>
      <c r="D34" s="221">
        <v>635093</v>
      </c>
      <c r="E34" s="241">
        <v>79628176</v>
      </c>
      <c r="F34" s="222">
        <f t="shared" si="0"/>
        <v>81556908</v>
      </c>
      <c r="G34" s="742"/>
      <c r="H34" s="742"/>
      <c r="J34" s="3"/>
      <c r="K34" s="3"/>
      <c r="L34" s="3"/>
    </row>
    <row r="35" spans="1:12" x14ac:dyDescent="0.35">
      <c r="A35" s="220">
        <v>685249</v>
      </c>
      <c r="B35" s="220" t="s">
        <v>361</v>
      </c>
      <c r="C35" s="221">
        <v>1203179</v>
      </c>
      <c r="D35" s="221">
        <v>635093</v>
      </c>
      <c r="E35" s="241">
        <v>58080254</v>
      </c>
      <c r="F35" s="222">
        <f t="shared" si="0"/>
        <v>59918526</v>
      </c>
      <c r="G35" s="742"/>
      <c r="H35" s="742"/>
      <c r="J35" s="3"/>
      <c r="K35" s="3"/>
      <c r="L35" s="3"/>
    </row>
    <row r="36" spans="1:12" x14ac:dyDescent="0.35">
      <c r="A36" s="220">
        <v>685252</v>
      </c>
      <c r="B36" s="220" t="s">
        <v>361</v>
      </c>
      <c r="C36" s="221">
        <f>171090+2392248</f>
        <v>2563338</v>
      </c>
      <c r="D36" s="221">
        <f>844021</f>
        <v>844021</v>
      </c>
      <c r="E36" s="241">
        <v>66382426</v>
      </c>
      <c r="F36" s="222">
        <f t="shared" si="0"/>
        <v>69789785</v>
      </c>
      <c r="G36" s="742"/>
      <c r="H36" s="742"/>
      <c r="J36" s="3"/>
      <c r="K36" s="3"/>
      <c r="L36" s="3"/>
    </row>
    <row r="37" spans="1:12" x14ac:dyDescent="0.35">
      <c r="A37" s="220">
        <v>685412</v>
      </c>
      <c r="B37" s="220" t="s">
        <v>361</v>
      </c>
      <c r="C37" s="221">
        <f>171090+2392248</f>
        <v>2563338</v>
      </c>
      <c r="D37" s="221">
        <f>2510638+825064</f>
        <v>3335702</v>
      </c>
      <c r="E37" s="241">
        <v>65122281</v>
      </c>
      <c r="F37" s="222">
        <f t="shared" si="0"/>
        <v>71021321</v>
      </c>
      <c r="G37" s="742"/>
      <c r="H37" s="742"/>
      <c r="J37" s="3"/>
      <c r="K37" s="3"/>
      <c r="L37" s="3"/>
    </row>
    <row r="38" spans="1:12" ht="15.5" x14ac:dyDescent="0.35">
      <c r="J38" s="538">
        <f>ROUND(AVERAGE(J3:J37),0)</f>
        <v>50738053</v>
      </c>
      <c r="K38" s="538">
        <f>ROUND(AVERAGE(K3:K37),0)</f>
        <v>54960791</v>
      </c>
      <c r="L38" s="538">
        <f>ROUND(AVERAGE(L3:L37),0)</f>
        <v>60528637</v>
      </c>
    </row>
    <row r="39" spans="1:12" x14ac:dyDescent="0.35">
      <c r="I39" s="178" t="s">
        <v>543</v>
      </c>
      <c r="J39" s="178">
        <v>12</v>
      </c>
      <c r="K39" s="178">
        <v>12</v>
      </c>
      <c r="L39" s="178">
        <v>12</v>
      </c>
    </row>
    <row r="40" spans="1:12" x14ac:dyDescent="0.35">
      <c r="I40" s="178" t="s">
        <v>544</v>
      </c>
      <c r="J40" s="535">
        <f>+J38/J39</f>
        <v>4228171.083333333</v>
      </c>
      <c r="K40" s="535">
        <f t="shared" ref="K40:L40" si="2">+K38/K39</f>
        <v>4580065.916666667</v>
      </c>
      <c r="L40" s="535">
        <f t="shared" si="2"/>
        <v>5044053.083333333</v>
      </c>
    </row>
  </sheetData>
  <autoFilter ref="A2:F2" xr:uid="{E61239C4-6F92-4B1E-8FA5-8E7DA5C83CF5}">
    <sortState xmlns:xlrd2="http://schemas.microsoft.com/office/spreadsheetml/2017/richdata2" ref="A3:F37">
      <sortCondition ref="B2"/>
    </sortState>
  </autoFilter>
  <mergeCells count="14">
    <mergeCell ref="H22:H26"/>
    <mergeCell ref="H27:H37"/>
    <mergeCell ref="H3:H4"/>
    <mergeCell ref="H5:H8"/>
    <mergeCell ref="H9:H11"/>
    <mergeCell ref="H12:H14"/>
    <mergeCell ref="H15:H18"/>
    <mergeCell ref="G27:G37"/>
    <mergeCell ref="G3:G4"/>
    <mergeCell ref="G5:G8"/>
    <mergeCell ref="G9:G11"/>
    <mergeCell ref="G12:G14"/>
    <mergeCell ref="G15:G18"/>
    <mergeCell ref="G22:G26"/>
  </mergeCells>
  <pageMargins left="0.7" right="0.7" top="0.75" bottom="0.75" header="0.3" footer="0.3"/>
  <pageSetup orientation="portrait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E47B4-57E0-4177-B56F-80093AAA681C}">
  <dimension ref="A1:U268"/>
  <sheetViews>
    <sheetView zoomScale="90" zoomScaleNormal="90" workbookViewId="0">
      <pane ySplit="2" topLeftCell="A50" activePane="bottomLeft" state="frozen"/>
      <selection pane="bottomLeft" activeCell="O11" sqref="O11"/>
    </sheetView>
  </sheetViews>
  <sheetFormatPr baseColWidth="10" defaultColWidth="11.453125" defaultRowHeight="14.5" x14ac:dyDescent="0.35"/>
  <cols>
    <col min="1" max="1" width="29" bestFit="1" customWidth="1"/>
    <col min="2" max="2" width="13.7265625" customWidth="1"/>
    <col min="3" max="3" width="14.453125" customWidth="1"/>
    <col min="4" max="8" width="14.26953125" customWidth="1"/>
    <col min="9" max="10" width="13.453125" bestFit="1" customWidth="1"/>
    <col min="11" max="11" width="16.453125" customWidth="1"/>
    <col min="12" max="13" width="14" bestFit="1" customWidth="1"/>
    <col min="14" max="15" width="15.7265625" bestFit="1" customWidth="1"/>
    <col min="16" max="16" width="3.26953125" customWidth="1"/>
    <col min="17" max="17" width="47.7265625" bestFit="1" customWidth="1"/>
    <col min="18" max="19" width="17.453125" bestFit="1" customWidth="1"/>
    <col min="20" max="20" width="17.7265625" customWidth="1"/>
    <col min="21" max="21" width="17.453125" customWidth="1"/>
  </cols>
  <sheetData>
    <row r="1" spans="1:21" x14ac:dyDescent="0.35">
      <c r="R1" s="743" t="s">
        <v>532</v>
      </c>
      <c r="S1" s="743"/>
      <c r="T1" s="743"/>
      <c r="U1" s="743"/>
    </row>
    <row r="2" spans="1:21" x14ac:dyDescent="0.35">
      <c r="A2" s="257" t="s">
        <v>414</v>
      </c>
      <c r="B2" s="258" t="s">
        <v>415</v>
      </c>
      <c r="C2" s="258" t="s">
        <v>416</v>
      </c>
      <c r="D2" s="258" t="s">
        <v>417</v>
      </c>
      <c r="E2" s="259" t="s">
        <v>418</v>
      </c>
      <c r="F2" s="258" t="s">
        <v>419</v>
      </c>
      <c r="G2" s="258" t="s">
        <v>420</v>
      </c>
      <c r="H2" s="258" t="s">
        <v>421</v>
      </c>
      <c r="I2" s="258" t="s">
        <v>422</v>
      </c>
      <c r="J2" s="258" t="s">
        <v>423</v>
      </c>
      <c r="K2" s="258" t="s">
        <v>424</v>
      </c>
      <c r="L2" s="258" t="s">
        <v>425</v>
      </c>
      <c r="M2" s="258" t="s">
        <v>426</v>
      </c>
      <c r="N2" s="258">
        <v>2025</v>
      </c>
      <c r="O2" s="260" t="s">
        <v>427</v>
      </c>
      <c r="Q2" s="261" t="s">
        <v>428</v>
      </c>
      <c r="R2" s="493" t="s">
        <v>429</v>
      </c>
      <c r="S2" s="494">
        <v>500</v>
      </c>
      <c r="T2" s="494">
        <v>1000</v>
      </c>
      <c r="U2" s="494" t="s">
        <v>531</v>
      </c>
    </row>
    <row r="3" spans="1:21" x14ac:dyDescent="0.35">
      <c r="A3" s="262" t="s">
        <v>248</v>
      </c>
      <c r="B3" s="263">
        <f>SUM(B5:B11)</f>
        <v>3928992.32</v>
      </c>
      <c r="C3" s="263">
        <f t="shared" ref="C3:M3" si="0">SUM(C5:C11)</f>
        <v>6015456.9900000002</v>
      </c>
      <c r="D3" s="263">
        <f t="shared" si="0"/>
        <v>5263243.38</v>
      </c>
      <c r="E3" s="263">
        <f t="shared" si="0"/>
        <v>7748801.3300000001</v>
      </c>
      <c r="F3" s="263">
        <f t="shared" si="0"/>
        <v>5111991.33</v>
      </c>
      <c r="G3" s="263">
        <f t="shared" si="0"/>
        <v>7482291.3300000001</v>
      </c>
      <c r="H3" s="263">
        <f t="shared" si="0"/>
        <v>5217621.33</v>
      </c>
      <c r="I3" s="263">
        <f t="shared" si="0"/>
        <v>5978521.3300000001</v>
      </c>
      <c r="J3" s="263">
        <f t="shared" si="0"/>
        <v>5022381.33</v>
      </c>
      <c r="K3" s="263">
        <f t="shared" si="0"/>
        <v>7705511.3300000001</v>
      </c>
      <c r="L3" s="263">
        <f t="shared" si="0"/>
        <v>6817214.0200000005</v>
      </c>
      <c r="M3" s="263">
        <f t="shared" si="0"/>
        <v>11531079.52</v>
      </c>
      <c r="N3" s="264">
        <f>ROUND(SUM(B3:M3),0)</f>
        <v>77823106</v>
      </c>
      <c r="O3" s="264">
        <f>+ROUND(N3*1.051,0)</f>
        <v>81792084</v>
      </c>
      <c r="Q3" t="s">
        <v>355</v>
      </c>
      <c r="R3" s="265">
        <f>+ROUND(AVERAGE(O3,O12,O21,O30),0)</f>
        <v>91214892</v>
      </c>
      <c r="U3" s="265">
        <f>+R3</f>
        <v>91214892</v>
      </c>
    </row>
    <row r="4" spans="1:21" x14ac:dyDescent="0.35">
      <c r="A4" s="69" t="s">
        <v>430</v>
      </c>
      <c r="B4" s="266"/>
      <c r="C4" s="266"/>
      <c r="D4" s="266"/>
      <c r="E4" s="266"/>
      <c r="F4" s="266"/>
      <c r="G4" s="266">
        <v>51800</v>
      </c>
      <c r="H4" s="266"/>
      <c r="I4" s="266"/>
      <c r="J4" s="266"/>
      <c r="K4" s="266"/>
      <c r="L4" s="266"/>
      <c r="M4" s="266">
        <v>49504</v>
      </c>
      <c r="N4" s="267"/>
      <c r="O4" s="267"/>
      <c r="Q4" t="s">
        <v>357</v>
      </c>
      <c r="R4" s="265">
        <f>+O39</f>
        <v>108054511</v>
      </c>
      <c r="T4" s="265">
        <f>+R4</f>
        <v>108054511</v>
      </c>
    </row>
    <row r="5" spans="1:21" x14ac:dyDescent="0.35">
      <c r="A5" s="69" t="s">
        <v>431</v>
      </c>
      <c r="B5" s="266">
        <v>962410</v>
      </c>
      <c r="C5" s="266">
        <v>989570</v>
      </c>
      <c r="D5" s="266">
        <v>1091710</v>
      </c>
      <c r="E5" s="266">
        <v>917520</v>
      </c>
      <c r="F5" s="266">
        <v>1041450</v>
      </c>
      <c r="G5" s="266">
        <v>992000</v>
      </c>
      <c r="H5" s="266">
        <v>0</v>
      </c>
      <c r="I5" s="266">
        <v>980510</v>
      </c>
      <c r="J5" s="266">
        <v>1033020</v>
      </c>
      <c r="K5" s="266">
        <v>694300</v>
      </c>
      <c r="L5" s="266">
        <v>657110</v>
      </c>
      <c r="M5" s="266">
        <f>693620+49504</f>
        <v>743124</v>
      </c>
      <c r="N5" s="267"/>
      <c r="O5" s="267"/>
      <c r="Q5" t="s">
        <v>356</v>
      </c>
      <c r="R5" s="265">
        <f>+O47</f>
        <v>61273403</v>
      </c>
      <c r="S5" s="265">
        <f>+R5</f>
        <v>61273403</v>
      </c>
      <c r="T5" s="265">
        <f>+R5</f>
        <v>61273403</v>
      </c>
      <c r="U5" s="265">
        <f t="shared" ref="U5:U12" si="1">+R5</f>
        <v>61273403</v>
      </c>
    </row>
    <row r="6" spans="1:21" x14ac:dyDescent="0.35">
      <c r="A6" s="33" t="s">
        <v>432</v>
      </c>
      <c r="B6" s="268"/>
      <c r="C6" s="268">
        <v>2546130</v>
      </c>
      <c r="D6" s="268"/>
      <c r="E6" s="268">
        <v>2547510</v>
      </c>
      <c r="F6" s="268"/>
      <c r="G6" s="268">
        <v>2209150</v>
      </c>
      <c r="H6" s="268"/>
      <c r="I6" s="268">
        <v>1877820</v>
      </c>
      <c r="J6" s="268"/>
      <c r="K6" s="268">
        <v>2051090</v>
      </c>
      <c r="L6" s="268"/>
      <c r="M6" s="268">
        <v>4278560</v>
      </c>
      <c r="N6" s="267"/>
      <c r="O6" s="267"/>
      <c r="Q6" t="s">
        <v>354</v>
      </c>
      <c r="R6" s="265">
        <f>+ROUND(AVERAGE(O55,O177,O202),0)</f>
        <v>103574806</v>
      </c>
      <c r="U6" s="265">
        <f t="shared" si="1"/>
        <v>103574806</v>
      </c>
    </row>
    <row r="7" spans="1:21" x14ac:dyDescent="0.35">
      <c r="A7" s="33" t="s">
        <v>433</v>
      </c>
      <c r="B7" s="268">
        <v>2064480</v>
      </c>
      <c r="C7" s="268">
        <v>1596660</v>
      </c>
      <c r="D7" s="268">
        <v>3247160</v>
      </c>
      <c r="E7" s="268">
        <v>3348610</v>
      </c>
      <c r="F7" s="268">
        <v>3145660</v>
      </c>
      <c r="G7" s="268">
        <v>3401740</v>
      </c>
      <c r="H7" s="268">
        <v>4267820</v>
      </c>
      <c r="I7" s="268">
        <v>2209690</v>
      </c>
      <c r="J7" s="268">
        <v>3035210</v>
      </c>
      <c r="K7" s="268">
        <v>3981430</v>
      </c>
      <c r="L7" s="268">
        <v>5202290</v>
      </c>
      <c r="M7" s="268">
        <v>5528080</v>
      </c>
      <c r="N7" s="267"/>
      <c r="O7" s="267"/>
      <c r="Q7" t="s">
        <v>358</v>
      </c>
      <c r="R7" s="265">
        <f>+O62</f>
        <v>56783711</v>
      </c>
      <c r="U7" s="265">
        <f t="shared" si="1"/>
        <v>56783711</v>
      </c>
    </row>
    <row r="8" spans="1:21" x14ac:dyDescent="0.35">
      <c r="A8" s="33" t="s">
        <v>434</v>
      </c>
      <c r="B8" s="268">
        <v>53000</v>
      </c>
      <c r="C8" s="268">
        <v>8800</v>
      </c>
      <c r="D8" s="268">
        <v>40050</v>
      </c>
      <c r="E8" s="268">
        <v>55760</v>
      </c>
      <c r="F8" s="268">
        <v>45480</v>
      </c>
      <c r="G8" s="268"/>
      <c r="H8" s="268">
        <v>70400</v>
      </c>
      <c r="I8" s="268">
        <v>31100</v>
      </c>
      <c r="J8" s="268">
        <v>74750</v>
      </c>
      <c r="K8" s="268">
        <v>99290</v>
      </c>
      <c r="L8" s="268">
        <v>67380</v>
      </c>
      <c r="M8" s="268">
        <v>64270</v>
      </c>
      <c r="N8" s="267"/>
      <c r="O8" s="267"/>
      <c r="Q8" t="s">
        <v>359</v>
      </c>
      <c r="R8" s="265">
        <f>+ROUND(AVERAGE(O69,O76,O83,O90,O97),0)</f>
        <v>118751936</v>
      </c>
      <c r="S8" s="265">
        <f>+R8</f>
        <v>118751936</v>
      </c>
      <c r="T8" s="265">
        <f>+R8</f>
        <v>118751936</v>
      </c>
      <c r="U8" s="265">
        <f t="shared" si="1"/>
        <v>118751936</v>
      </c>
    </row>
    <row r="9" spans="1:21" x14ac:dyDescent="0.35">
      <c r="A9" s="33" t="s">
        <v>435</v>
      </c>
      <c r="B9" s="268">
        <f>484522.79+264900</f>
        <v>749422.79</v>
      </c>
      <c r="C9" s="268">
        <f t="shared" ref="C9:J9" si="2">509717.46+264900</f>
        <v>774617.46</v>
      </c>
      <c r="D9" s="268">
        <f t="shared" si="2"/>
        <v>774617.46</v>
      </c>
      <c r="E9" s="268">
        <f t="shared" si="2"/>
        <v>774617.46</v>
      </c>
      <c r="F9" s="268">
        <f t="shared" si="2"/>
        <v>774617.46</v>
      </c>
      <c r="G9" s="268">
        <f t="shared" si="2"/>
        <v>774617.46</v>
      </c>
      <c r="H9" s="268">
        <f t="shared" si="2"/>
        <v>774617.46</v>
      </c>
      <c r="I9" s="268">
        <f t="shared" si="2"/>
        <v>774617.46</v>
      </c>
      <c r="J9" s="268">
        <f t="shared" si="2"/>
        <v>774617.46</v>
      </c>
      <c r="K9" s="268">
        <f>509717.46+264900</f>
        <v>774617.46</v>
      </c>
      <c r="L9" s="268">
        <f>520750.15+264900</f>
        <v>785650.15</v>
      </c>
      <c r="M9" s="269">
        <f t="shared" ref="M9" si="3">547361.65+264900</f>
        <v>812261.65</v>
      </c>
      <c r="N9" s="267"/>
      <c r="O9" s="267"/>
      <c r="Q9" t="s">
        <v>352</v>
      </c>
      <c r="R9" s="265">
        <f>+ROUND(AVERAGE(O104,O112,O193,O223),0)</f>
        <v>116919949</v>
      </c>
      <c r="S9" s="265">
        <f>+R9</f>
        <v>116919949</v>
      </c>
      <c r="T9" s="265">
        <f>+R9</f>
        <v>116919949</v>
      </c>
      <c r="U9" s="265">
        <f t="shared" si="1"/>
        <v>116919949</v>
      </c>
    </row>
    <row r="10" spans="1:21" x14ac:dyDescent="0.35">
      <c r="A10" s="270" t="s">
        <v>436</v>
      </c>
      <c r="B10" s="271"/>
      <c r="C10" s="271"/>
      <c r="D10" s="271"/>
      <c r="E10" s="271"/>
      <c r="F10" s="271"/>
      <c r="G10" s="271"/>
      <c r="H10" s="271"/>
      <c r="I10" s="271"/>
      <c r="J10" s="271"/>
      <c r="K10" s="271"/>
      <c r="L10" s="271"/>
      <c r="M10" s="271"/>
      <c r="N10" s="267"/>
      <c r="O10" s="267"/>
      <c r="Q10" t="s">
        <v>437</v>
      </c>
      <c r="R10" s="265">
        <f>+ROUND(AVERAGE(O120,O127,O134,O141,O148,O169,O209,O216,O239,O247,O262),0)</f>
        <v>116650630</v>
      </c>
      <c r="S10" s="265">
        <f>+R10</f>
        <v>116650630</v>
      </c>
      <c r="T10" s="265">
        <f>+R10</f>
        <v>116650630</v>
      </c>
      <c r="U10" s="265">
        <f t="shared" si="1"/>
        <v>116650630</v>
      </c>
    </row>
    <row r="11" spans="1:21" x14ac:dyDescent="0.35">
      <c r="A11" s="272" t="s">
        <v>438</v>
      </c>
      <c r="B11" s="273">
        <v>99679.53</v>
      </c>
      <c r="C11" s="273">
        <v>99679.53</v>
      </c>
      <c r="D11" s="273">
        <v>109705.92</v>
      </c>
      <c r="E11" s="273">
        <v>104783.87</v>
      </c>
      <c r="F11" s="273">
        <v>104783.87</v>
      </c>
      <c r="G11" s="273">
        <v>104783.87</v>
      </c>
      <c r="H11" s="273">
        <v>104783.87</v>
      </c>
      <c r="I11" s="273">
        <v>104783.87</v>
      </c>
      <c r="J11" s="273">
        <v>104783.87</v>
      </c>
      <c r="K11" s="273">
        <v>104783.87</v>
      </c>
      <c r="L11" s="273">
        <v>104783.87</v>
      </c>
      <c r="M11" s="273">
        <v>104783.87</v>
      </c>
      <c r="N11" s="267"/>
      <c r="O11" s="267"/>
      <c r="Q11" t="s">
        <v>351</v>
      </c>
      <c r="R11" s="265">
        <f>+ROUND(AVERAGE(O155,O162),0)</f>
        <v>62440612</v>
      </c>
      <c r="S11" s="265">
        <f>+R11</f>
        <v>62440612</v>
      </c>
      <c r="T11" s="265">
        <f>+R11</f>
        <v>62440612</v>
      </c>
      <c r="U11" s="265">
        <f t="shared" si="1"/>
        <v>62440612</v>
      </c>
    </row>
    <row r="12" spans="1:21" x14ac:dyDescent="0.35">
      <c r="A12" s="262" t="s">
        <v>247</v>
      </c>
      <c r="B12" s="263">
        <f>SUM(B14:B20)</f>
        <v>9017673.3699999992</v>
      </c>
      <c r="C12" s="263">
        <f t="shared" ref="C12:M12" si="4">SUM(C14:C20)</f>
        <v>7695818.0499999998</v>
      </c>
      <c r="D12" s="263">
        <f t="shared" si="4"/>
        <v>7258343.3799999999</v>
      </c>
      <c r="E12" s="263">
        <f t="shared" si="4"/>
        <v>14652251.33</v>
      </c>
      <c r="F12" s="263">
        <f t="shared" si="4"/>
        <v>8524671.3300000001</v>
      </c>
      <c r="G12" s="263">
        <f t="shared" si="4"/>
        <v>11118821.33</v>
      </c>
      <c r="H12" s="263">
        <f t="shared" si="4"/>
        <v>8011251.3300000001</v>
      </c>
      <c r="I12" s="263">
        <f t="shared" si="4"/>
        <v>11621221.33</v>
      </c>
      <c r="J12" s="263">
        <f t="shared" si="4"/>
        <v>8795401.3300000001</v>
      </c>
      <c r="K12" s="263">
        <f t="shared" si="4"/>
        <v>13956121.33</v>
      </c>
      <c r="L12" s="263">
        <f t="shared" si="4"/>
        <v>6175925.0200000005</v>
      </c>
      <c r="M12" s="263">
        <f t="shared" si="4"/>
        <v>9690116.3300000001</v>
      </c>
      <c r="N12" s="264">
        <f>ROUND(SUM(B12:M12),0)</f>
        <v>116517615</v>
      </c>
      <c r="O12" s="264">
        <f>+ROUND(N12*1.051,0)</f>
        <v>122460013</v>
      </c>
      <c r="Q12" t="s">
        <v>353</v>
      </c>
      <c r="R12" s="265">
        <f>+ROUND(AVERAGE(O186,O231,O254),0)</f>
        <v>140655298</v>
      </c>
      <c r="U12" s="265">
        <f t="shared" si="1"/>
        <v>140655298</v>
      </c>
    </row>
    <row r="13" spans="1:21" ht="15.5" x14ac:dyDescent="0.35">
      <c r="A13" s="69" t="s">
        <v>430</v>
      </c>
      <c r="B13" s="266"/>
      <c r="C13" s="266">
        <v>47768</v>
      </c>
      <c r="D13" s="266">
        <f>52280+51800</f>
        <v>104080</v>
      </c>
      <c r="E13" s="266">
        <f>45340+50198</f>
        <v>95538</v>
      </c>
      <c r="F13" s="266">
        <v>50558</v>
      </c>
      <c r="G13" s="266">
        <v>52808</v>
      </c>
      <c r="H13" s="266">
        <v>51800</v>
      </c>
      <c r="I13" s="266">
        <v>51800</v>
      </c>
      <c r="J13" s="266">
        <v>101332</v>
      </c>
      <c r="K13" s="266"/>
      <c r="L13" s="266"/>
      <c r="M13" s="266">
        <f>54500+50900</f>
        <v>105400</v>
      </c>
      <c r="N13" s="267"/>
      <c r="O13" s="267"/>
      <c r="R13" s="492">
        <f>ROUND(AVERAGE(R3:R12),0)</f>
        <v>97631975</v>
      </c>
      <c r="S13" s="492">
        <f>ROUND(AVERAGE(S3:S12),0)</f>
        <v>95207306</v>
      </c>
      <c r="T13" s="492">
        <f t="shared" ref="T13:U13" si="5">ROUND(AVERAGE(T3:T12),0)</f>
        <v>97348507</v>
      </c>
      <c r="U13" s="492">
        <f t="shared" si="5"/>
        <v>96473915</v>
      </c>
    </row>
    <row r="14" spans="1:21" x14ac:dyDescent="0.35">
      <c r="A14" s="69" t="s">
        <v>431</v>
      </c>
      <c r="B14" s="266">
        <v>2126180</v>
      </c>
      <c r="C14" s="266">
        <f>2202590</f>
        <v>2202590</v>
      </c>
      <c r="D14" s="266">
        <f>2411810</f>
        <v>2411810</v>
      </c>
      <c r="E14" s="266">
        <f>2056040</f>
        <v>2056040</v>
      </c>
      <c r="F14" s="266">
        <f>2310990</f>
        <v>2310990</v>
      </c>
      <c r="G14" s="266">
        <f>2131190</f>
        <v>2131190</v>
      </c>
      <c r="H14" s="266">
        <f>2319370</f>
        <v>2319370</v>
      </c>
      <c r="I14" s="266">
        <v>2186960</v>
      </c>
      <c r="J14" s="266">
        <v>2289310</v>
      </c>
      <c r="K14" s="266">
        <v>2372660</v>
      </c>
      <c r="L14" s="266"/>
      <c r="M14" s="266">
        <f>2320930</f>
        <v>2320930</v>
      </c>
      <c r="N14" s="267"/>
      <c r="O14" s="267"/>
      <c r="Q14" s="178" t="s">
        <v>543</v>
      </c>
      <c r="S14" s="178">
        <v>12</v>
      </c>
      <c r="T14" s="178">
        <v>12</v>
      </c>
      <c r="U14" s="178">
        <v>12</v>
      </c>
    </row>
    <row r="15" spans="1:21" x14ac:dyDescent="0.35">
      <c r="A15" s="33" t="s">
        <v>432</v>
      </c>
      <c r="B15" s="268">
        <v>3282750</v>
      </c>
      <c r="C15" s="268">
        <v>3047930</v>
      </c>
      <c r="D15" s="268"/>
      <c r="E15" s="268">
        <v>5916830</v>
      </c>
      <c r="F15" s="268"/>
      <c r="G15" s="268">
        <v>3821320</v>
      </c>
      <c r="H15" s="268"/>
      <c r="I15" s="268">
        <v>4350680</v>
      </c>
      <c r="J15" s="268"/>
      <c r="K15" s="268">
        <v>5473430</v>
      </c>
      <c r="L15" s="268"/>
      <c r="M15" s="268">
        <v>1653080</v>
      </c>
      <c r="N15" s="267"/>
      <c r="O15" s="267"/>
      <c r="Q15" s="178" t="s">
        <v>544</v>
      </c>
      <c r="S15" s="535">
        <f>+S13/S14</f>
        <v>7933942.166666667</v>
      </c>
      <c r="T15" s="535">
        <f t="shared" ref="T15:U15" si="6">+T13/T14</f>
        <v>8112375.583333333</v>
      </c>
      <c r="U15" s="535">
        <f t="shared" si="6"/>
        <v>8039492.916666667</v>
      </c>
    </row>
    <row r="16" spans="1:21" x14ac:dyDescent="0.35">
      <c r="A16" s="33" t="s">
        <v>433</v>
      </c>
      <c r="B16" s="268">
        <v>2699470</v>
      </c>
      <c r="C16" s="268">
        <v>1544340</v>
      </c>
      <c r="D16" s="268">
        <v>3634880</v>
      </c>
      <c r="E16" s="268">
        <v>5740480</v>
      </c>
      <c r="F16" s="268">
        <v>5132490</v>
      </c>
      <c r="G16" s="268">
        <v>4103120</v>
      </c>
      <c r="H16" s="268">
        <v>4619840</v>
      </c>
      <c r="I16" s="268">
        <v>4089970</v>
      </c>
      <c r="J16" s="268">
        <v>5458850</v>
      </c>
      <c r="K16" s="268">
        <v>5151790</v>
      </c>
      <c r="L16" s="268">
        <v>5204370</v>
      </c>
      <c r="M16" s="268">
        <v>4749360</v>
      </c>
      <c r="N16" s="267"/>
      <c r="O16" s="267"/>
    </row>
    <row r="17" spans="1:15" x14ac:dyDescent="0.35">
      <c r="A17" s="33" t="s">
        <v>434</v>
      </c>
      <c r="B17" s="268"/>
      <c r="C17" s="268">
        <v>25990</v>
      </c>
      <c r="D17" s="268">
        <v>208330</v>
      </c>
      <c r="E17" s="268"/>
      <c r="F17" s="268">
        <v>142290</v>
      </c>
      <c r="G17" s="268">
        <v>124290</v>
      </c>
      <c r="H17" s="268">
        <v>133140</v>
      </c>
      <c r="I17" s="268">
        <v>54710</v>
      </c>
      <c r="J17" s="268">
        <v>108340</v>
      </c>
      <c r="K17" s="268">
        <v>19340</v>
      </c>
      <c r="L17" s="268">
        <v>22500</v>
      </c>
      <c r="M17" s="268">
        <v>28440</v>
      </c>
      <c r="N17" s="267"/>
      <c r="O17" s="267"/>
    </row>
    <row r="18" spans="1:15" x14ac:dyDescent="0.35">
      <c r="A18" s="33" t="s">
        <v>435</v>
      </c>
      <c r="B18" s="268">
        <v>264900</v>
      </c>
      <c r="C18" s="268">
        <v>264900</v>
      </c>
      <c r="D18" s="268">
        <v>264900</v>
      </c>
      <c r="E18" s="268">
        <v>264900</v>
      </c>
      <c r="F18" s="268">
        <v>264900</v>
      </c>
      <c r="G18" s="268">
        <v>264900</v>
      </c>
      <c r="H18" s="268">
        <v>264900</v>
      </c>
      <c r="I18" s="268">
        <v>264900</v>
      </c>
      <c r="J18" s="268">
        <v>264900</v>
      </c>
      <c r="K18" s="268">
        <v>264900</v>
      </c>
      <c r="L18" s="268">
        <v>264900</v>
      </c>
      <c r="M18" s="268">
        <v>264900</v>
      </c>
      <c r="N18" s="267"/>
      <c r="O18" s="267"/>
    </row>
    <row r="19" spans="1:15" x14ac:dyDescent="0.35">
      <c r="A19" s="270" t="s">
        <v>436</v>
      </c>
      <c r="B19" s="271">
        <v>544022.78</v>
      </c>
      <c r="C19" s="271">
        <v>509717.46</v>
      </c>
      <c r="D19" s="271">
        <v>628717.46</v>
      </c>
      <c r="E19" s="271">
        <v>569217.46</v>
      </c>
      <c r="F19" s="271">
        <v>569217.46</v>
      </c>
      <c r="G19" s="271">
        <v>569217.46</v>
      </c>
      <c r="H19" s="271">
        <v>569217.46</v>
      </c>
      <c r="I19" s="271">
        <v>569217.46</v>
      </c>
      <c r="J19" s="271">
        <v>569217.46</v>
      </c>
      <c r="K19" s="271">
        <v>569217.46</v>
      </c>
      <c r="L19" s="271">
        <v>579371.15</v>
      </c>
      <c r="M19" s="271">
        <v>568622.46</v>
      </c>
      <c r="N19" s="267"/>
      <c r="O19" s="267"/>
    </row>
    <row r="20" spans="1:15" x14ac:dyDescent="0.35">
      <c r="A20" s="272" t="s">
        <v>438</v>
      </c>
      <c r="B20" s="273">
        <v>100350.59</v>
      </c>
      <c r="C20" s="273">
        <v>100350.59</v>
      </c>
      <c r="D20" s="273">
        <v>109705.92</v>
      </c>
      <c r="E20" s="273">
        <v>104783.87</v>
      </c>
      <c r="F20" s="273">
        <v>104783.87</v>
      </c>
      <c r="G20" s="273">
        <v>104783.87</v>
      </c>
      <c r="H20" s="273">
        <v>104783.87</v>
      </c>
      <c r="I20" s="273">
        <v>104783.87</v>
      </c>
      <c r="J20" s="273">
        <v>104783.87</v>
      </c>
      <c r="K20" s="273">
        <v>104783.87</v>
      </c>
      <c r="L20" s="273">
        <v>104783.87</v>
      </c>
      <c r="M20" s="273">
        <v>104783.87</v>
      </c>
      <c r="N20" s="267"/>
      <c r="O20" s="267"/>
    </row>
    <row r="21" spans="1:15" x14ac:dyDescent="0.35">
      <c r="A21" s="262" t="s">
        <v>245</v>
      </c>
      <c r="B21" s="263">
        <f>SUM(B23:B29)</f>
        <v>2116947.46</v>
      </c>
      <c r="C21" s="263">
        <f t="shared" ref="C21:M21" si="7">SUM(C23:C29)</f>
        <v>6601941.8300000001</v>
      </c>
      <c r="D21" s="263">
        <f t="shared" si="7"/>
        <v>5995008.2199999997</v>
      </c>
      <c r="E21" s="263">
        <f t="shared" si="7"/>
        <v>5754015.8700000001</v>
      </c>
      <c r="F21" s="263">
        <f t="shared" si="7"/>
        <v>5314946.17</v>
      </c>
      <c r="G21" s="263">
        <f t="shared" si="7"/>
        <v>5683716.1699999999</v>
      </c>
      <c r="H21" s="263">
        <f t="shared" si="7"/>
        <v>5457986.1699999999</v>
      </c>
      <c r="I21" s="263">
        <f t="shared" si="7"/>
        <v>5254816.17</v>
      </c>
      <c r="J21" s="263">
        <f t="shared" si="7"/>
        <v>6519006.1699999999</v>
      </c>
      <c r="K21" s="263">
        <f t="shared" si="7"/>
        <v>6760204.1699999999</v>
      </c>
      <c r="L21" s="263">
        <f t="shared" si="7"/>
        <v>6047367.8700000001</v>
      </c>
      <c r="M21" s="263">
        <f t="shared" si="7"/>
        <v>6207176.8700000001</v>
      </c>
      <c r="N21" s="264">
        <f>ROUND(SUM(B21:M21),0)</f>
        <v>67713133</v>
      </c>
      <c r="O21" s="264">
        <f>+ROUND(N21*1.051,0)</f>
        <v>71166503</v>
      </c>
    </row>
    <row r="22" spans="1:15" x14ac:dyDescent="0.35">
      <c r="A22" s="69" t="s">
        <v>430</v>
      </c>
      <c r="B22" s="266"/>
      <c r="C22" s="266">
        <v>50630</v>
      </c>
      <c r="D22" s="266">
        <v>50972</v>
      </c>
      <c r="E22" s="266">
        <v>51620</v>
      </c>
      <c r="F22" s="266">
        <v>51206</v>
      </c>
      <c r="G22" s="266">
        <v>51800</v>
      </c>
      <c r="H22" s="266">
        <v>51440</v>
      </c>
      <c r="I22" s="266">
        <v>50450</v>
      </c>
      <c r="J22" s="266">
        <v>51440</v>
      </c>
      <c r="K22" s="266"/>
      <c r="L22" s="266"/>
      <c r="M22" s="266">
        <f>53600+51260+48168</f>
        <v>153028</v>
      </c>
      <c r="N22" s="267"/>
      <c r="O22" s="267"/>
    </row>
    <row r="23" spans="1:15" x14ac:dyDescent="0.35">
      <c r="A23" s="69" t="s">
        <v>431</v>
      </c>
      <c r="B23" s="266"/>
      <c r="C23" s="266">
        <f>1096180</f>
        <v>1096180</v>
      </c>
      <c r="D23" s="266">
        <f>554050</f>
        <v>554050</v>
      </c>
      <c r="E23" s="266">
        <f>625980</f>
        <v>625980</v>
      </c>
      <c r="F23" s="266">
        <f>625610</f>
        <v>625610</v>
      </c>
      <c r="G23" s="266">
        <f>629510</f>
        <v>629510</v>
      </c>
      <c r="H23" s="266"/>
      <c r="I23" s="266">
        <f>626450</f>
        <v>626450</v>
      </c>
      <c r="J23" s="266">
        <f>642260</f>
        <v>642260</v>
      </c>
      <c r="K23" s="266">
        <v>644240</v>
      </c>
      <c r="L23" s="266">
        <v>649400</v>
      </c>
      <c r="M23" s="266">
        <f>636550</f>
        <v>636550</v>
      </c>
      <c r="N23" s="267"/>
      <c r="O23" s="267"/>
    </row>
    <row r="24" spans="1:15" x14ac:dyDescent="0.35">
      <c r="A24" s="33" t="s">
        <v>432</v>
      </c>
      <c r="B24" s="268">
        <v>813410</v>
      </c>
      <c r="C24" s="268"/>
      <c r="D24" s="268">
        <v>383870</v>
      </c>
      <c r="E24" s="268"/>
      <c r="F24" s="268">
        <v>338420</v>
      </c>
      <c r="G24" s="268"/>
      <c r="H24" s="268">
        <v>486780</v>
      </c>
      <c r="I24" s="268"/>
      <c r="J24" s="268">
        <v>937890</v>
      </c>
      <c r="K24" s="268"/>
      <c r="L24" s="268">
        <v>533410</v>
      </c>
      <c r="M24" s="268"/>
      <c r="N24" s="267"/>
      <c r="O24" s="267"/>
    </row>
    <row r="25" spans="1:15" x14ac:dyDescent="0.35">
      <c r="A25" s="33" t="s">
        <v>433</v>
      </c>
      <c r="B25" s="268"/>
      <c r="C25" s="268">
        <v>4258960</v>
      </c>
      <c r="D25" s="268">
        <v>3644810</v>
      </c>
      <c r="E25" s="268">
        <v>3759920</v>
      </c>
      <c r="F25" s="268">
        <v>2991880</v>
      </c>
      <c r="G25" s="268">
        <v>3693310</v>
      </c>
      <c r="H25" s="268">
        <v>3588730</v>
      </c>
      <c r="I25" s="268">
        <v>3299220</v>
      </c>
      <c r="J25" s="268">
        <v>3543870</v>
      </c>
      <c r="K25" s="268">
        <v>4225180</v>
      </c>
      <c r="L25" s="268">
        <v>3602230</v>
      </c>
      <c r="M25" s="268">
        <v>3649360</v>
      </c>
      <c r="N25" s="267"/>
      <c r="O25" s="267"/>
    </row>
    <row r="26" spans="1:15" x14ac:dyDescent="0.35">
      <c r="A26" s="33" t="s">
        <v>434</v>
      </c>
      <c r="B26" s="268">
        <v>73860</v>
      </c>
      <c r="C26" s="268">
        <v>35780</v>
      </c>
      <c r="D26" s="268">
        <v>74610</v>
      </c>
      <c r="E26" s="268">
        <v>93680</v>
      </c>
      <c r="F26" s="268">
        <v>84600</v>
      </c>
      <c r="G26" s="268">
        <v>86460</v>
      </c>
      <c r="H26" s="268">
        <v>108040</v>
      </c>
      <c r="I26" s="268">
        <v>54710</v>
      </c>
      <c r="J26" s="268">
        <v>120550</v>
      </c>
      <c r="K26" s="268">
        <v>102250</v>
      </c>
      <c r="L26" s="268">
        <v>97310</v>
      </c>
      <c r="M26" s="268">
        <v>97110</v>
      </c>
      <c r="N26" s="267"/>
      <c r="O26" s="267"/>
    </row>
    <row r="27" spans="1:15" x14ac:dyDescent="0.35">
      <c r="A27" s="33" t="s">
        <v>435</v>
      </c>
      <c r="B27" s="268">
        <v>820917.93</v>
      </c>
      <c r="C27" s="268">
        <v>802262.3</v>
      </c>
      <c r="D27" s="268">
        <v>918882.3</v>
      </c>
      <c r="E27" s="268">
        <v>860572</v>
      </c>
      <c r="F27" s="268">
        <v>860572.3</v>
      </c>
      <c r="G27" s="268">
        <v>860572.3</v>
      </c>
      <c r="H27" s="268">
        <v>860572.3</v>
      </c>
      <c r="I27" s="268">
        <v>860572.3</v>
      </c>
      <c r="J27" s="268">
        <v>860572.3</v>
      </c>
      <c r="K27" s="268">
        <f>860572.3+514098</f>
        <v>1374670.3</v>
      </c>
      <c r="L27" s="268">
        <f>45718+705436</f>
        <v>751154</v>
      </c>
      <c r="M27" s="268">
        <v>1410293</v>
      </c>
      <c r="N27" s="267"/>
      <c r="O27" s="267"/>
    </row>
    <row r="28" spans="1:15" x14ac:dyDescent="0.35">
      <c r="A28" s="270" t="s">
        <v>436</v>
      </c>
      <c r="B28" s="271">
        <v>309080</v>
      </c>
      <c r="C28" s="271">
        <v>309080</v>
      </c>
      <c r="D28" s="271">
        <v>309080</v>
      </c>
      <c r="E28" s="271">
        <v>309080</v>
      </c>
      <c r="F28" s="271">
        <v>309080</v>
      </c>
      <c r="G28" s="271">
        <v>309080</v>
      </c>
      <c r="H28" s="271">
        <v>309080</v>
      </c>
      <c r="I28" s="271">
        <v>309080</v>
      </c>
      <c r="J28" s="271">
        <v>309080</v>
      </c>
      <c r="K28" s="271">
        <v>309080</v>
      </c>
      <c r="L28" s="271">
        <v>309080</v>
      </c>
      <c r="M28" s="271">
        <v>309080</v>
      </c>
      <c r="N28" s="267"/>
      <c r="O28" s="267"/>
    </row>
    <row r="29" spans="1:15" x14ac:dyDescent="0.35">
      <c r="A29" s="272" t="s">
        <v>438</v>
      </c>
      <c r="B29" s="273">
        <v>99679.53</v>
      </c>
      <c r="C29" s="273">
        <v>99679.53</v>
      </c>
      <c r="D29" s="273">
        <v>109705.92</v>
      </c>
      <c r="E29" s="273">
        <v>104783.87</v>
      </c>
      <c r="F29" s="273">
        <v>104783.87</v>
      </c>
      <c r="G29" s="273">
        <v>104783.87</v>
      </c>
      <c r="H29" s="273">
        <v>104783.87</v>
      </c>
      <c r="I29" s="273">
        <v>104783.87</v>
      </c>
      <c r="J29" s="273">
        <v>104783.87</v>
      </c>
      <c r="K29" s="273">
        <v>104783.87</v>
      </c>
      <c r="L29" s="273">
        <v>104783.87</v>
      </c>
      <c r="M29" s="273">
        <v>104783.87</v>
      </c>
      <c r="N29" s="267"/>
      <c r="O29" s="267"/>
    </row>
    <row r="30" spans="1:15" x14ac:dyDescent="0.35">
      <c r="A30" s="262" t="s">
        <v>246</v>
      </c>
      <c r="B30" s="263">
        <f>SUM(B31:B38)</f>
        <v>3447248.17</v>
      </c>
      <c r="C30" s="263">
        <f t="shared" ref="C30:M30" si="8">SUM(C31:C38)</f>
        <v>5164605.45</v>
      </c>
      <c r="D30" s="263">
        <f t="shared" si="8"/>
        <v>5965821.8399999999</v>
      </c>
      <c r="E30" s="263">
        <f t="shared" si="8"/>
        <v>9176169.7899999991</v>
      </c>
      <c r="F30" s="263">
        <f t="shared" si="8"/>
        <v>5756069.79</v>
      </c>
      <c r="G30" s="263">
        <f t="shared" si="8"/>
        <v>8830373.7899999991</v>
      </c>
      <c r="H30" s="263">
        <f t="shared" si="8"/>
        <v>5710079.79</v>
      </c>
      <c r="I30" s="263">
        <f t="shared" si="8"/>
        <v>8227227.79</v>
      </c>
      <c r="J30" s="263">
        <f t="shared" si="8"/>
        <v>6077539.79</v>
      </c>
      <c r="K30" s="263">
        <f t="shared" si="8"/>
        <v>11809139.789999999</v>
      </c>
      <c r="L30" s="263">
        <f t="shared" si="8"/>
        <v>5761610.7300000004</v>
      </c>
      <c r="M30" s="263">
        <f t="shared" si="8"/>
        <v>9174939.8099999987</v>
      </c>
      <c r="N30" s="264">
        <f>ROUND(SUM(B30:M30),0)</f>
        <v>85100827</v>
      </c>
      <c r="O30" s="264">
        <f>+ROUND(N30*1.051,0)</f>
        <v>89440969</v>
      </c>
    </row>
    <row r="31" spans="1:15" x14ac:dyDescent="0.35">
      <c r="A31" s="69" t="s">
        <v>430</v>
      </c>
      <c r="B31" s="266"/>
      <c r="C31" s="266"/>
      <c r="D31" s="266"/>
      <c r="E31" s="266"/>
      <c r="F31" s="266"/>
      <c r="G31" s="266"/>
      <c r="H31" s="266"/>
      <c r="I31" s="266"/>
      <c r="J31" s="266"/>
      <c r="K31" s="266"/>
      <c r="L31" s="266"/>
      <c r="M31" s="266"/>
      <c r="N31" s="267"/>
      <c r="O31" s="267"/>
    </row>
    <row r="32" spans="1:15" x14ac:dyDescent="0.35">
      <c r="A32" s="69" t="s">
        <v>431</v>
      </c>
      <c r="B32" s="266"/>
      <c r="C32" s="266"/>
      <c r="D32" s="266">
        <v>52340</v>
      </c>
      <c r="E32" s="266">
        <v>52610</v>
      </c>
      <c r="F32" s="266"/>
      <c r="G32" s="266">
        <v>52574</v>
      </c>
      <c r="H32" s="266">
        <v>51620</v>
      </c>
      <c r="I32" s="266">
        <v>50648</v>
      </c>
      <c r="J32" s="266">
        <v>106660</v>
      </c>
      <c r="K32" s="266"/>
      <c r="L32" s="266"/>
      <c r="M32" s="266">
        <v>150620</v>
      </c>
      <c r="N32" s="267"/>
      <c r="O32" s="267"/>
    </row>
    <row r="33" spans="1:15" x14ac:dyDescent="0.35">
      <c r="A33" s="33" t="s">
        <v>432</v>
      </c>
      <c r="B33" s="268"/>
      <c r="C33" s="268">
        <v>1956420</v>
      </c>
      <c r="D33" s="268"/>
      <c r="E33" s="268">
        <v>2605780</v>
      </c>
      <c r="F33" s="268"/>
      <c r="G33" s="268">
        <v>2690490</v>
      </c>
      <c r="H33" s="268"/>
      <c r="I33" s="268">
        <v>3359150</v>
      </c>
      <c r="J33" s="268"/>
      <c r="K33" s="268">
        <v>6020070</v>
      </c>
      <c r="L33" s="268"/>
      <c r="M33" s="268">
        <v>5243690</v>
      </c>
      <c r="N33" s="267"/>
      <c r="O33" s="267"/>
    </row>
    <row r="34" spans="1:15" x14ac:dyDescent="0.35">
      <c r="A34" s="33" t="s">
        <v>433</v>
      </c>
      <c r="B34" s="268">
        <v>2605180</v>
      </c>
      <c r="C34" s="268">
        <v>2345090</v>
      </c>
      <c r="D34" s="268">
        <v>5040360</v>
      </c>
      <c r="E34" s="268">
        <v>5649580</v>
      </c>
      <c r="F34" s="268">
        <v>4887870</v>
      </c>
      <c r="G34" s="268">
        <v>5219110</v>
      </c>
      <c r="H34" s="268">
        <v>4790260</v>
      </c>
      <c r="I34" s="268">
        <v>3949230</v>
      </c>
      <c r="J34" s="268">
        <v>5102680</v>
      </c>
      <c r="K34" s="268">
        <v>4920870</v>
      </c>
      <c r="L34" s="268">
        <v>5019750</v>
      </c>
      <c r="M34" s="268">
        <v>2912430</v>
      </c>
      <c r="N34" s="267"/>
      <c r="O34" s="267"/>
    </row>
    <row r="35" spans="1:15" x14ac:dyDescent="0.35">
      <c r="A35" s="33" t="s">
        <v>434</v>
      </c>
      <c r="B35" s="268"/>
      <c r="C35" s="268"/>
      <c r="D35" s="268"/>
      <c r="E35" s="268"/>
      <c r="F35" s="268"/>
      <c r="G35" s="268"/>
      <c r="H35" s="268"/>
      <c r="I35" s="268"/>
      <c r="J35" s="268"/>
      <c r="K35" s="268"/>
      <c r="L35" s="268"/>
      <c r="M35" s="268"/>
      <c r="N35" s="267"/>
      <c r="O35" s="267"/>
    </row>
    <row r="36" spans="1:15" x14ac:dyDescent="0.35">
      <c r="A36" s="33" t="s">
        <v>435</v>
      </c>
      <c r="B36" s="268">
        <v>742388.64</v>
      </c>
      <c r="C36" s="268">
        <v>763415.92</v>
      </c>
      <c r="D36" s="268">
        <v>763415.92</v>
      </c>
      <c r="E36" s="268">
        <v>763415.92</v>
      </c>
      <c r="F36" s="268">
        <v>763415.92</v>
      </c>
      <c r="G36" s="268">
        <v>763415.92</v>
      </c>
      <c r="H36" s="268">
        <v>763415.92</v>
      </c>
      <c r="I36" s="268">
        <v>763415.92</v>
      </c>
      <c r="J36" s="268">
        <v>763415.92</v>
      </c>
      <c r="K36" s="268">
        <v>763415.92</v>
      </c>
      <c r="L36" s="268">
        <v>637076.86</v>
      </c>
      <c r="M36" s="268">
        <v>763415.94</v>
      </c>
      <c r="N36" s="267"/>
      <c r="O36" s="267"/>
    </row>
    <row r="37" spans="1:15" x14ac:dyDescent="0.35">
      <c r="A37" s="270" t="s">
        <v>436</v>
      </c>
      <c r="B37" s="271"/>
      <c r="C37" s="271"/>
      <c r="D37" s="271"/>
      <c r="E37" s="271"/>
      <c r="F37" s="271"/>
      <c r="G37" s="271"/>
      <c r="H37" s="271"/>
      <c r="I37" s="271"/>
      <c r="J37" s="271"/>
      <c r="K37" s="271"/>
      <c r="L37" s="271"/>
      <c r="M37" s="271"/>
      <c r="N37" s="267"/>
      <c r="O37" s="267"/>
    </row>
    <row r="38" spans="1:15" x14ac:dyDescent="0.35">
      <c r="A38" s="272" t="s">
        <v>438</v>
      </c>
      <c r="B38" s="273">
        <v>99679.53</v>
      </c>
      <c r="C38" s="273">
        <v>99679.53</v>
      </c>
      <c r="D38" s="273">
        <v>109705.92</v>
      </c>
      <c r="E38" s="273">
        <v>104783.87</v>
      </c>
      <c r="F38" s="273">
        <v>104783.87</v>
      </c>
      <c r="G38" s="273">
        <v>104783.87</v>
      </c>
      <c r="H38" s="273">
        <v>104783.87</v>
      </c>
      <c r="I38" s="273">
        <v>104783.87</v>
      </c>
      <c r="J38" s="273">
        <v>104783.87</v>
      </c>
      <c r="K38" s="273">
        <v>104783.87</v>
      </c>
      <c r="L38" s="273">
        <v>104783.87</v>
      </c>
      <c r="M38" s="273">
        <v>104783.87</v>
      </c>
      <c r="N38" s="267"/>
      <c r="O38" s="267"/>
    </row>
    <row r="39" spans="1:15" x14ac:dyDescent="0.35">
      <c r="A39" s="262" t="s">
        <v>439</v>
      </c>
      <c r="B39" s="263">
        <f>SUM(B40:B46)</f>
        <v>8992758.0899999999</v>
      </c>
      <c r="C39" s="263">
        <f t="shared" ref="C39:M39" si="9">SUM(C40:C46)</f>
        <v>4208420</v>
      </c>
      <c r="D39" s="263">
        <f t="shared" si="9"/>
        <v>14760811.83</v>
      </c>
      <c r="E39" s="263">
        <f t="shared" si="9"/>
        <v>4985660</v>
      </c>
      <c r="F39" s="263">
        <f t="shared" si="9"/>
        <v>14191991</v>
      </c>
      <c r="G39" s="263">
        <f t="shared" si="9"/>
        <v>75440</v>
      </c>
      <c r="H39" s="263">
        <f t="shared" si="9"/>
        <v>13653242.439999999</v>
      </c>
      <c r="I39" s="263">
        <f t="shared" si="9"/>
        <v>4376368</v>
      </c>
      <c r="J39" s="263">
        <f t="shared" si="9"/>
        <v>14225280.01</v>
      </c>
      <c r="K39" s="263">
        <f t="shared" si="9"/>
        <v>4591060</v>
      </c>
      <c r="L39" s="263">
        <f t="shared" si="9"/>
        <v>14785521.34</v>
      </c>
      <c r="M39" s="263">
        <f t="shared" si="9"/>
        <v>3964590</v>
      </c>
      <c r="N39" s="264">
        <f>ROUND(SUM(B39:M39),0)</f>
        <v>102811143</v>
      </c>
      <c r="O39" s="264">
        <f>+ROUND(N39*1.051,0)</f>
        <v>108054511</v>
      </c>
    </row>
    <row r="40" spans="1:15" x14ac:dyDescent="0.35">
      <c r="A40" s="69" t="s">
        <v>430</v>
      </c>
      <c r="B40" s="266"/>
      <c r="C40" s="266"/>
      <c r="D40" s="266">
        <v>62780</v>
      </c>
      <c r="E40" s="266"/>
      <c r="F40" s="266">
        <v>54500</v>
      </c>
      <c r="G40" s="266"/>
      <c r="H40" s="266">
        <v>54464</v>
      </c>
      <c r="I40" s="266">
        <v>52628</v>
      </c>
      <c r="J40" s="266">
        <v>62960</v>
      </c>
      <c r="K40" s="266">
        <v>61160</v>
      </c>
      <c r="L40" s="266">
        <v>51836</v>
      </c>
      <c r="M40" s="266">
        <v>55580</v>
      </c>
      <c r="N40" s="267"/>
      <c r="O40" s="267"/>
    </row>
    <row r="41" spans="1:15" x14ac:dyDescent="0.35">
      <c r="A41" s="69" t="s">
        <v>431</v>
      </c>
      <c r="B41" s="266">
        <v>4511750</v>
      </c>
      <c r="C41" s="266"/>
      <c r="D41" s="266">
        <v>4879370</v>
      </c>
      <c r="E41" s="266"/>
      <c r="F41" s="266">
        <v>4714120</v>
      </c>
      <c r="G41" s="266"/>
      <c r="H41" s="266">
        <v>5096290</v>
      </c>
      <c r="I41" s="266"/>
      <c r="J41" s="266">
        <v>5175160</v>
      </c>
      <c r="K41" s="266"/>
      <c r="L41" s="266">
        <v>5173970</v>
      </c>
      <c r="M41" s="266"/>
      <c r="N41" s="267"/>
      <c r="O41" s="267"/>
    </row>
    <row r="42" spans="1:15" x14ac:dyDescent="0.35">
      <c r="A42" s="33" t="s">
        <v>432</v>
      </c>
      <c r="B42" s="268">
        <v>2334998.09</v>
      </c>
      <c r="C42" s="268"/>
      <c r="D42" s="268">
        <v>4512241.83</v>
      </c>
      <c r="E42" s="268"/>
      <c r="F42" s="268">
        <v>4736091</v>
      </c>
      <c r="G42" s="268"/>
      <c r="H42" s="268">
        <v>4178748.44</v>
      </c>
      <c r="I42" s="268"/>
      <c r="J42" s="268">
        <v>3963070.01</v>
      </c>
      <c r="K42" s="268"/>
      <c r="L42" s="268">
        <v>4689865.34</v>
      </c>
      <c r="M42" s="268"/>
      <c r="N42" s="267"/>
      <c r="O42" s="267"/>
    </row>
    <row r="43" spans="1:15" x14ac:dyDescent="0.35">
      <c r="A43" s="33" t="s">
        <v>433</v>
      </c>
      <c r="B43" s="268">
        <v>2070570</v>
      </c>
      <c r="C43" s="268">
        <v>4132980</v>
      </c>
      <c r="D43" s="268">
        <v>5230980</v>
      </c>
      <c r="E43" s="268">
        <v>4910220</v>
      </c>
      <c r="F43" s="268">
        <v>4687280</v>
      </c>
      <c r="G43" s="268"/>
      <c r="H43" s="268">
        <v>4248300</v>
      </c>
      <c r="I43" s="268">
        <v>4248300</v>
      </c>
      <c r="J43" s="268">
        <v>4948650</v>
      </c>
      <c r="K43" s="268">
        <v>4454460</v>
      </c>
      <c r="L43" s="268">
        <v>4794410</v>
      </c>
      <c r="M43" s="268">
        <v>3833570</v>
      </c>
      <c r="N43" s="267"/>
      <c r="O43" s="267"/>
    </row>
    <row r="44" spans="1:15" x14ac:dyDescent="0.35">
      <c r="A44" s="33" t="s">
        <v>434</v>
      </c>
      <c r="B44" s="268"/>
      <c r="C44" s="268"/>
      <c r="D44" s="268"/>
      <c r="E44" s="268"/>
      <c r="F44" s="268"/>
      <c r="G44" s="268"/>
      <c r="H44" s="268"/>
      <c r="I44" s="268"/>
      <c r="J44" s="268"/>
      <c r="K44" s="268"/>
      <c r="L44" s="268"/>
      <c r="M44" s="268"/>
      <c r="N44" s="267"/>
      <c r="O44" s="267"/>
    </row>
    <row r="45" spans="1:15" x14ac:dyDescent="0.35">
      <c r="A45" s="33" t="s">
        <v>435</v>
      </c>
      <c r="B45" s="268"/>
      <c r="C45" s="268"/>
      <c r="D45" s="268"/>
      <c r="E45" s="268"/>
      <c r="F45" s="268"/>
      <c r="G45" s="268"/>
      <c r="H45" s="268"/>
      <c r="I45" s="268"/>
      <c r="J45" s="268"/>
      <c r="K45" s="268"/>
      <c r="L45" s="268"/>
      <c r="M45" s="268"/>
      <c r="N45" s="267"/>
      <c r="O45" s="267"/>
    </row>
    <row r="46" spans="1:15" x14ac:dyDescent="0.35">
      <c r="A46" s="270" t="s">
        <v>436</v>
      </c>
      <c r="B46" s="273">
        <v>75440</v>
      </c>
      <c r="C46" s="273">
        <v>75440</v>
      </c>
      <c r="D46" s="273">
        <v>75440</v>
      </c>
      <c r="E46" s="273">
        <v>75440</v>
      </c>
      <c r="F46" s="273"/>
      <c r="G46" s="273">
        <v>75440</v>
      </c>
      <c r="H46" s="273">
        <v>75440</v>
      </c>
      <c r="I46" s="273">
        <v>75440</v>
      </c>
      <c r="J46" s="273">
        <v>75440</v>
      </c>
      <c r="K46" s="273">
        <v>75440</v>
      </c>
      <c r="L46" s="273">
        <v>75440</v>
      </c>
      <c r="M46" s="273">
        <v>75440</v>
      </c>
      <c r="N46" s="267"/>
      <c r="O46" s="267"/>
    </row>
    <row r="47" spans="1:15" x14ac:dyDescent="0.35">
      <c r="A47" s="262" t="s">
        <v>239</v>
      </c>
      <c r="B47" s="263">
        <f>SUM(B48:B54)</f>
        <v>5560147</v>
      </c>
      <c r="C47" s="263">
        <f t="shared" ref="C47:M47" si="10">SUM(C48:C54)</f>
        <v>5457240</v>
      </c>
      <c r="D47" s="263">
        <f t="shared" si="10"/>
        <v>6451170</v>
      </c>
      <c r="E47" s="263">
        <f t="shared" si="10"/>
        <v>9078357</v>
      </c>
      <c r="F47" s="263">
        <f t="shared" si="10"/>
        <v>6266490</v>
      </c>
      <c r="G47" s="263">
        <f t="shared" si="10"/>
        <v>7170090</v>
      </c>
      <c r="H47" s="263">
        <f t="shared" si="10"/>
        <v>5687470</v>
      </c>
      <c r="I47" s="263">
        <f t="shared" si="10"/>
        <v>79171.37</v>
      </c>
      <c r="J47" s="263">
        <f t="shared" si="10"/>
        <v>6321560</v>
      </c>
      <c r="K47" s="263">
        <f t="shared" si="10"/>
        <v>77412.179999999993</v>
      </c>
      <c r="L47" s="263">
        <f t="shared" si="10"/>
        <v>0</v>
      </c>
      <c r="M47" s="263">
        <f t="shared" si="10"/>
        <v>6150990.7800000003</v>
      </c>
      <c r="N47" s="264">
        <f>ROUND(SUM(B47:M47),0)</f>
        <v>58300098</v>
      </c>
      <c r="O47" s="264">
        <f>+ROUND(N47*1.051,0)</f>
        <v>61273403</v>
      </c>
    </row>
    <row r="48" spans="1:15" x14ac:dyDescent="0.35">
      <c r="A48" s="69" t="s">
        <v>430</v>
      </c>
      <c r="B48" s="266"/>
      <c r="C48" s="266"/>
      <c r="D48" s="266"/>
      <c r="E48" s="266"/>
      <c r="F48" s="266"/>
      <c r="G48" s="266"/>
      <c r="H48" s="266">
        <v>52700</v>
      </c>
      <c r="I48" s="266"/>
      <c r="J48" s="266"/>
      <c r="K48" s="266"/>
      <c r="L48" s="266"/>
      <c r="M48" s="266"/>
      <c r="N48" s="267"/>
      <c r="O48" s="267"/>
    </row>
    <row r="49" spans="1:15" x14ac:dyDescent="0.35">
      <c r="A49" s="69" t="s">
        <v>431</v>
      </c>
      <c r="B49" s="266">
        <v>0</v>
      </c>
      <c r="C49" s="266">
        <v>227030</v>
      </c>
      <c r="D49" s="266">
        <v>1289070</v>
      </c>
      <c r="E49" s="266">
        <v>1303320</v>
      </c>
      <c r="F49" s="266">
        <v>1312080</v>
      </c>
      <c r="G49" s="266">
        <v>1305370</v>
      </c>
      <c r="H49" s="266">
        <v>1294560</v>
      </c>
      <c r="I49" s="266"/>
      <c r="J49" s="266"/>
      <c r="K49" s="266"/>
      <c r="L49" s="266"/>
      <c r="M49" s="266">
        <v>962420</v>
      </c>
      <c r="N49" s="267"/>
      <c r="O49" s="267"/>
    </row>
    <row r="50" spans="1:15" x14ac:dyDescent="0.35">
      <c r="A50" s="33" t="s">
        <v>432</v>
      </c>
      <c r="B50" s="268"/>
      <c r="C50" s="268"/>
      <c r="D50" s="268"/>
      <c r="E50" s="268">
        <v>1276650</v>
      </c>
      <c r="F50" s="268"/>
      <c r="G50" s="268">
        <v>1915490</v>
      </c>
      <c r="H50" s="268"/>
      <c r="I50" s="268"/>
      <c r="J50" s="268"/>
      <c r="K50" s="268"/>
      <c r="L50" s="268"/>
      <c r="M50" s="268">
        <v>1078790.78</v>
      </c>
      <c r="N50" s="267"/>
      <c r="O50" s="267"/>
    </row>
    <row r="51" spans="1:15" x14ac:dyDescent="0.35">
      <c r="A51" s="33" t="s">
        <v>433</v>
      </c>
      <c r="B51" s="268">
        <v>3348890</v>
      </c>
      <c r="C51" s="268">
        <v>5230210</v>
      </c>
      <c r="D51" s="268">
        <v>5162100</v>
      </c>
      <c r="E51" s="268">
        <v>4287130</v>
      </c>
      <c r="F51" s="268">
        <v>4954410</v>
      </c>
      <c r="G51" s="268">
        <v>3949230</v>
      </c>
      <c r="H51" s="268">
        <v>4340210</v>
      </c>
      <c r="I51" s="268"/>
      <c r="J51" s="268">
        <v>6321560</v>
      </c>
      <c r="K51" s="268"/>
      <c r="L51" s="268"/>
      <c r="M51" s="268">
        <v>4109780</v>
      </c>
      <c r="N51" s="267"/>
      <c r="O51" s="267"/>
    </row>
    <row r="52" spans="1:15" x14ac:dyDescent="0.35">
      <c r="A52" s="33" t="s">
        <v>434</v>
      </c>
      <c r="B52" s="268"/>
      <c r="C52" s="268"/>
      <c r="D52" s="268"/>
      <c r="E52" s="268"/>
      <c r="F52" s="268"/>
      <c r="G52" s="268"/>
      <c r="H52" s="268"/>
      <c r="I52" s="268"/>
      <c r="J52" s="268"/>
      <c r="K52" s="268"/>
      <c r="L52" s="268"/>
      <c r="M52" s="268"/>
      <c r="N52" s="267"/>
      <c r="O52" s="267"/>
    </row>
    <row r="53" spans="1:15" x14ac:dyDescent="0.35">
      <c r="A53" s="33" t="s">
        <v>435</v>
      </c>
      <c r="B53" s="268">
        <v>2211257</v>
      </c>
      <c r="C53" s="268"/>
      <c r="D53" s="268"/>
      <c r="E53" s="268">
        <v>2211257</v>
      </c>
      <c r="F53" s="268"/>
      <c r="G53" s="268"/>
      <c r="H53" s="268"/>
      <c r="I53" s="268"/>
      <c r="J53" s="268"/>
      <c r="K53" s="268"/>
      <c r="L53" s="268"/>
      <c r="M53" s="268"/>
      <c r="N53" s="267"/>
      <c r="O53" s="267"/>
    </row>
    <row r="54" spans="1:15" x14ac:dyDescent="0.35">
      <c r="A54" s="270" t="s">
        <v>436</v>
      </c>
      <c r="B54" s="273"/>
      <c r="C54" s="273"/>
      <c r="D54" s="273"/>
      <c r="E54" s="273"/>
      <c r="F54" s="273"/>
      <c r="G54" s="273"/>
      <c r="H54" s="273"/>
      <c r="I54" s="273">
        <v>79171.37</v>
      </c>
      <c r="J54" s="273"/>
      <c r="K54" s="273">
        <v>77412.179999999993</v>
      </c>
      <c r="L54" s="273"/>
      <c r="M54" s="273"/>
      <c r="N54" s="267"/>
      <c r="O54" s="267"/>
    </row>
    <row r="55" spans="1:15" x14ac:dyDescent="0.35">
      <c r="A55" s="262" t="s">
        <v>241</v>
      </c>
      <c r="B55" s="263">
        <f>SUM(B56:B61)</f>
        <v>8888530</v>
      </c>
      <c r="C55" s="263">
        <f t="shared" ref="C55:M55" si="11">SUM(C56:C61)</f>
        <v>4588940</v>
      </c>
      <c r="D55" s="263">
        <f t="shared" si="11"/>
        <v>10312930</v>
      </c>
      <c r="E55" s="263">
        <f t="shared" si="11"/>
        <v>4605320</v>
      </c>
      <c r="F55" s="263">
        <f t="shared" si="11"/>
        <v>8492920</v>
      </c>
      <c r="G55" s="263">
        <f t="shared" si="11"/>
        <v>4669070</v>
      </c>
      <c r="H55" s="263">
        <f t="shared" si="11"/>
        <v>7420570</v>
      </c>
      <c r="I55" s="263">
        <f t="shared" si="11"/>
        <v>4480590</v>
      </c>
      <c r="J55" s="263">
        <f t="shared" si="11"/>
        <v>9971120</v>
      </c>
      <c r="K55" s="263">
        <f t="shared" si="11"/>
        <v>4038790</v>
      </c>
      <c r="L55" s="263">
        <f t="shared" si="11"/>
        <v>9184960</v>
      </c>
      <c r="M55" s="263">
        <f t="shared" si="11"/>
        <v>3099910</v>
      </c>
      <c r="N55" s="264">
        <f>ROUND(SUM(B55:M55),0)</f>
        <v>79753650</v>
      </c>
      <c r="O55" s="264">
        <f>+ROUND(N55*1.051,0)</f>
        <v>83821086</v>
      </c>
    </row>
    <row r="56" spans="1:15" x14ac:dyDescent="0.35">
      <c r="A56" s="69" t="s">
        <v>431</v>
      </c>
      <c r="B56" s="266">
        <v>460350</v>
      </c>
      <c r="C56" s="266"/>
      <c r="D56" s="266"/>
      <c r="E56" s="266"/>
      <c r="F56" s="266">
        <v>121140</v>
      </c>
      <c r="G56" s="266"/>
      <c r="H56" s="266"/>
      <c r="I56" s="266"/>
      <c r="J56" s="266">
        <v>244160</v>
      </c>
      <c r="K56" s="266"/>
      <c r="L56" s="266"/>
      <c r="M56" s="266"/>
      <c r="N56" s="267"/>
      <c r="O56" s="267"/>
    </row>
    <row r="57" spans="1:15" x14ac:dyDescent="0.35">
      <c r="A57" s="33" t="s">
        <v>432</v>
      </c>
      <c r="B57" s="268">
        <v>6530390</v>
      </c>
      <c r="C57" s="268"/>
      <c r="D57" s="268">
        <v>5206910</v>
      </c>
      <c r="E57" s="268"/>
      <c r="F57" s="268">
        <v>4233130</v>
      </c>
      <c r="G57" s="268"/>
      <c r="H57" s="268">
        <v>4156190</v>
      </c>
      <c r="I57" s="268"/>
      <c r="J57" s="268">
        <v>4791180</v>
      </c>
      <c r="K57" s="268"/>
      <c r="L57" s="268">
        <v>4893450</v>
      </c>
      <c r="M57" s="268"/>
      <c r="N57" s="267"/>
      <c r="O57" s="267"/>
    </row>
    <row r="58" spans="1:15" x14ac:dyDescent="0.35">
      <c r="A58" s="33" t="s">
        <v>433</v>
      </c>
      <c r="B58" s="268">
        <v>1897790</v>
      </c>
      <c r="C58" s="268">
        <v>4588940</v>
      </c>
      <c r="D58" s="268">
        <v>5106020</v>
      </c>
      <c r="E58" s="268">
        <v>4605320</v>
      </c>
      <c r="F58" s="268">
        <v>4138650</v>
      </c>
      <c r="G58" s="268">
        <v>4669070</v>
      </c>
      <c r="H58" s="268">
        <v>3264380</v>
      </c>
      <c r="I58" s="268">
        <v>4480590</v>
      </c>
      <c r="J58" s="268">
        <v>4935780</v>
      </c>
      <c r="K58" s="268">
        <v>4038790</v>
      </c>
      <c r="L58" s="268">
        <v>4291510</v>
      </c>
      <c r="M58" s="268">
        <v>3099910</v>
      </c>
      <c r="N58" s="267"/>
      <c r="O58" s="267"/>
    </row>
    <row r="59" spans="1:15" x14ac:dyDescent="0.35">
      <c r="A59" s="33" t="s">
        <v>434</v>
      </c>
      <c r="B59" s="268"/>
      <c r="C59" s="268"/>
      <c r="D59" s="268"/>
      <c r="E59" s="268"/>
      <c r="F59" s="268"/>
      <c r="G59" s="268"/>
      <c r="H59" s="268"/>
      <c r="I59" s="268"/>
      <c r="J59" s="268"/>
      <c r="K59" s="268"/>
      <c r="L59" s="268"/>
      <c r="M59" s="268"/>
      <c r="N59" s="267"/>
      <c r="O59" s="267"/>
    </row>
    <row r="60" spans="1:15" x14ac:dyDescent="0.35">
      <c r="A60" s="33" t="s">
        <v>435</v>
      </c>
      <c r="B60" s="268"/>
      <c r="C60" s="268"/>
      <c r="D60" s="268"/>
      <c r="E60" s="268"/>
      <c r="F60" s="268"/>
      <c r="G60" s="268"/>
      <c r="H60" s="268"/>
      <c r="I60" s="268"/>
      <c r="J60" s="268"/>
      <c r="K60" s="268"/>
      <c r="L60" s="268"/>
      <c r="M60" s="268"/>
      <c r="N60" s="267"/>
      <c r="O60" s="267"/>
    </row>
    <row r="61" spans="1:15" x14ac:dyDescent="0.35">
      <c r="A61" s="272" t="s">
        <v>440</v>
      </c>
      <c r="B61" s="273"/>
      <c r="C61" s="273"/>
      <c r="D61" s="273"/>
      <c r="E61" s="273"/>
      <c r="F61" s="273"/>
      <c r="G61" s="273"/>
      <c r="H61" s="273"/>
      <c r="I61" s="273"/>
      <c r="J61" s="273"/>
      <c r="K61" s="273"/>
      <c r="L61" s="273"/>
      <c r="M61" s="273"/>
      <c r="N61" s="267"/>
      <c r="O61" s="267"/>
    </row>
    <row r="62" spans="1:15" x14ac:dyDescent="0.35">
      <c r="A62" s="262" t="s">
        <v>238</v>
      </c>
      <c r="B62" s="263">
        <f>SUM(B63:B68)</f>
        <v>1684530</v>
      </c>
      <c r="C62" s="263">
        <f t="shared" ref="C62:M62" si="12">SUM(C63:C68)</f>
        <v>6815277.3900000006</v>
      </c>
      <c r="D62" s="263">
        <f t="shared" si="12"/>
        <v>2767360</v>
      </c>
      <c r="E62" s="263">
        <f t="shared" si="12"/>
        <v>4726570</v>
      </c>
      <c r="F62" s="263">
        <f t="shared" si="12"/>
        <v>2592960</v>
      </c>
      <c r="G62" s="263">
        <f t="shared" si="12"/>
        <v>6804898.29</v>
      </c>
      <c r="H62" s="263">
        <f t="shared" si="12"/>
        <v>2007070</v>
      </c>
      <c r="I62" s="263">
        <f t="shared" si="12"/>
        <v>8379944.4800000004</v>
      </c>
      <c r="J62" s="263">
        <f t="shared" si="12"/>
        <v>2809550</v>
      </c>
      <c r="K62" s="263">
        <f t="shared" si="12"/>
        <v>7186166.5999999996</v>
      </c>
      <c r="L62" s="263">
        <f t="shared" si="12"/>
        <v>2692750</v>
      </c>
      <c r="M62" s="263">
        <f t="shared" si="12"/>
        <v>5561191.7599999998</v>
      </c>
      <c r="N62" s="264">
        <f>ROUND(SUM(B62:M62),0)</f>
        <v>54028269</v>
      </c>
      <c r="O62" s="264">
        <f>+ROUND(N62*1.051,0)</f>
        <v>56783711</v>
      </c>
    </row>
    <row r="63" spans="1:15" x14ac:dyDescent="0.35">
      <c r="A63" s="69" t="s">
        <v>431</v>
      </c>
      <c r="B63" s="266"/>
      <c r="C63" s="266">
        <v>355490</v>
      </c>
      <c r="D63" s="266"/>
      <c r="E63" s="266">
        <v>693900</v>
      </c>
      <c r="F63" s="266"/>
      <c r="G63" s="266">
        <v>699450</v>
      </c>
      <c r="H63" s="266"/>
      <c r="I63" s="266">
        <v>714090</v>
      </c>
      <c r="J63" s="266"/>
      <c r="K63" s="266">
        <v>714850</v>
      </c>
      <c r="L63" s="266"/>
      <c r="M63" s="266">
        <v>720420</v>
      </c>
      <c r="N63" s="267"/>
      <c r="O63" s="267"/>
    </row>
    <row r="64" spans="1:15" x14ac:dyDescent="0.35">
      <c r="A64" s="33" t="s">
        <v>432</v>
      </c>
      <c r="B64" s="268"/>
      <c r="C64" s="268">
        <v>3863867.39</v>
      </c>
      <c r="D64" s="268"/>
      <c r="E64" s="268">
        <v>4032670</v>
      </c>
      <c r="F64" s="268"/>
      <c r="G64" s="268">
        <v>3419398.29</v>
      </c>
      <c r="H64" s="268"/>
      <c r="I64" s="268">
        <v>5089314.4800000004</v>
      </c>
      <c r="J64" s="268"/>
      <c r="K64" s="268">
        <v>4047566.6</v>
      </c>
      <c r="L64" s="268"/>
      <c r="M64" s="268">
        <v>2907021.76</v>
      </c>
      <c r="N64" s="267"/>
      <c r="O64" s="267"/>
    </row>
    <row r="65" spans="1:15" x14ac:dyDescent="0.35">
      <c r="A65" s="33" t="s">
        <v>433</v>
      </c>
      <c r="B65" s="268">
        <v>1684530</v>
      </c>
      <c r="C65" s="268">
        <v>2595920</v>
      </c>
      <c r="D65" s="268">
        <v>2767360</v>
      </c>
      <c r="E65" s="268"/>
      <c r="F65" s="268">
        <v>2592960</v>
      </c>
      <c r="G65" s="268">
        <v>2686050</v>
      </c>
      <c r="H65" s="268">
        <v>2007070</v>
      </c>
      <c r="I65" s="268">
        <v>2576540</v>
      </c>
      <c r="J65" s="268">
        <v>2809550</v>
      </c>
      <c r="K65" s="268">
        <v>2423750</v>
      </c>
      <c r="L65" s="268">
        <v>2692750</v>
      </c>
      <c r="M65" s="268">
        <v>1933750</v>
      </c>
      <c r="N65" s="267"/>
      <c r="O65" s="267"/>
    </row>
    <row r="66" spans="1:15" x14ac:dyDescent="0.35">
      <c r="A66" s="33" t="s">
        <v>434</v>
      </c>
      <c r="B66" s="268"/>
      <c r="C66" s="268"/>
      <c r="D66" s="268"/>
      <c r="E66" s="268"/>
      <c r="F66" s="268"/>
      <c r="G66" s="268"/>
      <c r="H66" s="268"/>
      <c r="I66" s="268"/>
      <c r="J66" s="268"/>
      <c r="K66" s="268"/>
      <c r="L66" s="268"/>
      <c r="M66" s="268"/>
      <c r="N66" s="267"/>
      <c r="O66" s="267"/>
    </row>
    <row r="67" spans="1:15" x14ac:dyDescent="0.35">
      <c r="A67" s="33" t="s">
        <v>435</v>
      </c>
      <c r="B67" s="268"/>
      <c r="C67" s="268"/>
      <c r="D67" s="268"/>
      <c r="E67" s="268"/>
      <c r="F67" s="268"/>
      <c r="G67" s="268"/>
      <c r="H67" s="268"/>
      <c r="I67" s="268"/>
      <c r="J67" s="268"/>
      <c r="K67" s="268"/>
      <c r="L67" s="268"/>
      <c r="M67" s="268"/>
      <c r="N67" s="267"/>
      <c r="O67" s="267"/>
    </row>
    <row r="68" spans="1:15" x14ac:dyDescent="0.35">
      <c r="A68" s="272" t="s">
        <v>440</v>
      </c>
      <c r="B68" s="273"/>
      <c r="C68" s="273"/>
      <c r="D68" s="273"/>
      <c r="E68" s="273"/>
      <c r="F68" s="273"/>
      <c r="G68" s="273"/>
      <c r="H68" s="273"/>
      <c r="I68" s="273"/>
      <c r="J68" s="273"/>
      <c r="K68" s="273"/>
      <c r="L68" s="273"/>
      <c r="M68" s="273"/>
      <c r="N68" s="267"/>
      <c r="O68" s="267"/>
    </row>
    <row r="69" spans="1:15" x14ac:dyDescent="0.35">
      <c r="A69" s="262" t="s">
        <v>252</v>
      </c>
      <c r="B69" s="263">
        <f>SUM(B70:B75)</f>
        <v>11202878.85</v>
      </c>
      <c r="C69" s="263">
        <f t="shared" ref="C69:M69" si="13">SUM(C70:C75)</f>
        <v>4220860</v>
      </c>
      <c r="D69" s="263">
        <f t="shared" si="13"/>
        <v>14985812.27</v>
      </c>
      <c r="E69" s="263">
        <f t="shared" si="13"/>
        <v>193477.02</v>
      </c>
      <c r="F69" s="263">
        <f t="shared" si="13"/>
        <v>10910750</v>
      </c>
      <c r="G69" s="263">
        <f t="shared" si="13"/>
        <v>4941956.67</v>
      </c>
      <c r="H69" s="263">
        <f t="shared" si="13"/>
        <v>13963802.359999999</v>
      </c>
      <c r="I69" s="263">
        <f t="shared" si="13"/>
        <v>5718518</v>
      </c>
      <c r="J69" s="263">
        <f t="shared" si="13"/>
        <v>15314361.370000001</v>
      </c>
      <c r="K69" s="263">
        <f t="shared" si="13"/>
        <v>6460310</v>
      </c>
      <c r="L69" s="263">
        <f t="shared" si="13"/>
        <v>16390006.02</v>
      </c>
      <c r="M69" s="263">
        <f t="shared" si="13"/>
        <v>4921330</v>
      </c>
      <c r="N69" s="264">
        <f>ROUND(SUM(B69:M69),0)</f>
        <v>109224063</v>
      </c>
      <c r="O69" s="264">
        <f>+ROUND(N69*1.051,0)</f>
        <v>114794490</v>
      </c>
    </row>
    <row r="70" spans="1:15" x14ac:dyDescent="0.35">
      <c r="A70" s="69" t="s">
        <v>431</v>
      </c>
      <c r="B70" s="266">
        <v>3843010</v>
      </c>
      <c r="C70" s="266"/>
      <c r="D70" s="266">
        <v>6069840</v>
      </c>
      <c r="E70" s="266"/>
      <c r="F70" s="266"/>
      <c r="G70" s="266"/>
      <c r="H70" s="266">
        <v>3716900</v>
      </c>
      <c r="I70" s="266"/>
      <c r="J70" s="266">
        <v>4060330</v>
      </c>
      <c r="K70" s="266"/>
      <c r="L70" s="266">
        <v>4473810</v>
      </c>
      <c r="M70" s="266"/>
      <c r="N70" s="267"/>
      <c r="O70" s="267"/>
    </row>
    <row r="71" spans="1:15" x14ac:dyDescent="0.35">
      <c r="A71" s="33" t="s">
        <v>432</v>
      </c>
      <c r="B71" s="268">
        <v>4361748.8499999996</v>
      </c>
      <c r="C71" s="268"/>
      <c r="D71" s="268">
        <v>3075420.27</v>
      </c>
      <c r="E71" s="268"/>
      <c r="F71" s="268">
        <v>6059910</v>
      </c>
      <c r="G71" s="268"/>
      <c r="H71" s="268">
        <v>6578390.4900000002</v>
      </c>
      <c r="I71" s="268"/>
      <c r="J71" s="268">
        <v>5920421.3700000001</v>
      </c>
      <c r="K71" s="268"/>
      <c r="L71" s="268">
        <v>6249906.0199999996</v>
      </c>
      <c r="M71" s="268"/>
      <c r="N71" s="267"/>
      <c r="O71" s="267"/>
    </row>
    <row r="72" spans="1:15" x14ac:dyDescent="0.35">
      <c r="A72" s="33" t="s">
        <v>433</v>
      </c>
      <c r="B72" s="268">
        <v>2993730</v>
      </c>
      <c r="C72" s="268">
        <v>4216460</v>
      </c>
      <c r="D72" s="268">
        <v>5836152</v>
      </c>
      <c r="E72" s="268"/>
      <c r="F72" s="268">
        <v>4846320</v>
      </c>
      <c r="G72" s="268">
        <v>4745490</v>
      </c>
      <c r="H72" s="268">
        <v>3479090</v>
      </c>
      <c r="I72" s="268">
        <v>5718518</v>
      </c>
      <c r="J72" s="268">
        <v>5144550</v>
      </c>
      <c r="K72" s="268">
        <v>5247920</v>
      </c>
      <c r="L72" s="268">
        <v>5666290</v>
      </c>
      <c r="M72" s="268">
        <v>4916780</v>
      </c>
      <c r="N72" s="267"/>
      <c r="O72" s="267"/>
    </row>
    <row r="73" spans="1:15" x14ac:dyDescent="0.35">
      <c r="A73" s="33" t="s">
        <v>434</v>
      </c>
      <c r="B73" s="268">
        <v>4390</v>
      </c>
      <c r="C73" s="268">
        <v>4400</v>
      </c>
      <c r="D73" s="268">
        <v>4400</v>
      </c>
      <c r="E73" s="268">
        <v>4410</v>
      </c>
      <c r="F73" s="268">
        <v>4520</v>
      </c>
      <c r="G73" s="268">
        <v>9050</v>
      </c>
      <c r="H73" s="268"/>
      <c r="I73" s="268"/>
      <c r="J73" s="268"/>
      <c r="K73" s="268">
        <v>4540</v>
      </c>
      <c r="L73" s="268"/>
      <c r="M73" s="268">
        <v>4550</v>
      </c>
      <c r="N73" s="267"/>
      <c r="O73" s="267"/>
    </row>
    <row r="74" spans="1:15" x14ac:dyDescent="0.35">
      <c r="A74" s="33" t="s">
        <v>435</v>
      </c>
      <c r="B74" s="268"/>
      <c r="C74" s="268"/>
      <c r="D74" s="268"/>
      <c r="E74" s="268">
        <v>189067.02</v>
      </c>
      <c r="F74" s="268"/>
      <c r="G74" s="268">
        <v>187416.67</v>
      </c>
      <c r="H74" s="268">
        <v>189421.87</v>
      </c>
      <c r="I74" s="268"/>
      <c r="J74" s="268">
        <v>189060</v>
      </c>
      <c r="K74" s="268">
        <v>1207850</v>
      </c>
      <c r="L74" s="268"/>
      <c r="M74" s="268"/>
      <c r="N74" s="267"/>
      <c r="O74" s="267"/>
    </row>
    <row r="75" spans="1:15" x14ac:dyDescent="0.35">
      <c r="A75" s="272" t="s">
        <v>440</v>
      </c>
      <c r="B75" s="273"/>
      <c r="C75" s="273"/>
      <c r="D75" s="273"/>
      <c r="E75" s="273"/>
      <c r="F75" s="273"/>
      <c r="G75" s="273"/>
      <c r="H75" s="273"/>
      <c r="I75" s="273"/>
      <c r="J75" s="273"/>
      <c r="K75" s="273"/>
      <c r="L75" s="273"/>
      <c r="M75" s="273"/>
      <c r="N75" s="267"/>
      <c r="O75" s="267"/>
    </row>
    <row r="76" spans="1:15" x14ac:dyDescent="0.35">
      <c r="A76" s="262" t="s">
        <v>441</v>
      </c>
      <c r="B76" s="263">
        <f>SUM(B77:B82)</f>
        <v>0</v>
      </c>
      <c r="C76" s="263">
        <f t="shared" ref="C76:M76" si="14">SUM(C77:C82)</f>
        <v>6749590</v>
      </c>
      <c r="D76" s="263">
        <f t="shared" si="14"/>
        <v>6287800</v>
      </c>
      <c r="E76" s="263">
        <f t="shared" si="14"/>
        <v>8426960</v>
      </c>
      <c r="F76" s="263">
        <f t="shared" si="14"/>
        <v>8247220</v>
      </c>
      <c r="G76" s="263">
        <f t="shared" si="14"/>
        <v>8400210</v>
      </c>
      <c r="H76" s="263">
        <f t="shared" si="14"/>
        <v>7923480</v>
      </c>
      <c r="I76" s="263">
        <f t="shared" si="14"/>
        <v>7901250</v>
      </c>
      <c r="J76" s="263">
        <f t="shared" si="14"/>
        <v>8544150</v>
      </c>
      <c r="K76" s="263">
        <f t="shared" si="14"/>
        <v>9227480</v>
      </c>
      <c r="L76" s="263">
        <f t="shared" si="14"/>
        <v>8329640</v>
      </c>
      <c r="M76" s="263">
        <f t="shared" si="14"/>
        <v>8326990</v>
      </c>
      <c r="N76" s="264">
        <f>ROUND(SUM(B76:M76),0)</f>
        <v>88364770</v>
      </c>
      <c r="O76" s="264">
        <f>+ROUND(N76*1.051,0)</f>
        <v>92871373</v>
      </c>
    </row>
    <row r="77" spans="1:15" x14ac:dyDescent="0.35">
      <c r="A77" s="69" t="s">
        <v>431</v>
      </c>
      <c r="B77" s="266"/>
      <c r="C77" s="266">
        <v>1727160</v>
      </c>
      <c r="D77" s="266">
        <v>1744620</v>
      </c>
      <c r="E77" s="266">
        <v>1743910</v>
      </c>
      <c r="F77" s="266">
        <v>1740840</v>
      </c>
      <c r="G77" s="266">
        <v>1753500</v>
      </c>
      <c r="H77" s="266">
        <v>1745330</v>
      </c>
      <c r="I77" s="266">
        <v>1747900</v>
      </c>
      <c r="J77" s="266">
        <v>1791740</v>
      </c>
      <c r="K77" s="266">
        <v>1796270</v>
      </c>
      <c r="L77" s="266">
        <v>1803700</v>
      </c>
      <c r="M77" s="266">
        <v>1772970</v>
      </c>
      <c r="N77" s="267"/>
      <c r="O77" s="267"/>
    </row>
    <row r="78" spans="1:15" x14ac:dyDescent="0.35">
      <c r="A78" s="33" t="s">
        <v>432</v>
      </c>
      <c r="B78" s="268"/>
      <c r="C78" s="268"/>
      <c r="D78" s="268">
        <v>341530</v>
      </c>
      <c r="E78" s="268"/>
      <c r="F78" s="268">
        <v>347250</v>
      </c>
      <c r="G78" s="268"/>
      <c r="H78" s="268">
        <v>351410</v>
      </c>
      <c r="I78" s="268"/>
      <c r="J78" s="268">
        <v>351380</v>
      </c>
      <c r="K78" s="268"/>
      <c r="L78" s="268">
        <v>363050</v>
      </c>
      <c r="M78" s="268"/>
      <c r="N78" s="267"/>
      <c r="O78" s="267"/>
    </row>
    <row r="79" spans="1:15" x14ac:dyDescent="0.35">
      <c r="A79" s="33" t="s">
        <v>433</v>
      </c>
      <c r="B79" s="268"/>
      <c r="C79" s="268">
        <v>2356830</v>
      </c>
      <c r="D79" s="268">
        <v>4201650</v>
      </c>
      <c r="E79" s="268">
        <v>4017450</v>
      </c>
      <c r="F79" s="268">
        <v>3493530</v>
      </c>
      <c r="G79" s="268">
        <v>3981110</v>
      </c>
      <c r="H79" s="268">
        <v>3161140</v>
      </c>
      <c r="I79" s="268">
        <v>3487750</v>
      </c>
      <c r="J79" s="268">
        <v>3735430</v>
      </c>
      <c r="K79" s="268">
        <v>4765610</v>
      </c>
      <c r="L79" s="268">
        <v>3497290</v>
      </c>
      <c r="M79" s="268">
        <v>3888420</v>
      </c>
      <c r="N79" s="267"/>
      <c r="O79" s="267"/>
    </row>
    <row r="80" spans="1:15" x14ac:dyDescent="0.35">
      <c r="A80" s="33" t="s">
        <v>434</v>
      </c>
      <c r="B80" s="268"/>
      <c r="C80" s="268"/>
      <c r="D80" s="268"/>
      <c r="E80" s="268"/>
      <c r="F80" s="268"/>
      <c r="G80" s="268"/>
      <c r="H80" s="268"/>
      <c r="I80" s="268"/>
      <c r="J80" s="268"/>
      <c r="K80" s="268"/>
      <c r="L80" s="268"/>
      <c r="M80" s="268"/>
      <c r="N80" s="267"/>
      <c r="O80" s="267"/>
    </row>
    <row r="81" spans="1:15" x14ac:dyDescent="0.35">
      <c r="A81" s="33" t="s">
        <v>435</v>
      </c>
      <c r="B81" s="268"/>
      <c r="C81" s="268">
        <v>2665600</v>
      </c>
      <c r="D81" s="268"/>
      <c r="E81" s="268">
        <v>2665600</v>
      </c>
      <c r="F81" s="268">
        <v>2665600</v>
      </c>
      <c r="G81" s="268">
        <v>2665600</v>
      </c>
      <c r="H81" s="268">
        <v>2665600</v>
      </c>
      <c r="I81" s="268">
        <v>2665600</v>
      </c>
      <c r="J81" s="268">
        <v>2665600</v>
      </c>
      <c r="K81" s="268">
        <v>2665600</v>
      </c>
      <c r="L81" s="268">
        <v>2665600</v>
      </c>
      <c r="M81" s="268">
        <v>2665600</v>
      </c>
      <c r="N81" s="267"/>
      <c r="O81" s="267"/>
    </row>
    <row r="82" spans="1:15" x14ac:dyDescent="0.35">
      <c r="A82" s="272" t="s">
        <v>440</v>
      </c>
      <c r="B82" s="273"/>
      <c r="C82" s="273"/>
      <c r="D82" s="273"/>
      <c r="E82" s="273"/>
      <c r="F82" s="273"/>
      <c r="G82" s="273"/>
      <c r="H82" s="273"/>
      <c r="I82" s="273"/>
      <c r="J82" s="273"/>
      <c r="K82" s="273"/>
      <c r="L82" s="273"/>
      <c r="M82" s="273"/>
      <c r="N82" s="267"/>
      <c r="O82" s="267"/>
    </row>
    <row r="83" spans="1:15" x14ac:dyDescent="0.35">
      <c r="A83" s="262" t="s">
        <v>251</v>
      </c>
      <c r="B83" s="263">
        <f>SUM(B84:B89)</f>
        <v>7486790</v>
      </c>
      <c r="C83" s="263">
        <f t="shared" ref="C83:M83" si="15">SUM(C84:C89)</f>
        <v>6427090</v>
      </c>
      <c r="D83" s="263">
        <f t="shared" si="15"/>
        <v>11522480</v>
      </c>
      <c r="E83" s="263">
        <f t="shared" si="15"/>
        <v>6463580</v>
      </c>
      <c r="F83" s="263">
        <f t="shared" si="15"/>
        <v>12124130</v>
      </c>
      <c r="G83" s="263">
        <f t="shared" si="15"/>
        <v>5868200</v>
      </c>
      <c r="H83" s="263">
        <f t="shared" si="15"/>
        <v>11223453</v>
      </c>
      <c r="I83" s="263">
        <f t="shared" si="15"/>
        <v>6550950</v>
      </c>
      <c r="J83" s="263">
        <f t="shared" si="15"/>
        <v>12515410</v>
      </c>
      <c r="K83" s="263">
        <f t="shared" si="15"/>
        <v>6173189</v>
      </c>
      <c r="L83" s="263">
        <f t="shared" si="15"/>
        <v>11692680</v>
      </c>
      <c r="M83" s="263">
        <f t="shared" si="15"/>
        <v>3377060</v>
      </c>
      <c r="N83" s="264">
        <f>ROUND(SUM(B83:M83),0)</f>
        <v>101425012</v>
      </c>
      <c r="O83" s="264">
        <f>+ROUND(N83*1.051,0)</f>
        <v>106597688</v>
      </c>
    </row>
    <row r="84" spans="1:15" x14ac:dyDescent="0.35">
      <c r="A84" s="69" t="s">
        <v>431</v>
      </c>
      <c r="B84" s="266"/>
      <c r="C84" s="266"/>
      <c r="D84" s="266"/>
      <c r="E84" s="266"/>
      <c r="F84" s="266"/>
      <c r="G84" s="266"/>
      <c r="H84" s="266"/>
      <c r="I84" s="266"/>
      <c r="J84" s="266"/>
      <c r="K84" s="266"/>
      <c r="L84" s="266"/>
      <c r="M84" s="266"/>
      <c r="N84" s="267"/>
      <c r="O84" s="267"/>
    </row>
    <row r="85" spans="1:15" x14ac:dyDescent="0.35">
      <c r="A85" s="33" t="s">
        <v>432</v>
      </c>
      <c r="B85" s="268">
        <v>3381720</v>
      </c>
      <c r="C85" s="268"/>
      <c r="D85" s="268">
        <v>4869430</v>
      </c>
      <c r="E85" s="268"/>
      <c r="F85" s="268">
        <v>5600890</v>
      </c>
      <c r="G85" s="268"/>
      <c r="H85" s="268">
        <v>5975880</v>
      </c>
      <c r="I85" s="268"/>
      <c r="J85" s="268">
        <v>5373250</v>
      </c>
      <c r="K85" s="268"/>
      <c r="L85" s="268">
        <v>4730940</v>
      </c>
      <c r="M85" s="268"/>
      <c r="N85" s="267"/>
      <c r="O85" s="267"/>
    </row>
    <row r="86" spans="1:15" x14ac:dyDescent="0.35">
      <c r="A86" s="33" t="s">
        <v>433</v>
      </c>
      <c r="B86" s="268">
        <v>3860390</v>
      </c>
      <c r="C86" s="268">
        <v>6182400</v>
      </c>
      <c r="D86" s="268">
        <v>6412160</v>
      </c>
      <c r="E86" s="268">
        <v>6215040</v>
      </c>
      <c r="F86" s="268">
        <v>6282950</v>
      </c>
      <c r="G86" s="268">
        <v>5627910</v>
      </c>
      <c r="H86" s="268">
        <v>5118033</v>
      </c>
      <c r="I86" s="268">
        <v>6189970</v>
      </c>
      <c r="J86" s="268">
        <v>6896180</v>
      </c>
      <c r="K86" s="268">
        <v>5928359</v>
      </c>
      <c r="L86" s="268">
        <v>6961740</v>
      </c>
      <c r="M86" s="268">
        <v>3136770</v>
      </c>
      <c r="N86" s="267"/>
      <c r="O86" s="267"/>
    </row>
    <row r="87" spans="1:15" x14ac:dyDescent="0.35">
      <c r="A87" s="33" t="s">
        <v>434</v>
      </c>
      <c r="B87" s="268">
        <v>4390</v>
      </c>
      <c r="C87" s="268">
        <v>4400</v>
      </c>
      <c r="D87" s="268"/>
      <c r="E87" s="268"/>
      <c r="F87" s="268"/>
      <c r="G87" s="268"/>
      <c r="H87" s="268">
        <v>4530</v>
      </c>
      <c r="I87" s="268">
        <v>4530</v>
      </c>
      <c r="J87" s="268">
        <v>4540</v>
      </c>
      <c r="K87" s="268">
        <v>4540</v>
      </c>
      <c r="L87" s="268"/>
      <c r="M87" s="268"/>
      <c r="N87" s="267"/>
      <c r="O87" s="267"/>
    </row>
    <row r="88" spans="1:15" x14ac:dyDescent="0.35">
      <c r="A88" s="33" t="s">
        <v>435</v>
      </c>
      <c r="B88" s="268"/>
      <c r="C88" s="268"/>
      <c r="D88" s="268"/>
      <c r="E88" s="268"/>
      <c r="F88" s="268"/>
      <c r="G88" s="268"/>
      <c r="H88" s="268"/>
      <c r="I88" s="268"/>
      <c r="J88" s="268"/>
      <c r="K88" s="268"/>
      <c r="L88" s="268"/>
      <c r="M88" s="268"/>
      <c r="N88" s="267"/>
      <c r="O88" s="267"/>
    </row>
    <row r="89" spans="1:15" x14ac:dyDescent="0.35">
      <c r="A89" s="270" t="s">
        <v>436</v>
      </c>
      <c r="B89" s="273">
        <f>115520+124770</f>
        <v>240290</v>
      </c>
      <c r="C89" s="273">
        <f>115520+124770</f>
        <v>240290</v>
      </c>
      <c r="D89" s="273">
        <f>115800+125090</f>
        <v>240890</v>
      </c>
      <c r="E89" s="273">
        <f>116480+132060</f>
        <v>248540</v>
      </c>
      <c r="F89" s="273">
        <f>115520+124770</f>
        <v>240290</v>
      </c>
      <c r="G89" s="273">
        <f>115520+124770</f>
        <v>240290</v>
      </c>
      <c r="H89" s="273">
        <v>125010</v>
      </c>
      <c r="I89" s="273">
        <f>231680+124770</f>
        <v>356450</v>
      </c>
      <c r="J89" s="273">
        <f>116670+124770</f>
        <v>241440</v>
      </c>
      <c r="K89" s="273">
        <f>115520+124770</f>
        <v>240290</v>
      </c>
      <c r="L89" s="273"/>
      <c r="M89" s="273">
        <f>115520+124770</f>
        <v>240290</v>
      </c>
      <c r="N89" s="267"/>
      <c r="O89" s="267"/>
    </row>
    <row r="90" spans="1:15" x14ac:dyDescent="0.35">
      <c r="A90" s="262" t="s">
        <v>254</v>
      </c>
      <c r="B90" s="263">
        <f>SUM(B91:B96)</f>
        <v>5377570</v>
      </c>
      <c r="C90" s="263">
        <f t="shared" ref="C90:M90" si="16">SUM(C91:C96)</f>
        <v>6905950</v>
      </c>
      <c r="D90" s="263">
        <f t="shared" si="16"/>
        <v>8337510</v>
      </c>
      <c r="E90" s="263">
        <f t="shared" si="16"/>
        <v>5036769</v>
      </c>
      <c r="F90" s="263">
        <f t="shared" si="16"/>
        <v>9519568.6600000001</v>
      </c>
      <c r="G90" s="263">
        <f t="shared" si="16"/>
        <v>13197368</v>
      </c>
      <c r="H90" s="263">
        <f t="shared" si="16"/>
        <v>8600385</v>
      </c>
      <c r="I90" s="263">
        <f t="shared" si="16"/>
        <v>48759732.109999999</v>
      </c>
      <c r="J90" s="263">
        <f t="shared" si="16"/>
        <v>20259485.789999999</v>
      </c>
      <c r="K90" s="263">
        <f t="shared" si="16"/>
        <v>8065919.7400000002</v>
      </c>
      <c r="L90" s="263">
        <f t="shared" si="16"/>
        <v>11081051.75</v>
      </c>
      <c r="M90" s="263">
        <f t="shared" si="16"/>
        <v>11663697.109999999</v>
      </c>
      <c r="N90" s="264">
        <f>ROUND(SUM(B90:M90),0)</f>
        <v>156805007</v>
      </c>
      <c r="O90" s="264">
        <f>+ROUND(N90*1.051,0)</f>
        <v>164802062</v>
      </c>
    </row>
    <row r="91" spans="1:15" x14ac:dyDescent="0.35">
      <c r="A91" s="69" t="s">
        <v>431</v>
      </c>
      <c r="B91" s="266">
        <v>2148940</v>
      </c>
      <c r="C91" s="266">
        <v>2153940</v>
      </c>
      <c r="D91" s="266">
        <v>4319470</v>
      </c>
      <c r="E91" s="266"/>
      <c r="F91" s="266">
        <v>2118190</v>
      </c>
      <c r="G91" s="266">
        <v>4266030</v>
      </c>
      <c r="H91" s="266">
        <v>2142950</v>
      </c>
      <c r="I91" s="266">
        <v>4343500</v>
      </c>
      <c r="J91" s="266">
        <v>4409200</v>
      </c>
      <c r="K91" s="266">
        <v>2206480</v>
      </c>
      <c r="L91" s="266">
        <v>4414130</v>
      </c>
      <c r="M91" s="266">
        <v>2207020</v>
      </c>
      <c r="N91" s="267"/>
      <c r="O91" s="267"/>
    </row>
    <row r="92" spans="1:15" x14ac:dyDescent="0.35">
      <c r="A92" s="33" t="s">
        <v>432</v>
      </c>
      <c r="B92" s="268">
        <v>1020700</v>
      </c>
      <c r="C92" s="268">
        <v>1133290</v>
      </c>
      <c r="D92" s="268">
        <v>888230</v>
      </c>
      <c r="E92" s="268">
        <v>1869150</v>
      </c>
      <c r="F92" s="268">
        <v>4534760.66</v>
      </c>
      <c r="G92" s="268">
        <v>6602170</v>
      </c>
      <c r="H92" s="268">
        <v>4059051</v>
      </c>
      <c r="I92" s="268">
        <v>318781.11</v>
      </c>
      <c r="J92" s="268">
        <v>4630669.6900000004</v>
      </c>
      <c r="K92" s="268">
        <v>1323281.74</v>
      </c>
      <c r="L92" s="268">
        <v>2542370.75</v>
      </c>
      <c r="M92" s="268">
        <v>849790.11</v>
      </c>
      <c r="N92" s="267"/>
      <c r="O92" s="267"/>
    </row>
    <row r="93" spans="1:15" x14ac:dyDescent="0.35">
      <c r="A93" s="33" t="s">
        <v>433</v>
      </c>
      <c r="B93" s="268">
        <v>2132460</v>
      </c>
      <c r="C93" s="268">
        <v>3618720</v>
      </c>
      <c r="D93" s="268">
        <v>3125370</v>
      </c>
      <c r="E93" s="268">
        <v>3106610</v>
      </c>
      <c r="F93" s="268">
        <v>2805510</v>
      </c>
      <c r="G93" s="268">
        <v>2268280</v>
      </c>
      <c r="H93" s="268">
        <v>2319390</v>
      </c>
      <c r="I93" s="268"/>
      <c r="J93" s="268">
        <v>6346500</v>
      </c>
      <c r="K93" s="268">
        <v>2641200</v>
      </c>
      <c r="L93" s="268">
        <v>3347950</v>
      </c>
      <c r="M93" s="268">
        <v>1833840</v>
      </c>
      <c r="N93" s="267"/>
      <c r="O93" s="267"/>
    </row>
    <row r="94" spans="1:15" x14ac:dyDescent="0.35">
      <c r="A94" s="33" t="s">
        <v>434</v>
      </c>
      <c r="B94" s="268">
        <v>4390</v>
      </c>
      <c r="C94" s="268"/>
      <c r="D94" s="268">
        <v>4440</v>
      </c>
      <c r="E94" s="268">
        <v>4510</v>
      </c>
      <c r="F94" s="268">
        <v>4500</v>
      </c>
      <c r="G94" s="268">
        <v>4520</v>
      </c>
      <c r="H94" s="268">
        <v>4700</v>
      </c>
      <c r="I94" s="274">
        <v>44015640</v>
      </c>
      <c r="J94" s="274">
        <f>378460+4413483.1</f>
        <v>4791943.0999999996</v>
      </c>
      <c r="K94" s="274">
        <v>1812660</v>
      </c>
      <c r="L94" s="274">
        <v>720400</v>
      </c>
      <c r="M94" s="274">
        <f>6685691+4550</f>
        <v>6690241</v>
      </c>
      <c r="N94" s="267"/>
      <c r="O94" s="267"/>
    </row>
    <row r="95" spans="1:15" x14ac:dyDescent="0.35">
      <c r="A95" s="33" t="s">
        <v>435</v>
      </c>
      <c r="B95" s="268"/>
      <c r="C95" s="268"/>
      <c r="D95" s="268"/>
      <c r="E95" s="268"/>
      <c r="F95" s="268"/>
      <c r="G95" s="268"/>
      <c r="H95" s="268"/>
      <c r="I95" s="268"/>
      <c r="J95" s="268"/>
      <c r="K95" s="268"/>
      <c r="L95" s="268"/>
      <c r="M95" s="268"/>
      <c r="N95" s="267"/>
      <c r="O95" s="267"/>
    </row>
    <row r="96" spans="1:15" x14ac:dyDescent="0.35">
      <c r="A96" s="272" t="s">
        <v>440</v>
      </c>
      <c r="B96" s="273">
        <v>71080</v>
      </c>
      <c r="C96" s="273"/>
      <c r="D96" s="273"/>
      <c r="E96" s="273">
        <v>56499</v>
      </c>
      <c r="F96" s="273">
        <v>56608</v>
      </c>
      <c r="G96" s="273">
        <v>56368</v>
      </c>
      <c r="H96" s="273">
        <v>74294</v>
      </c>
      <c r="I96" s="273">
        <v>81811</v>
      </c>
      <c r="J96" s="273">
        <v>81173</v>
      </c>
      <c r="K96" s="273">
        <v>82298</v>
      </c>
      <c r="L96" s="273">
        <v>56201</v>
      </c>
      <c r="M96" s="273">
        <v>82806</v>
      </c>
      <c r="N96" s="267"/>
      <c r="O96" s="267"/>
    </row>
    <row r="97" spans="1:15" x14ac:dyDescent="0.35">
      <c r="A97" s="262" t="s">
        <v>253</v>
      </c>
      <c r="B97" s="263">
        <f>SUM(B98:B103)</f>
        <v>4433450</v>
      </c>
      <c r="C97" s="263">
        <f t="shared" ref="C97:M97" si="17">SUM(C98:C103)</f>
        <v>14927668</v>
      </c>
      <c r="D97" s="263">
        <f t="shared" si="17"/>
        <v>5858966</v>
      </c>
      <c r="E97" s="263">
        <f t="shared" si="17"/>
        <v>15242630</v>
      </c>
      <c r="F97" s="263">
        <f t="shared" si="17"/>
        <v>5997580</v>
      </c>
      <c r="G97" s="263">
        <f t="shared" si="17"/>
        <v>15053210</v>
      </c>
      <c r="H97" s="263">
        <f t="shared" si="17"/>
        <v>5078760</v>
      </c>
      <c r="I97" s="263">
        <f t="shared" si="17"/>
        <v>5860630</v>
      </c>
      <c r="J97" s="263">
        <f t="shared" si="17"/>
        <v>6274156</v>
      </c>
      <c r="K97" s="263">
        <f t="shared" si="17"/>
        <v>15586000</v>
      </c>
      <c r="L97" s="263">
        <f t="shared" si="17"/>
        <v>56201</v>
      </c>
      <c r="M97" s="263">
        <f t="shared" si="17"/>
        <v>14759262</v>
      </c>
      <c r="N97" s="264">
        <f>ROUND(SUM(B97:M97),0)</f>
        <v>109128513</v>
      </c>
      <c r="O97" s="264">
        <f>+ROUND(N97*1.051,0)</f>
        <v>114694067</v>
      </c>
    </row>
    <row r="98" spans="1:15" x14ac:dyDescent="0.35">
      <c r="A98" s="69" t="s">
        <v>431</v>
      </c>
      <c r="B98" s="266"/>
      <c r="C98" s="266"/>
      <c r="D98" s="266"/>
      <c r="E98" s="266"/>
      <c r="F98" s="266"/>
      <c r="G98" s="266"/>
      <c r="H98" s="266"/>
      <c r="I98" s="266"/>
      <c r="J98" s="266"/>
      <c r="K98" s="266"/>
      <c r="L98" s="266"/>
      <c r="M98" s="266"/>
      <c r="N98" s="267"/>
      <c r="O98" s="267"/>
    </row>
    <row r="99" spans="1:15" x14ac:dyDescent="0.35">
      <c r="A99" s="33" t="s">
        <v>432</v>
      </c>
      <c r="B99" s="268"/>
      <c r="C99" s="268">
        <v>9131770</v>
      </c>
      <c r="D99" s="268"/>
      <c r="E99" s="268">
        <v>9286620</v>
      </c>
      <c r="F99" s="268"/>
      <c r="G99" s="268">
        <v>9322790</v>
      </c>
      <c r="H99" s="268"/>
      <c r="I99" s="268"/>
      <c r="J99" s="268"/>
      <c r="K99" s="268">
        <v>9952070</v>
      </c>
      <c r="L99" s="268"/>
      <c r="M99" s="268">
        <v>10400520</v>
      </c>
      <c r="N99" s="267"/>
      <c r="O99" s="267"/>
    </row>
    <row r="100" spans="1:15" x14ac:dyDescent="0.35">
      <c r="A100" s="33" t="s">
        <v>433</v>
      </c>
      <c r="B100" s="268">
        <v>4201300</v>
      </c>
      <c r="C100" s="268">
        <v>5533417</v>
      </c>
      <c r="D100" s="268">
        <v>5493953</v>
      </c>
      <c r="E100" s="268">
        <v>5485120</v>
      </c>
      <c r="F100" s="268">
        <v>5691860</v>
      </c>
      <c r="G100" s="268">
        <v>5318740</v>
      </c>
      <c r="H100" s="268">
        <v>4807440</v>
      </c>
      <c r="I100" s="268">
        <v>5555250</v>
      </c>
      <c r="J100" s="268">
        <v>5993870</v>
      </c>
      <c r="K100" s="268">
        <v>5352660</v>
      </c>
      <c r="L100" s="268"/>
      <c r="M100" s="268">
        <v>4300030</v>
      </c>
      <c r="N100" s="267"/>
      <c r="O100" s="267"/>
    </row>
    <row r="101" spans="1:15" x14ac:dyDescent="0.35">
      <c r="A101" s="33" t="s">
        <v>434</v>
      </c>
      <c r="B101" s="268"/>
      <c r="C101" s="268"/>
      <c r="D101" s="268"/>
      <c r="E101" s="268"/>
      <c r="F101" s="268"/>
      <c r="G101" s="268"/>
      <c r="H101" s="268"/>
      <c r="I101" s="268"/>
      <c r="J101" s="268"/>
      <c r="K101" s="268"/>
      <c r="L101" s="268"/>
      <c r="M101" s="268"/>
      <c r="N101" s="267"/>
      <c r="O101" s="267"/>
    </row>
    <row r="102" spans="1:15" x14ac:dyDescent="0.35">
      <c r="A102" s="33" t="s">
        <v>435</v>
      </c>
      <c r="B102" s="268"/>
      <c r="C102" s="268"/>
      <c r="D102" s="268"/>
      <c r="E102" s="268"/>
      <c r="F102" s="268"/>
      <c r="G102" s="268"/>
      <c r="H102" s="268"/>
      <c r="I102" s="268"/>
      <c r="J102" s="268"/>
      <c r="K102" s="268"/>
      <c r="L102" s="268"/>
      <c r="M102" s="268"/>
      <c r="N102" s="267"/>
      <c r="O102" s="267"/>
    </row>
    <row r="103" spans="1:15" x14ac:dyDescent="0.35">
      <c r="A103" s="272" t="s">
        <v>440</v>
      </c>
      <c r="B103" s="273">
        <v>232150</v>
      </c>
      <c r="C103" s="273">
        <f>210370+52111</f>
        <v>262481</v>
      </c>
      <c r="D103" s="273">
        <f>311820+53193</f>
        <v>365013</v>
      </c>
      <c r="E103" s="273">
        <f>413910+56980</f>
        <v>470890</v>
      </c>
      <c r="F103" s="273">
        <v>305720</v>
      </c>
      <c r="G103" s="273">
        <v>411680</v>
      </c>
      <c r="H103" s="273">
        <v>271320</v>
      </c>
      <c r="I103" s="273">
        <f>203550+101830</f>
        <v>305380</v>
      </c>
      <c r="J103" s="273">
        <f>198600+81686</f>
        <v>280286</v>
      </c>
      <c r="K103" s="273">
        <f>207440+73830</f>
        <v>281270</v>
      </c>
      <c r="L103" s="273">
        <v>56201</v>
      </c>
      <c r="M103" s="273">
        <v>58712</v>
      </c>
      <c r="N103" s="267"/>
      <c r="O103" s="267"/>
    </row>
    <row r="104" spans="1:15" x14ac:dyDescent="0.35">
      <c r="A104" s="262" t="s">
        <v>258</v>
      </c>
      <c r="B104" s="263">
        <f>SUM(B105:B111)</f>
        <v>3499738</v>
      </c>
      <c r="C104" s="263">
        <f t="shared" ref="C104:M104" si="18">SUM(C105:C111)</f>
        <v>8769147</v>
      </c>
      <c r="D104" s="263">
        <f t="shared" si="18"/>
        <v>5865295</v>
      </c>
      <c r="E104" s="263">
        <f t="shared" si="18"/>
        <v>8152615</v>
      </c>
      <c r="F104" s="263">
        <f t="shared" si="18"/>
        <v>5760465</v>
      </c>
      <c r="G104" s="263">
        <f t="shared" si="18"/>
        <v>6556775</v>
      </c>
      <c r="H104" s="263">
        <f t="shared" si="18"/>
        <v>4436169</v>
      </c>
      <c r="I104" s="263">
        <f t="shared" si="18"/>
        <v>4147590</v>
      </c>
      <c r="J104" s="263">
        <f t="shared" si="18"/>
        <v>5689265</v>
      </c>
      <c r="K104" s="263">
        <f t="shared" si="18"/>
        <v>4338776</v>
      </c>
      <c r="L104" s="263">
        <f t="shared" si="18"/>
        <v>5361846</v>
      </c>
      <c r="M104" s="263">
        <f t="shared" si="18"/>
        <v>8640161</v>
      </c>
      <c r="N104" s="264">
        <f>ROUND(SUM(B104:M104),0)</f>
        <v>71217842</v>
      </c>
      <c r="O104" s="264">
        <f>+ROUND(N104*1.051,0)</f>
        <v>74849952</v>
      </c>
    </row>
    <row r="105" spans="1:15" x14ac:dyDescent="0.35">
      <c r="A105" s="69" t="s">
        <v>442</v>
      </c>
      <c r="B105" s="266"/>
      <c r="C105" s="266"/>
      <c r="D105" s="266">
        <v>51800</v>
      </c>
      <c r="E105" s="266">
        <v>50720</v>
      </c>
      <c r="F105" s="266">
        <v>53600</v>
      </c>
      <c r="G105" s="266"/>
      <c r="H105" s="266">
        <v>51314</v>
      </c>
      <c r="I105" s="266"/>
      <c r="J105" s="266">
        <v>53600</v>
      </c>
      <c r="K105" s="266">
        <v>50972</v>
      </c>
      <c r="L105" s="266">
        <v>50450</v>
      </c>
      <c r="M105" s="266">
        <v>51800</v>
      </c>
      <c r="N105" s="267"/>
      <c r="O105" s="267"/>
    </row>
    <row r="106" spans="1:15" x14ac:dyDescent="0.35">
      <c r="A106" s="69" t="s">
        <v>431</v>
      </c>
      <c r="B106" s="266"/>
      <c r="C106" s="266">
        <v>921730</v>
      </c>
      <c r="D106" s="266"/>
      <c r="E106" s="266">
        <v>1057900</v>
      </c>
      <c r="F106" s="266"/>
      <c r="G106" s="266">
        <v>972790</v>
      </c>
      <c r="H106" s="266"/>
      <c r="I106" s="266"/>
      <c r="J106" s="266"/>
      <c r="K106" s="266">
        <v>1029480</v>
      </c>
      <c r="L106" s="266"/>
      <c r="M106" s="266">
        <v>1074870</v>
      </c>
      <c r="N106" s="267"/>
      <c r="O106" s="267"/>
    </row>
    <row r="107" spans="1:15" x14ac:dyDescent="0.35">
      <c r="A107" s="33" t="s">
        <v>432</v>
      </c>
      <c r="B107" s="268"/>
      <c r="C107" s="268">
        <v>2082450</v>
      </c>
      <c r="D107" s="268"/>
      <c r="E107" s="268">
        <v>1682860</v>
      </c>
      <c r="F107" s="268"/>
      <c r="G107" s="268">
        <v>4577700</v>
      </c>
      <c r="H107" s="268"/>
      <c r="I107" s="268"/>
      <c r="J107" s="268"/>
      <c r="K107" s="268">
        <v>3178220</v>
      </c>
      <c r="L107" s="268"/>
      <c r="M107" s="268">
        <v>2596130</v>
      </c>
      <c r="N107" s="267"/>
      <c r="O107" s="267"/>
    </row>
    <row r="108" spans="1:15" x14ac:dyDescent="0.35">
      <c r="A108" s="33" t="s">
        <v>433</v>
      </c>
      <c r="B108" s="268">
        <v>2493453</v>
      </c>
      <c r="C108" s="268">
        <v>4758500</v>
      </c>
      <c r="D108" s="268">
        <v>4807210</v>
      </c>
      <c r="E108" s="268">
        <v>4354850</v>
      </c>
      <c r="F108" s="268">
        <v>4700580</v>
      </c>
      <c r="G108" s="268"/>
      <c r="H108" s="268">
        <v>3378570</v>
      </c>
      <c r="I108" s="268">
        <v>4147590</v>
      </c>
      <c r="J108" s="268">
        <v>4629380</v>
      </c>
      <c r="K108" s="268"/>
      <c r="L108" s="268">
        <v>4301830</v>
      </c>
      <c r="M108" s="268">
        <v>3991180</v>
      </c>
      <c r="N108" s="267"/>
      <c r="O108" s="267"/>
    </row>
    <row r="109" spans="1:15" x14ac:dyDescent="0.35">
      <c r="A109" s="33" t="s">
        <v>434</v>
      </c>
      <c r="B109" s="268"/>
      <c r="C109" s="268"/>
      <c r="D109" s="268"/>
      <c r="E109" s="268"/>
      <c r="F109" s="268"/>
      <c r="G109" s="268"/>
      <c r="H109" s="268"/>
      <c r="I109" s="268"/>
      <c r="J109" s="268"/>
      <c r="K109" s="268"/>
      <c r="L109" s="268"/>
      <c r="M109" s="268"/>
      <c r="N109" s="267"/>
      <c r="O109" s="267"/>
    </row>
    <row r="110" spans="1:15" x14ac:dyDescent="0.35">
      <c r="A110" s="33" t="s">
        <v>435</v>
      </c>
      <c r="B110" s="268">
        <f>926181+80104</f>
        <v>1006285</v>
      </c>
      <c r="C110" s="268">
        <f>926181+80286</f>
        <v>1006467</v>
      </c>
      <c r="D110" s="268">
        <f>926181+80104</f>
        <v>1006285</v>
      </c>
      <c r="E110" s="268">
        <f>926181+80104</f>
        <v>1006285</v>
      </c>
      <c r="F110" s="268">
        <f>926181+80104</f>
        <v>1006285</v>
      </c>
      <c r="G110" s="268">
        <f>926181+80104</f>
        <v>1006285</v>
      </c>
      <c r="H110" s="268">
        <f>926181+80104</f>
        <v>1006285</v>
      </c>
      <c r="I110" s="268"/>
      <c r="J110" s="268">
        <f>926181+80104</f>
        <v>1006285</v>
      </c>
      <c r="K110" s="268">
        <v>80104</v>
      </c>
      <c r="L110" s="268">
        <f>929462+80104</f>
        <v>1009566</v>
      </c>
      <c r="M110" s="268">
        <v>926181</v>
      </c>
      <c r="N110" s="267"/>
      <c r="O110" s="267"/>
    </row>
    <row r="111" spans="1:15" x14ac:dyDescent="0.35">
      <c r="A111" s="272" t="s">
        <v>440</v>
      </c>
      <c r="B111" s="273"/>
      <c r="C111" s="273"/>
      <c r="D111" s="273"/>
      <c r="E111" s="273"/>
      <c r="F111" s="273"/>
      <c r="G111" s="273"/>
      <c r="H111" s="273"/>
      <c r="I111" s="273"/>
      <c r="J111" s="273"/>
      <c r="K111" s="273"/>
      <c r="L111" s="273"/>
      <c r="M111" s="273"/>
      <c r="N111" s="267"/>
      <c r="O111" s="267"/>
    </row>
    <row r="112" spans="1:15" x14ac:dyDescent="0.35">
      <c r="A112" s="262" t="s">
        <v>260</v>
      </c>
      <c r="B112" s="263">
        <f>SUM(B113:B119)</f>
        <v>2901995</v>
      </c>
      <c r="C112" s="263">
        <f t="shared" ref="C112:M112" si="19">SUM(C113:C119)</f>
        <v>9191597</v>
      </c>
      <c r="D112" s="263">
        <f t="shared" si="19"/>
        <v>4507571</v>
      </c>
      <c r="E112" s="263">
        <f t="shared" si="19"/>
        <v>8959651</v>
      </c>
      <c r="F112" s="263">
        <f t="shared" si="19"/>
        <v>1059885</v>
      </c>
      <c r="G112" s="263">
        <f t="shared" si="19"/>
        <v>13307125</v>
      </c>
      <c r="H112" s="263">
        <f t="shared" si="19"/>
        <v>4313425</v>
      </c>
      <c r="I112" s="263">
        <f t="shared" si="19"/>
        <v>3493170</v>
      </c>
      <c r="J112" s="263">
        <f t="shared" si="19"/>
        <v>4284775</v>
      </c>
      <c r="K112" s="263">
        <f t="shared" si="19"/>
        <v>11194542</v>
      </c>
      <c r="L112" s="263">
        <f t="shared" si="19"/>
        <v>1058355</v>
      </c>
      <c r="M112" s="263">
        <f t="shared" si="19"/>
        <v>3612565</v>
      </c>
      <c r="N112" s="264">
        <f>ROUND(SUM(B112:M112),0)</f>
        <v>67884656</v>
      </c>
      <c r="O112" s="264">
        <f>+ROUND(N112*1.051,0)</f>
        <v>71346773</v>
      </c>
    </row>
    <row r="113" spans="1:15" x14ac:dyDescent="0.35">
      <c r="A113" s="69" t="s">
        <v>442</v>
      </c>
      <c r="B113" s="266"/>
      <c r="C113" s="266"/>
      <c r="D113" s="266">
        <v>50396</v>
      </c>
      <c r="E113" s="266">
        <v>51116</v>
      </c>
      <c r="F113" s="266">
        <v>53600</v>
      </c>
      <c r="G113" s="266">
        <v>50180</v>
      </c>
      <c r="H113" s="266"/>
      <c r="I113" s="266"/>
      <c r="J113" s="266">
        <v>53600</v>
      </c>
      <c r="K113" s="266"/>
      <c r="L113" s="266">
        <v>52070</v>
      </c>
      <c r="M113" s="266">
        <v>51980</v>
      </c>
      <c r="N113" s="267"/>
      <c r="O113" s="267"/>
    </row>
    <row r="114" spans="1:15" x14ac:dyDescent="0.35">
      <c r="A114" s="69" t="s">
        <v>431</v>
      </c>
      <c r="B114" s="266"/>
      <c r="C114" s="266">
        <v>994730</v>
      </c>
      <c r="D114" s="266"/>
      <c r="E114" s="266">
        <v>1239970</v>
      </c>
      <c r="F114" s="266"/>
      <c r="G114" s="266">
        <v>1139960</v>
      </c>
      <c r="H114" s="266"/>
      <c r="I114" s="266"/>
      <c r="J114" s="266"/>
      <c r="K114" s="266">
        <v>1207130</v>
      </c>
      <c r="L114" s="266"/>
      <c r="M114" s="266"/>
      <c r="N114" s="267"/>
      <c r="O114" s="267"/>
    </row>
    <row r="115" spans="1:15" x14ac:dyDescent="0.35">
      <c r="A115" s="33" t="s">
        <v>432</v>
      </c>
      <c r="B115" s="268"/>
      <c r="C115" s="268">
        <v>3494970</v>
      </c>
      <c r="D115" s="268"/>
      <c r="E115" s="268">
        <v>3570670</v>
      </c>
      <c r="F115" s="268"/>
      <c r="G115" s="268">
        <v>4644360</v>
      </c>
      <c r="H115" s="268"/>
      <c r="I115" s="268"/>
      <c r="J115" s="268"/>
      <c r="K115" s="268">
        <v>5875420</v>
      </c>
      <c r="L115" s="268"/>
      <c r="M115" s="268"/>
      <c r="N115" s="267"/>
      <c r="O115" s="267"/>
    </row>
    <row r="116" spans="1:15" x14ac:dyDescent="0.35">
      <c r="A116" s="33" t="s">
        <v>433</v>
      </c>
      <c r="B116" s="268">
        <v>1895710</v>
      </c>
      <c r="C116" s="268">
        <v>3695430</v>
      </c>
      <c r="D116" s="268">
        <v>3450890</v>
      </c>
      <c r="E116" s="268">
        <v>3091610</v>
      </c>
      <c r="F116" s="268"/>
      <c r="G116" s="268">
        <v>6466340</v>
      </c>
      <c r="H116" s="268">
        <v>3307140</v>
      </c>
      <c r="I116" s="268">
        <v>3493170</v>
      </c>
      <c r="J116" s="268">
        <v>3224890</v>
      </c>
      <c r="K116" s="268">
        <v>3182530</v>
      </c>
      <c r="L116" s="268"/>
      <c r="M116" s="268">
        <v>2554300</v>
      </c>
      <c r="N116" s="267"/>
      <c r="O116" s="267"/>
    </row>
    <row r="117" spans="1:15" x14ac:dyDescent="0.35">
      <c r="A117" s="33" t="s">
        <v>434</v>
      </c>
      <c r="B117" s="268"/>
      <c r="C117" s="268"/>
      <c r="D117" s="268"/>
      <c r="E117" s="268"/>
      <c r="F117" s="268"/>
      <c r="G117" s="268"/>
      <c r="H117" s="268"/>
      <c r="I117" s="268"/>
      <c r="J117" s="268"/>
      <c r="K117" s="268"/>
      <c r="L117" s="268"/>
      <c r="M117" s="268"/>
      <c r="N117" s="267"/>
      <c r="O117" s="267"/>
    </row>
    <row r="118" spans="1:15" x14ac:dyDescent="0.35">
      <c r="A118" s="33" t="s">
        <v>435</v>
      </c>
      <c r="B118" s="268">
        <f>926181+80104</f>
        <v>1006285</v>
      </c>
      <c r="C118" s="268">
        <f>926181+80286</f>
        <v>1006467</v>
      </c>
      <c r="D118" s="268">
        <f>926181+80104</f>
        <v>1006285</v>
      </c>
      <c r="E118" s="268">
        <f>926181+80104</f>
        <v>1006285</v>
      </c>
      <c r="F118" s="268">
        <f>926181+80104</f>
        <v>1006285</v>
      </c>
      <c r="G118" s="268">
        <f>926181+80104</f>
        <v>1006285</v>
      </c>
      <c r="H118" s="268">
        <f>926181+80104</f>
        <v>1006285</v>
      </c>
      <c r="I118" s="268"/>
      <c r="J118" s="268">
        <f>926181+80104</f>
        <v>1006285</v>
      </c>
      <c r="K118" s="268">
        <v>929462</v>
      </c>
      <c r="L118" s="268">
        <f>926181+80104</f>
        <v>1006285</v>
      </c>
      <c r="M118" s="268">
        <f>926181+80104</f>
        <v>1006285</v>
      </c>
      <c r="N118" s="267"/>
      <c r="O118" s="267"/>
    </row>
    <row r="119" spans="1:15" x14ac:dyDescent="0.35">
      <c r="A119" s="272" t="s">
        <v>440</v>
      </c>
      <c r="B119" s="273"/>
      <c r="C119" s="273"/>
      <c r="D119" s="273"/>
      <c r="E119" s="273"/>
      <c r="F119" s="273"/>
      <c r="G119" s="273"/>
      <c r="H119" s="273"/>
      <c r="I119" s="273"/>
      <c r="J119" s="273"/>
      <c r="K119" s="273"/>
      <c r="L119" s="273"/>
      <c r="M119" s="273"/>
      <c r="N119" s="267"/>
      <c r="O119" s="267"/>
    </row>
    <row r="120" spans="1:15" x14ac:dyDescent="0.35">
      <c r="A120" s="262" t="s">
        <v>226</v>
      </c>
      <c r="B120" s="263">
        <f>SUM(B121:B126)</f>
        <v>2343655</v>
      </c>
      <c r="C120" s="263">
        <f t="shared" ref="C120:M120" si="20">SUM(C121:C126)</f>
        <v>7195527.1600000001</v>
      </c>
      <c r="D120" s="263">
        <f t="shared" si="20"/>
        <v>7414217.1600000001</v>
      </c>
      <c r="E120" s="263">
        <f t="shared" si="20"/>
        <v>11744597.16</v>
      </c>
      <c r="F120" s="263">
        <f t="shared" si="20"/>
        <v>6489262.5999999996</v>
      </c>
      <c r="G120" s="263">
        <f t="shared" si="20"/>
        <v>11212027.16</v>
      </c>
      <c r="H120" s="263">
        <f t="shared" si="20"/>
        <v>5685107.1600000001</v>
      </c>
      <c r="I120" s="263">
        <f t="shared" si="20"/>
        <v>11554637.16</v>
      </c>
      <c r="J120" s="263">
        <f t="shared" si="20"/>
        <v>6848517.1600000001</v>
      </c>
      <c r="K120" s="263">
        <f t="shared" si="20"/>
        <v>10628267.16</v>
      </c>
      <c r="L120" s="263">
        <f t="shared" si="20"/>
        <v>6624347.1600000001</v>
      </c>
      <c r="M120" s="263">
        <f t="shared" si="20"/>
        <v>6319257.1600000001</v>
      </c>
      <c r="N120" s="264">
        <f>ROUND(SUM(B120:M120),0)</f>
        <v>94059419</v>
      </c>
      <c r="O120" s="264">
        <f>+ROUND(N120*1.051,0)</f>
        <v>98856449</v>
      </c>
    </row>
    <row r="121" spans="1:15" x14ac:dyDescent="0.35">
      <c r="A121" s="69" t="s">
        <v>431</v>
      </c>
      <c r="B121" s="266"/>
      <c r="C121" s="266">
        <v>2001900</v>
      </c>
      <c r="D121" s="266"/>
      <c r="E121" s="266">
        <v>2689490</v>
      </c>
      <c r="F121" s="266"/>
      <c r="G121" s="266">
        <v>2687430</v>
      </c>
      <c r="H121" s="266"/>
      <c r="I121" s="266">
        <v>2730640</v>
      </c>
      <c r="J121" s="266"/>
      <c r="K121" s="266">
        <v>1348940</v>
      </c>
      <c r="L121" s="266"/>
      <c r="M121" s="266"/>
      <c r="N121" s="267"/>
      <c r="O121" s="267"/>
    </row>
    <row r="122" spans="1:15" x14ac:dyDescent="0.35">
      <c r="A122" s="33" t="s">
        <v>432</v>
      </c>
      <c r="B122" s="268"/>
      <c r="C122" s="268">
        <v>1281760</v>
      </c>
      <c r="D122" s="268"/>
      <c r="E122" s="268">
        <v>1372580</v>
      </c>
      <c r="F122" s="268"/>
      <c r="G122" s="268">
        <v>1268850</v>
      </c>
      <c r="H122" s="268"/>
      <c r="I122" s="268">
        <v>1851860</v>
      </c>
      <c r="J122" s="268"/>
      <c r="K122" s="268">
        <v>1949770</v>
      </c>
      <c r="L122" s="268"/>
      <c r="M122" s="268"/>
      <c r="N122" s="267"/>
      <c r="O122" s="267"/>
    </row>
    <row r="123" spans="1:15" x14ac:dyDescent="0.35">
      <c r="A123" s="33" t="s">
        <v>433</v>
      </c>
      <c r="B123" s="268">
        <v>1995820</v>
      </c>
      <c r="C123" s="268">
        <v>2907900</v>
      </c>
      <c r="D123" s="268">
        <v>6410200</v>
      </c>
      <c r="E123" s="268">
        <v>6678470</v>
      </c>
      <c r="F123" s="268">
        <v>4986110</v>
      </c>
      <c r="G123" s="268">
        <v>6178090</v>
      </c>
      <c r="H123" s="268">
        <v>4607440</v>
      </c>
      <c r="I123" s="268">
        <v>5894470</v>
      </c>
      <c r="J123" s="268">
        <v>5770840</v>
      </c>
      <c r="K123" s="268">
        <v>6251880</v>
      </c>
      <c r="L123" s="268">
        <v>5620220</v>
      </c>
      <c r="M123" s="268">
        <v>5246120</v>
      </c>
      <c r="N123" s="267"/>
      <c r="O123" s="267"/>
    </row>
    <row r="124" spans="1:15" x14ac:dyDescent="0.35">
      <c r="A124" s="33" t="s">
        <v>434</v>
      </c>
      <c r="B124" s="268">
        <v>4390</v>
      </c>
      <c r="C124" s="268">
        <v>4390</v>
      </c>
      <c r="D124" s="268">
        <v>4440</v>
      </c>
      <c r="E124" s="268">
        <v>4480</v>
      </c>
      <c r="F124" s="268">
        <v>4500</v>
      </c>
      <c r="G124" s="268">
        <v>4520</v>
      </c>
      <c r="H124" s="268">
        <v>4530</v>
      </c>
      <c r="I124" s="268">
        <v>4530</v>
      </c>
      <c r="J124" s="268">
        <v>4540</v>
      </c>
      <c r="K124" s="268">
        <v>4540</v>
      </c>
      <c r="L124" s="268">
        <v>4550</v>
      </c>
      <c r="M124" s="268"/>
      <c r="N124" s="267"/>
      <c r="O124" s="267"/>
    </row>
    <row r="125" spans="1:15" x14ac:dyDescent="0.35">
      <c r="A125" s="33" t="s">
        <v>435</v>
      </c>
      <c r="B125" s="268">
        <v>343445</v>
      </c>
      <c r="C125" s="268">
        <f t="shared" ref="C125:E125" si="21">361304+638273.16</f>
        <v>999577.16</v>
      </c>
      <c r="D125" s="268">
        <f t="shared" si="21"/>
        <v>999577.16</v>
      </c>
      <c r="E125" s="268">
        <f t="shared" si="21"/>
        <v>999577.16</v>
      </c>
      <c r="F125" s="268">
        <f>361304+638273.16+425515.44</f>
        <v>1425092.6</v>
      </c>
      <c r="G125" s="268">
        <f t="shared" ref="G125:M125" si="22">361304+638273.16</f>
        <v>999577.16</v>
      </c>
      <c r="H125" s="268">
        <f t="shared" si="22"/>
        <v>999577.16</v>
      </c>
      <c r="I125" s="268">
        <f t="shared" si="22"/>
        <v>999577.16</v>
      </c>
      <c r="J125" s="268">
        <f t="shared" si="22"/>
        <v>999577.16</v>
      </c>
      <c r="K125" s="268">
        <f t="shared" si="22"/>
        <v>999577.16</v>
      </c>
      <c r="L125" s="268">
        <f t="shared" si="22"/>
        <v>999577.16</v>
      </c>
      <c r="M125" s="268">
        <f t="shared" si="22"/>
        <v>999577.16</v>
      </c>
      <c r="N125" s="267"/>
      <c r="O125" s="267"/>
    </row>
    <row r="126" spans="1:15" x14ac:dyDescent="0.35">
      <c r="A126" s="272" t="s">
        <v>440</v>
      </c>
      <c r="B126" s="273"/>
      <c r="C126" s="273"/>
      <c r="D126" s="273"/>
      <c r="E126" s="273"/>
      <c r="F126" s="273">
        <v>73560</v>
      </c>
      <c r="G126" s="273">
        <v>73560</v>
      </c>
      <c r="H126" s="273">
        <v>73560</v>
      </c>
      <c r="I126" s="273">
        <v>73560</v>
      </c>
      <c r="J126" s="273">
        <v>73560</v>
      </c>
      <c r="K126" s="273">
        <v>73560</v>
      </c>
      <c r="L126" s="273"/>
      <c r="M126" s="273">
        <v>73560</v>
      </c>
      <c r="N126" s="267"/>
      <c r="O126" s="267"/>
    </row>
    <row r="127" spans="1:15" x14ac:dyDescent="0.35">
      <c r="A127" s="262" t="s">
        <v>223</v>
      </c>
      <c r="B127" s="263">
        <f>SUM(B128:B133)</f>
        <v>4696188.16</v>
      </c>
      <c r="C127" s="263">
        <f t="shared" ref="C127:M127" si="23">SUM(C128:C133)</f>
        <v>3570247.16</v>
      </c>
      <c r="D127" s="263">
        <f t="shared" si="23"/>
        <v>6192277.1600000001</v>
      </c>
      <c r="E127" s="263">
        <f t="shared" si="23"/>
        <v>4793057.16</v>
      </c>
      <c r="F127" s="263">
        <f t="shared" si="23"/>
        <v>5176947.16</v>
      </c>
      <c r="G127" s="263">
        <f t="shared" si="23"/>
        <v>5105067.16</v>
      </c>
      <c r="H127" s="263">
        <f t="shared" si="23"/>
        <v>6093197.1600000001</v>
      </c>
      <c r="I127" s="263">
        <f t="shared" si="23"/>
        <v>5250067.16</v>
      </c>
      <c r="J127" s="263">
        <f t="shared" si="23"/>
        <v>5771517.1600000001</v>
      </c>
      <c r="K127" s="263">
        <f t="shared" si="23"/>
        <v>5178467.16</v>
      </c>
      <c r="L127" s="263">
        <f t="shared" si="23"/>
        <v>5807807.1600000001</v>
      </c>
      <c r="M127" s="263">
        <f t="shared" si="23"/>
        <v>4195487.16</v>
      </c>
      <c r="N127" s="264">
        <f>ROUND(SUM(B127:M127),0)</f>
        <v>61830327</v>
      </c>
      <c r="O127" s="264">
        <f>+ROUND(N127*1.051,0)</f>
        <v>64983674</v>
      </c>
    </row>
    <row r="128" spans="1:15" x14ac:dyDescent="0.35">
      <c r="A128" s="69" t="s">
        <v>431</v>
      </c>
      <c r="B128" s="266">
        <v>71020</v>
      </c>
      <c r="C128" s="266"/>
      <c r="D128" s="266">
        <v>96540</v>
      </c>
      <c r="E128" s="266"/>
      <c r="F128" s="266">
        <v>93430</v>
      </c>
      <c r="G128" s="266"/>
      <c r="H128" s="266">
        <v>85650</v>
      </c>
      <c r="I128" s="266"/>
      <c r="J128" s="266">
        <v>89990</v>
      </c>
      <c r="K128" s="266"/>
      <c r="L128" s="266">
        <v>98780</v>
      </c>
      <c r="M128" s="266"/>
      <c r="N128" s="267"/>
      <c r="O128" s="267"/>
    </row>
    <row r="129" spans="1:15" x14ac:dyDescent="0.35">
      <c r="A129" s="33" t="s">
        <v>432</v>
      </c>
      <c r="B129" s="268">
        <v>1937410</v>
      </c>
      <c r="C129" s="268"/>
      <c r="D129" s="268">
        <v>1661770</v>
      </c>
      <c r="E129" s="268"/>
      <c r="F129" s="268">
        <v>121480</v>
      </c>
      <c r="G129" s="268"/>
      <c r="H129" s="268">
        <v>1464250</v>
      </c>
      <c r="I129" s="268"/>
      <c r="J129" s="268">
        <v>579290</v>
      </c>
      <c r="K129" s="268"/>
      <c r="L129" s="268">
        <v>567520</v>
      </c>
      <c r="M129" s="268"/>
      <c r="N129" s="267"/>
      <c r="O129" s="267"/>
    </row>
    <row r="130" spans="1:15" x14ac:dyDescent="0.35">
      <c r="A130" s="33" t="s">
        <v>433</v>
      </c>
      <c r="B130" s="268">
        <v>1397070</v>
      </c>
      <c r="C130" s="268">
        <v>2261700</v>
      </c>
      <c r="D130" s="268">
        <v>3125370</v>
      </c>
      <c r="E130" s="268">
        <v>3484420</v>
      </c>
      <c r="F130" s="268">
        <v>3653380</v>
      </c>
      <c r="G130" s="268">
        <v>3796390</v>
      </c>
      <c r="H130" s="268">
        <v>3234610</v>
      </c>
      <c r="I130" s="268">
        <v>3941380</v>
      </c>
      <c r="J130" s="268">
        <v>3793540</v>
      </c>
      <c r="K130" s="268">
        <v>3869770</v>
      </c>
      <c r="L130" s="268">
        <v>3832800</v>
      </c>
      <c r="M130" s="268">
        <v>2891330</v>
      </c>
      <c r="N130" s="267"/>
      <c r="O130" s="267"/>
    </row>
    <row r="131" spans="1:15" x14ac:dyDescent="0.35">
      <c r="A131" s="33" t="s">
        <v>434</v>
      </c>
      <c r="B131" s="268">
        <v>4390</v>
      </c>
      <c r="C131" s="268">
        <v>4390</v>
      </c>
      <c r="D131" s="268">
        <v>4440</v>
      </c>
      <c r="E131" s="268">
        <v>4480</v>
      </c>
      <c r="F131" s="268">
        <v>4500</v>
      </c>
      <c r="G131" s="268">
        <v>4520</v>
      </c>
      <c r="H131" s="268">
        <v>4530</v>
      </c>
      <c r="I131" s="268">
        <v>4530</v>
      </c>
      <c r="J131" s="268">
        <v>4540</v>
      </c>
      <c r="K131" s="268">
        <v>4540</v>
      </c>
      <c r="L131" s="268">
        <v>4550</v>
      </c>
      <c r="M131" s="268"/>
      <c r="N131" s="267"/>
      <c r="O131" s="267"/>
    </row>
    <row r="132" spans="1:15" x14ac:dyDescent="0.35">
      <c r="A132" s="33" t="s">
        <v>435</v>
      </c>
      <c r="B132" s="268">
        <f>343445+638273.16</f>
        <v>981718.16</v>
      </c>
      <c r="C132" s="268">
        <f t="shared" ref="C132:E132" si="24">361304+638273.16</f>
        <v>999577.16</v>
      </c>
      <c r="D132" s="268">
        <f t="shared" si="24"/>
        <v>999577.16</v>
      </c>
      <c r="E132" s="268">
        <f t="shared" si="24"/>
        <v>999577.16</v>
      </c>
      <c r="F132" s="268">
        <f>361304+638273.16</f>
        <v>999577.16</v>
      </c>
      <c r="G132" s="268">
        <f t="shared" ref="G132:K132" si="25">361304+638273.16</f>
        <v>999577.16</v>
      </c>
      <c r="H132" s="268">
        <f t="shared" si="25"/>
        <v>999577.16</v>
      </c>
      <c r="I132" s="268">
        <f t="shared" si="25"/>
        <v>999577.16</v>
      </c>
      <c r="J132" s="268">
        <f t="shared" si="25"/>
        <v>999577.16</v>
      </c>
      <c r="K132" s="268">
        <f t="shared" si="25"/>
        <v>999577.16</v>
      </c>
      <c r="L132" s="268">
        <f>361304+638273.16</f>
        <v>999577.16</v>
      </c>
      <c r="M132" s="268">
        <f>361304+638273.16</f>
        <v>999577.16</v>
      </c>
      <c r="N132" s="267"/>
      <c r="O132" s="267"/>
    </row>
    <row r="133" spans="1:15" x14ac:dyDescent="0.35">
      <c r="A133" s="272" t="s">
        <v>440</v>
      </c>
      <c r="B133" s="273">
        <v>304580</v>
      </c>
      <c r="C133" s="273">
        <v>304580</v>
      </c>
      <c r="D133" s="273">
        <v>304580</v>
      </c>
      <c r="E133" s="273">
        <v>304580</v>
      </c>
      <c r="F133" s="273">
        <v>304580</v>
      </c>
      <c r="G133" s="273">
        <v>304580</v>
      </c>
      <c r="H133" s="273">
        <v>304580</v>
      </c>
      <c r="I133" s="273">
        <v>304580</v>
      </c>
      <c r="J133" s="273">
        <v>304580</v>
      </c>
      <c r="K133" s="273">
        <v>304580</v>
      </c>
      <c r="L133" s="273">
        <v>304580</v>
      </c>
      <c r="M133" s="273">
        <v>304580</v>
      </c>
      <c r="N133" s="267"/>
      <c r="O133" s="267"/>
    </row>
    <row r="134" spans="1:15" x14ac:dyDescent="0.35">
      <c r="A134" s="262" t="s">
        <v>227</v>
      </c>
      <c r="B134" s="263">
        <f>SUM(B135:B140)</f>
        <v>2907751.16</v>
      </c>
      <c r="C134" s="263">
        <f t="shared" ref="C134:M134" si="26">SUM(C135:C140)</f>
        <v>9737284.1600000001</v>
      </c>
      <c r="D134" s="263">
        <f t="shared" si="26"/>
        <v>6450724.1600000001</v>
      </c>
      <c r="E134" s="263">
        <f t="shared" si="26"/>
        <v>24789294.16</v>
      </c>
      <c r="F134" s="263">
        <f t="shared" si="26"/>
        <v>6712664.1600000001</v>
      </c>
      <c r="G134" s="263">
        <f t="shared" si="26"/>
        <v>24471504.16</v>
      </c>
      <c r="H134" s="263">
        <f t="shared" si="26"/>
        <v>5833534.1600000001</v>
      </c>
      <c r="I134" s="263">
        <f t="shared" si="26"/>
        <v>9732824.1600000001</v>
      </c>
      <c r="J134" s="263">
        <f t="shared" si="26"/>
        <v>6100014.1600000001</v>
      </c>
      <c r="K134" s="263">
        <f t="shared" si="26"/>
        <v>11698893.25</v>
      </c>
      <c r="L134" s="263">
        <f t="shared" si="26"/>
        <v>6030644.1600000001</v>
      </c>
      <c r="M134" s="263">
        <f t="shared" si="26"/>
        <v>6574356.46</v>
      </c>
      <c r="N134" s="264">
        <f>ROUND(SUM(B134:M134),0)</f>
        <v>121039488</v>
      </c>
      <c r="O134" s="264">
        <f>+ROUND(N134*1.051,0)</f>
        <v>127212502</v>
      </c>
    </row>
    <row r="135" spans="1:15" x14ac:dyDescent="0.35">
      <c r="A135" s="69" t="s">
        <v>431</v>
      </c>
      <c r="B135" s="266">
        <v>0</v>
      </c>
      <c r="C135" s="266">
        <v>0</v>
      </c>
      <c r="D135" s="266">
        <v>65480</v>
      </c>
      <c r="E135" s="266">
        <v>468440</v>
      </c>
      <c r="F135" s="266">
        <v>528810</v>
      </c>
      <c r="G135" s="266">
        <v>486620</v>
      </c>
      <c r="H135" s="266">
        <v>533710</v>
      </c>
      <c r="I135" s="266">
        <v>495320</v>
      </c>
      <c r="J135" s="266">
        <v>523950</v>
      </c>
      <c r="K135" s="266">
        <v>538540</v>
      </c>
      <c r="L135" s="266">
        <v>509960</v>
      </c>
      <c r="M135" s="266">
        <v>47220</v>
      </c>
      <c r="N135" s="267"/>
      <c r="O135" s="267"/>
    </row>
    <row r="136" spans="1:15" x14ac:dyDescent="0.35">
      <c r="A136" s="33" t="s">
        <v>432</v>
      </c>
      <c r="B136" s="268"/>
      <c r="C136" s="268">
        <v>6834240</v>
      </c>
      <c r="D136" s="268"/>
      <c r="E136" s="274">
        <v>17862350</v>
      </c>
      <c r="F136" s="268"/>
      <c r="G136" s="274">
        <v>17668730</v>
      </c>
      <c r="H136" s="268"/>
      <c r="I136" s="268">
        <v>3672810</v>
      </c>
      <c r="J136" s="268"/>
      <c r="K136" s="268">
        <v>5282219.09</v>
      </c>
      <c r="L136" s="268"/>
      <c r="M136" s="268">
        <v>1331662.3</v>
      </c>
      <c r="N136" s="267"/>
      <c r="O136" s="267"/>
    </row>
    <row r="137" spans="1:15" x14ac:dyDescent="0.35">
      <c r="A137" s="33" t="s">
        <v>433</v>
      </c>
      <c r="B137" s="268">
        <v>1966180</v>
      </c>
      <c r="C137" s="268">
        <v>1945930</v>
      </c>
      <c r="D137" s="268">
        <v>5428080</v>
      </c>
      <c r="E137" s="268">
        <v>5501290</v>
      </c>
      <c r="F137" s="268">
        <v>5226630</v>
      </c>
      <c r="G137" s="268">
        <v>5358910</v>
      </c>
      <c r="H137" s="268">
        <v>4342570</v>
      </c>
      <c r="I137" s="268">
        <v>4607440</v>
      </c>
      <c r="J137" s="268">
        <v>4618800</v>
      </c>
      <c r="K137" s="268">
        <v>4920870</v>
      </c>
      <c r="L137" s="268">
        <v>4563410</v>
      </c>
      <c r="M137" s="268">
        <v>4238200</v>
      </c>
      <c r="N137" s="267"/>
      <c r="O137" s="267"/>
    </row>
    <row r="138" spans="1:15" x14ac:dyDescent="0.35">
      <c r="A138" s="33" t="s">
        <v>434</v>
      </c>
      <c r="B138" s="268">
        <v>4390</v>
      </c>
      <c r="C138" s="268">
        <v>4390</v>
      </c>
      <c r="D138" s="268">
        <v>4440</v>
      </c>
      <c r="E138" s="268">
        <v>4490</v>
      </c>
      <c r="F138" s="268">
        <v>4500</v>
      </c>
      <c r="G138" s="268">
        <v>4520</v>
      </c>
      <c r="H138" s="268">
        <v>4530</v>
      </c>
      <c r="I138" s="268">
        <v>4530</v>
      </c>
      <c r="J138" s="268">
        <v>4540</v>
      </c>
      <c r="K138" s="268">
        <v>4540</v>
      </c>
      <c r="L138" s="268">
        <v>4550</v>
      </c>
      <c r="M138" s="268">
        <v>4550</v>
      </c>
      <c r="N138" s="267"/>
      <c r="O138" s="267"/>
    </row>
    <row r="139" spans="1:15" x14ac:dyDescent="0.35">
      <c r="A139" s="33" t="s">
        <v>435</v>
      </c>
      <c r="B139" s="268">
        <f>298908+638273.16</f>
        <v>937181.16</v>
      </c>
      <c r="C139" s="268">
        <f t="shared" ref="C139:K139" si="27">314451+638273.16</f>
        <v>952724.16</v>
      </c>
      <c r="D139" s="268">
        <f t="shared" si="27"/>
        <v>952724.16</v>
      </c>
      <c r="E139" s="268">
        <f t="shared" si="27"/>
        <v>952724.16</v>
      </c>
      <c r="F139" s="268">
        <f t="shared" si="27"/>
        <v>952724.16</v>
      </c>
      <c r="G139" s="268">
        <f t="shared" si="27"/>
        <v>952724.16</v>
      </c>
      <c r="H139" s="268">
        <f t="shared" si="27"/>
        <v>952724.16</v>
      </c>
      <c r="I139" s="268">
        <f t="shared" si="27"/>
        <v>952724.16</v>
      </c>
      <c r="J139" s="268">
        <f t="shared" si="27"/>
        <v>952724.16</v>
      </c>
      <c r="K139" s="268">
        <f t="shared" si="27"/>
        <v>952724.16</v>
      </c>
      <c r="L139" s="268">
        <f>314451+638273.16</f>
        <v>952724.16</v>
      </c>
      <c r="M139" s="268">
        <f>314451+638273.16</f>
        <v>952724.16</v>
      </c>
      <c r="N139" s="267"/>
      <c r="O139" s="267"/>
    </row>
    <row r="140" spans="1:15" x14ac:dyDescent="0.35">
      <c r="A140" s="272" t="s">
        <v>440</v>
      </c>
      <c r="B140" s="273"/>
      <c r="C140" s="273"/>
      <c r="D140" s="273"/>
      <c r="E140" s="273"/>
      <c r="F140" s="273"/>
      <c r="G140" s="273"/>
      <c r="H140" s="273"/>
      <c r="I140" s="273"/>
      <c r="J140" s="273"/>
      <c r="K140" s="273"/>
      <c r="L140" s="273"/>
      <c r="M140" s="273"/>
      <c r="N140" s="267"/>
      <c r="O140" s="267"/>
    </row>
    <row r="141" spans="1:15" x14ac:dyDescent="0.35">
      <c r="A141" s="262" t="s">
        <v>224</v>
      </c>
      <c r="B141" s="263">
        <f>SUM(B142:B147)</f>
        <v>4952508.16</v>
      </c>
      <c r="C141" s="263">
        <f t="shared" ref="C141:M141" si="28">SUM(C142:C147)</f>
        <v>3871337.16</v>
      </c>
      <c r="D141" s="263">
        <f t="shared" si="28"/>
        <v>10324507.16</v>
      </c>
      <c r="E141" s="263">
        <f t="shared" si="28"/>
        <v>11223837.16</v>
      </c>
      <c r="F141" s="263">
        <f t="shared" si="28"/>
        <v>12499267.16</v>
      </c>
      <c r="G141" s="263">
        <f t="shared" si="28"/>
        <v>11368307.16</v>
      </c>
      <c r="H141" s="263">
        <f t="shared" si="28"/>
        <v>12838717.16</v>
      </c>
      <c r="I141" s="263">
        <f t="shared" si="28"/>
        <v>9338857.1600000001</v>
      </c>
      <c r="J141" s="263">
        <f t="shared" si="28"/>
        <v>13863797.16</v>
      </c>
      <c r="K141" s="263">
        <f t="shared" si="28"/>
        <v>11833897.16</v>
      </c>
      <c r="L141" s="263">
        <f t="shared" si="28"/>
        <v>14535187.16</v>
      </c>
      <c r="M141" s="263">
        <f t="shared" si="28"/>
        <v>16786297.16</v>
      </c>
      <c r="N141" s="264">
        <f>ROUND(SUM(B141:M141),0)</f>
        <v>133436517</v>
      </c>
      <c r="O141" s="264">
        <f>+ROUND(N141*1.051,0)</f>
        <v>140241779</v>
      </c>
    </row>
    <row r="142" spans="1:15" x14ac:dyDescent="0.35">
      <c r="A142" s="69" t="s">
        <v>431</v>
      </c>
      <c r="B142" s="266">
        <v>29010</v>
      </c>
      <c r="C142" s="266">
        <v>29110</v>
      </c>
      <c r="D142" s="266">
        <v>45460</v>
      </c>
      <c r="E142" s="266">
        <v>2023440</v>
      </c>
      <c r="F142" s="266">
        <v>2299190</v>
      </c>
      <c r="G142" s="266">
        <v>2190920</v>
      </c>
      <c r="H142" s="266">
        <v>2301150</v>
      </c>
      <c r="I142" s="266">
        <v>2167530</v>
      </c>
      <c r="J142" s="266">
        <v>2280290</v>
      </c>
      <c r="K142" s="266">
        <v>2357770</v>
      </c>
      <c r="L142" s="266">
        <v>2818690</v>
      </c>
      <c r="M142" s="266">
        <v>2979740</v>
      </c>
      <c r="N142" s="267"/>
      <c r="O142" s="267"/>
    </row>
    <row r="143" spans="1:15" x14ac:dyDescent="0.35">
      <c r="A143" s="33" t="s">
        <v>432</v>
      </c>
      <c r="B143" s="268"/>
      <c r="C143" s="268"/>
      <c r="D143" s="268">
        <v>1440460</v>
      </c>
      <c r="E143" s="268"/>
      <c r="F143" s="268">
        <v>1938180</v>
      </c>
      <c r="G143" s="268"/>
      <c r="H143" s="268">
        <v>2103400</v>
      </c>
      <c r="I143" s="268"/>
      <c r="J143" s="268">
        <v>2854330</v>
      </c>
      <c r="K143" s="268"/>
      <c r="L143" s="268">
        <v>2011080</v>
      </c>
      <c r="M143" s="268"/>
      <c r="N143" s="267"/>
      <c r="O143" s="267"/>
    </row>
    <row r="144" spans="1:15" x14ac:dyDescent="0.35">
      <c r="A144" s="33" t="s">
        <v>433</v>
      </c>
      <c r="B144" s="268">
        <v>3941780</v>
      </c>
      <c r="C144" s="268">
        <v>2842650</v>
      </c>
      <c r="D144" s="268">
        <v>7839010</v>
      </c>
      <c r="E144" s="268">
        <v>8200820</v>
      </c>
      <c r="F144" s="268">
        <v>7262320</v>
      </c>
      <c r="G144" s="268">
        <v>8177810</v>
      </c>
      <c r="H144" s="268">
        <v>7434590</v>
      </c>
      <c r="I144" s="268">
        <v>6171750</v>
      </c>
      <c r="J144" s="268">
        <v>7729600</v>
      </c>
      <c r="K144" s="268">
        <v>8476550</v>
      </c>
      <c r="L144" s="268">
        <v>8705840</v>
      </c>
      <c r="M144" s="268">
        <v>12806980</v>
      </c>
      <c r="N144" s="267"/>
      <c r="O144" s="267"/>
    </row>
    <row r="145" spans="1:15" x14ac:dyDescent="0.35">
      <c r="A145" s="33" t="s">
        <v>434</v>
      </c>
      <c r="B145" s="268"/>
      <c r="C145" s="268"/>
      <c r="D145" s="268"/>
      <c r="E145" s="268"/>
      <c r="F145" s="268"/>
      <c r="G145" s="268"/>
      <c r="H145" s="268"/>
      <c r="I145" s="268"/>
      <c r="J145" s="268"/>
      <c r="K145" s="268"/>
      <c r="L145" s="268"/>
      <c r="M145" s="268"/>
      <c r="N145" s="267"/>
      <c r="O145" s="267"/>
    </row>
    <row r="146" spans="1:15" x14ac:dyDescent="0.35">
      <c r="A146" s="33" t="s">
        <v>435</v>
      </c>
      <c r="B146" s="268">
        <f>343445+638273.16</f>
        <v>981718.16</v>
      </c>
      <c r="C146" s="268">
        <f t="shared" ref="C146:K146" si="29">361304+638273.16</f>
        <v>999577.16</v>
      </c>
      <c r="D146" s="268">
        <f t="shared" si="29"/>
        <v>999577.16</v>
      </c>
      <c r="E146" s="268">
        <f t="shared" si="29"/>
        <v>999577.16</v>
      </c>
      <c r="F146" s="268">
        <f t="shared" si="29"/>
        <v>999577.16</v>
      </c>
      <c r="G146" s="268">
        <f t="shared" si="29"/>
        <v>999577.16</v>
      </c>
      <c r="H146" s="268">
        <f t="shared" si="29"/>
        <v>999577.16</v>
      </c>
      <c r="I146" s="268">
        <f t="shared" si="29"/>
        <v>999577.16</v>
      </c>
      <c r="J146" s="268">
        <f t="shared" si="29"/>
        <v>999577.16</v>
      </c>
      <c r="K146" s="268">
        <f t="shared" si="29"/>
        <v>999577.16</v>
      </c>
      <c r="L146" s="268">
        <f>361304+638273.16</f>
        <v>999577.16</v>
      </c>
      <c r="M146" s="268">
        <f>361304+638273.16</f>
        <v>999577.16</v>
      </c>
      <c r="N146" s="267"/>
      <c r="O146" s="267"/>
    </row>
    <row r="147" spans="1:15" x14ac:dyDescent="0.35">
      <c r="A147" s="272" t="s">
        <v>440</v>
      </c>
      <c r="B147" s="273"/>
      <c r="C147" s="273"/>
      <c r="D147" s="273"/>
      <c r="E147" s="273"/>
      <c r="F147" s="273"/>
      <c r="G147" s="273"/>
      <c r="H147" s="273"/>
      <c r="I147" s="273"/>
      <c r="J147" s="273"/>
      <c r="K147" s="273"/>
      <c r="L147" s="273"/>
      <c r="M147" s="273"/>
      <c r="N147" s="267"/>
      <c r="O147" s="267"/>
    </row>
    <row r="148" spans="1:15" x14ac:dyDescent="0.35">
      <c r="A148" s="262" t="s">
        <v>443</v>
      </c>
      <c r="B148" s="263">
        <f>SUM(B149:B154)</f>
        <v>3180048.16</v>
      </c>
      <c r="C148" s="263">
        <f t="shared" ref="C148:M148" si="30">SUM(C149:C154)</f>
        <v>5396977.1600000001</v>
      </c>
      <c r="D148" s="263">
        <f t="shared" si="30"/>
        <v>6611347.1600000001</v>
      </c>
      <c r="E148" s="263">
        <f t="shared" si="30"/>
        <v>7760877.1600000001</v>
      </c>
      <c r="F148" s="263">
        <f t="shared" si="30"/>
        <v>5932297.1600000001</v>
      </c>
      <c r="G148" s="263">
        <f t="shared" si="30"/>
        <v>7128793.1600000001</v>
      </c>
      <c r="H148" s="263">
        <f t="shared" si="30"/>
        <v>5980993.1600000001</v>
      </c>
      <c r="I148" s="263">
        <f t="shared" si="30"/>
        <v>7228853.1600000001</v>
      </c>
      <c r="J148" s="263">
        <f t="shared" si="30"/>
        <v>6706527.5600000005</v>
      </c>
      <c r="K148" s="263">
        <f t="shared" si="30"/>
        <v>6684507.5600000005</v>
      </c>
      <c r="L148" s="263">
        <f t="shared" si="30"/>
        <v>6190197.5600000005</v>
      </c>
      <c r="M148" s="263">
        <f t="shared" si="30"/>
        <v>5760217.5600000005</v>
      </c>
      <c r="N148" s="264">
        <f>ROUND(SUM(B148:M148),0)</f>
        <v>74561637</v>
      </c>
      <c r="O148" s="264">
        <f>+ROUND(N148*1.051,0)</f>
        <v>78364280</v>
      </c>
    </row>
    <row r="149" spans="1:15" x14ac:dyDescent="0.35">
      <c r="A149" s="69" t="s">
        <v>431</v>
      </c>
      <c r="B149" s="266">
        <v>18080</v>
      </c>
      <c r="C149" s="266">
        <v>20930</v>
      </c>
      <c r="D149" s="266">
        <v>882580</v>
      </c>
      <c r="E149" s="266">
        <v>885860</v>
      </c>
      <c r="F149" s="266">
        <v>872560</v>
      </c>
      <c r="G149" s="266">
        <v>893630</v>
      </c>
      <c r="H149" s="266">
        <v>887050</v>
      </c>
      <c r="I149" s="266">
        <v>883330</v>
      </c>
      <c r="J149" s="266">
        <v>905590</v>
      </c>
      <c r="K149" s="266">
        <v>912890</v>
      </c>
      <c r="L149" s="266">
        <v>911090</v>
      </c>
      <c r="M149" s="266">
        <v>944740</v>
      </c>
      <c r="N149" s="267"/>
      <c r="O149" s="267"/>
    </row>
    <row r="150" spans="1:15" x14ac:dyDescent="0.35">
      <c r="A150" s="33" t="s">
        <v>432</v>
      </c>
      <c r="B150" s="268"/>
      <c r="C150" s="268">
        <v>0</v>
      </c>
      <c r="D150" s="268"/>
      <c r="E150" s="268">
        <v>377010</v>
      </c>
      <c r="F150" s="268"/>
      <c r="G150" s="268">
        <v>486760</v>
      </c>
      <c r="H150" s="268"/>
      <c r="I150" s="268">
        <v>489700</v>
      </c>
      <c r="J150" s="268"/>
      <c r="K150" s="268">
        <v>503410</v>
      </c>
      <c r="L150" s="268"/>
      <c r="M150" s="268">
        <v>493990</v>
      </c>
      <c r="N150" s="267"/>
      <c r="O150" s="267"/>
    </row>
    <row r="151" spans="1:15" x14ac:dyDescent="0.35">
      <c r="A151" s="33" t="s">
        <v>433</v>
      </c>
      <c r="B151" s="268">
        <v>2175860</v>
      </c>
      <c r="C151" s="268">
        <v>4372080</v>
      </c>
      <c r="D151" s="268">
        <v>4724750</v>
      </c>
      <c r="E151" s="268">
        <v>5493950</v>
      </c>
      <c r="F151" s="268">
        <v>4055660</v>
      </c>
      <c r="G151" s="268">
        <v>4668610</v>
      </c>
      <c r="H151" s="268">
        <v>4014140</v>
      </c>
      <c r="I151" s="268">
        <v>4776020</v>
      </c>
      <c r="J151" s="268">
        <v>4725160</v>
      </c>
      <c r="K151" s="268">
        <v>4192430</v>
      </c>
      <c r="L151" s="268">
        <v>4203320</v>
      </c>
      <c r="M151" s="268">
        <v>3250250</v>
      </c>
      <c r="N151" s="267"/>
      <c r="O151" s="267"/>
    </row>
    <row r="152" spans="1:15" x14ac:dyDescent="0.35">
      <c r="A152" s="33" t="s">
        <v>434</v>
      </c>
      <c r="B152" s="268">
        <v>4390</v>
      </c>
      <c r="C152" s="268">
        <v>4390</v>
      </c>
      <c r="D152" s="268">
        <v>4440</v>
      </c>
      <c r="E152" s="268">
        <v>4480</v>
      </c>
      <c r="F152" s="268">
        <v>4500</v>
      </c>
      <c r="G152" s="268">
        <v>4520</v>
      </c>
      <c r="H152" s="268">
        <v>4530</v>
      </c>
      <c r="I152" s="268">
        <v>4530</v>
      </c>
      <c r="J152" s="268">
        <v>4540</v>
      </c>
      <c r="K152" s="268">
        <v>4540</v>
      </c>
      <c r="L152" s="268">
        <v>4550</v>
      </c>
      <c r="M152" s="268"/>
      <c r="N152" s="267"/>
      <c r="O152" s="267"/>
    </row>
    <row r="153" spans="1:15" x14ac:dyDescent="0.35">
      <c r="A153" s="33" t="s">
        <v>435</v>
      </c>
      <c r="B153" s="268">
        <f>343445+638273.16</f>
        <v>981718.16</v>
      </c>
      <c r="C153" s="268">
        <f t="shared" ref="C153:E153" si="31">638273.16+361304</f>
        <v>999577.16</v>
      </c>
      <c r="D153" s="268">
        <f t="shared" si="31"/>
        <v>999577.16</v>
      </c>
      <c r="E153" s="268">
        <f t="shared" si="31"/>
        <v>999577.16</v>
      </c>
      <c r="F153" s="268">
        <f>638273.16+361304</f>
        <v>999577.16</v>
      </c>
      <c r="G153" s="268">
        <f>638273.16+437000</f>
        <v>1075273.1600000001</v>
      </c>
      <c r="H153" s="268">
        <f>638273.16+437000</f>
        <v>1075273.1600000001</v>
      </c>
      <c r="I153" s="268">
        <f>638273.16+437000</f>
        <v>1075273.1600000001</v>
      </c>
      <c r="J153" s="268">
        <f>638273.16+432964.4</f>
        <v>1071237.56</v>
      </c>
      <c r="K153" s="268">
        <f>638273.16+432964.4</f>
        <v>1071237.56</v>
      </c>
      <c r="L153" s="268">
        <f>638273.16+432964.4</f>
        <v>1071237.56</v>
      </c>
      <c r="M153" s="268">
        <f>638273.16+432964.4</f>
        <v>1071237.56</v>
      </c>
      <c r="N153" s="267"/>
      <c r="O153" s="267"/>
    </row>
    <row r="154" spans="1:15" x14ac:dyDescent="0.35">
      <c r="A154" s="272" t="s">
        <v>440</v>
      </c>
      <c r="B154" s="273"/>
      <c r="C154" s="273"/>
      <c r="D154" s="273"/>
      <c r="E154" s="273"/>
      <c r="F154" s="273"/>
      <c r="G154" s="273"/>
      <c r="H154" s="273"/>
      <c r="I154" s="273"/>
      <c r="J154" s="273"/>
      <c r="K154" s="273"/>
      <c r="L154" s="273"/>
      <c r="M154" s="273"/>
      <c r="N154" s="267"/>
      <c r="O154" s="267"/>
    </row>
    <row r="155" spans="1:15" x14ac:dyDescent="0.35">
      <c r="A155" s="262" t="s">
        <v>444</v>
      </c>
      <c r="B155" s="263">
        <f>SUM(B156:B161)</f>
        <v>2316253</v>
      </c>
      <c r="C155" s="263">
        <f t="shared" ref="C155:M155" si="32">SUM(C156:C161)</f>
        <v>8587139</v>
      </c>
      <c r="D155" s="263">
        <f t="shared" si="32"/>
        <v>4492647</v>
      </c>
      <c r="E155" s="263">
        <f t="shared" si="32"/>
        <v>10157107</v>
      </c>
      <c r="F155" s="263">
        <f t="shared" si="32"/>
        <v>4094557</v>
      </c>
      <c r="G155" s="263">
        <f t="shared" si="32"/>
        <v>11186112.85</v>
      </c>
      <c r="H155" s="263">
        <f t="shared" si="32"/>
        <v>0</v>
      </c>
      <c r="I155" s="263">
        <f t="shared" si="32"/>
        <v>6938183</v>
      </c>
      <c r="J155" s="263">
        <f t="shared" si="32"/>
        <v>0</v>
      </c>
      <c r="K155" s="263">
        <f t="shared" si="32"/>
        <v>0</v>
      </c>
      <c r="L155" s="263">
        <f t="shared" si="32"/>
        <v>0</v>
      </c>
      <c r="M155" s="263">
        <f t="shared" si="32"/>
        <v>0</v>
      </c>
      <c r="N155" s="264">
        <f>ROUND(SUM(B155:M155),0)</f>
        <v>47771999</v>
      </c>
      <c r="O155" s="264">
        <f>+ROUND(N155*1.051,0)</f>
        <v>50208371</v>
      </c>
    </row>
    <row r="156" spans="1:15" x14ac:dyDescent="0.35">
      <c r="A156" s="69" t="s">
        <v>431</v>
      </c>
      <c r="B156" s="266"/>
      <c r="C156" s="266">
        <v>3165570</v>
      </c>
      <c r="D156" s="266"/>
      <c r="E156" s="266">
        <v>2585280</v>
      </c>
      <c r="F156" s="266"/>
      <c r="G156" s="266">
        <v>3533520</v>
      </c>
      <c r="H156" s="266"/>
      <c r="I156" s="266">
        <v>3237770</v>
      </c>
      <c r="J156" s="266"/>
      <c r="K156" s="266"/>
      <c r="L156" s="266"/>
      <c r="M156" s="266"/>
      <c r="N156" s="267"/>
      <c r="O156" s="267"/>
    </row>
    <row r="157" spans="1:15" x14ac:dyDescent="0.35">
      <c r="A157" s="33" t="s">
        <v>432</v>
      </c>
      <c r="B157" s="268"/>
      <c r="C157" s="268">
        <v>2298600</v>
      </c>
      <c r="D157" s="268"/>
      <c r="E157" s="268">
        <v>3208640</v>
      </c>
      <c r="F157" s="268"/>
      <c r="G157" s="268">
        <f>1582137.98+1679552.87</f>
        <v>3261690.85</v>
      </c>
      <c r="H157" s="268"/>
      <c r="I157" s="268">
        <f>1792342+1908071</f>
        <v>3700413</v>
      </c>
      <c r="J157" s="268"/>
      <c r="K157" s="268"/>
      <c r="L157" s="268"/>
      <c r="M157" s="268"/>
      <c r="N157" s="267"/>
      <c r="O157" s="267"/>
    </row>
    <row r="158" spans="1:15" x14ac:dyDescent="0.35">
      <c r="A158" s="33" t="s">
        <v>433</v>
      </c>
      <c r="B158" s="275">
        <v>2316240</v>
      </c>
      <c r="C158" s="275">
        <v>3017412</v>
      </c>
      <c r="D158" s="275">
        <v>4387270</v>
      </c>
      <c r="E158" s="275">
        <v>4257810</v>
      </c>
      <c r="F158" s="275">
        <v>3989180</v>
      </c>
      <c r="G158" s="275">
        <v>4284880</v>
      </c>
      <c r="H158" s="268"/>
      <c r="I158" s="268"/>
      <c r="J158" s="268"/>
      <c r="K158" s="268"/>
      <c r="L158" s="268"/>
      <c r="M158" s="268"/>
      <c r="N158" s="267"/>
      <c r="O158" s="267"/>
    </row>
    <row r="159" spans="1:15" x14ac:dyDescent="0.35">
      <c r="A159" s="33" t="s">
        <v>434</v>
      </c>
      <c r="B159" s="268"/>
      <c r="C159" s="268"/>
      <c r="D159" s="268"/>
      <c r="E159" s="268"/>
      <c r="F159" s="268"/>
      <c r="G159" s="268"/>
      <c r="H159" s="268"/>
      <c r="I159" s="268"/>
      <c r="J159" s="268"/>
      <c r="K159" s="268"/>
      <c r="L159" s="268"/>
      <c r="M159" s="268"/>
      <c r="N159" s="267"/>
      <c r="O159" s="267"/>
    </row>
    <row r="160" spans="1:15" x14ac:dyDescent="0.35">
      <c r="A160" s="33" t="s">
        <v>435</v>
      </c>
      <c r="B160" s="268"/>
      <c r="C160" s="268"/>
      <c r="D160" s="268"/>
      <c r="E160" s="268"/>
      <c r="F160" s="268"/>
      <c r="G160" s="268"/>
      <c r="H160" s="268"/>
      <c r="I160" s="268"/>
      <c r="J160" s="268"/>
      <c r="K160" s="268"/>
      <c r="L160" s="268"/>
      <c r="M160" s="268"/>
      <c r="N160" s="267"/>
      <c r="O160" s="267"/>
    </row>
    <row r="161" spans="1:15" x14ac:dyDescent="0.35">
      <c r="A161" s="272" t="s">
        <v>440</v>
      </c>
      <c r="B161" s="273">
        <v>13</v>
      </c>
      <c r="C161" s="273">
        <v>105557</v>
      </c>
      <c r="D161" s="273">
        <v>105377</v>
      </c>
      <c r="E161" s="273">
        <v>105377</v>
      </c>
      <c r="F161" s="273">
        <v>105377</v>
      </c>
      <c r="G161" s="273">
        <v>106022</v>
      </c>
      <c r="H161" s="273"/>
      <c r="I161" s="273"/>
      <c r="J161" s="273"/>
      <c r="K161" s="273"/>
      <c r="L161" s="273"/>
      <c r="M161" s="273"/>
      <c r="N161" s="267"/>
      <c r="O161" s="267"/>
    </row>
    <row r="162" spans="1:15" x14ac:dyDescent="0.35">
      <c r="A162" s="262" t="s">
        <v>235</v>
      </c>
      <c r="B162" s="263">
        <f>SUM(B163:B168)</f>
        <v>5635563</v>
      </c>
      <c r="C162" s="263">
        <f t="shared" ref="C162:M162" si="33">SUM(C163:C168)</f>
        <v>3404577</v>
      </c>
      <c r="D162" s="263">
        <f t="shared" si="33"/>
        <v>7645857</v>
      </c>
      <c r="E162" s="263">
        <f t="shared" si="33"/>
        <v>6750017</v>
      </c>
      <c r="F162" s="263">
        <f t="shared" si="33"/>
        <v>10238969</v>
      </c>
      <c r="G162" s="263">
        <f t="shared" si="33"/>
        <v>8763542</v>
      </c>
      <c r="H162" s="263">
        <f t="shared" si="33"/>
        <v>1773352</v>
      </c>
      <c r="I162" s="263">
        <f t="shared" si="33"/>
        <v>4084750</v>
      </c>
      <c r="J162" s="263">
        <f t="shared" si="33"/>
        <v>7843530</v>
      </c>
      <c r="K162" s="263">
        <f t="shared" si="33"/>
        <v>6004410</v>
      </c>
      <c r="L162" s="263">
        <f t="shared" si="33"/>
        <v>8904770</v>
      </c>
      <c r="M162" s="263">
        <f t="shared" si="33"/>
        <v>0</v>
      </c>
      <c r="N162" s="264">
        <f>ROUND(SUM(B162:M162),0)</f>
        <v>71049337</v>
      </c>
      <c r="O162" s="264">
        <f>+ROUND(N162*1.051,0)</f>
        <v>74672853</v>
      </c>
    </row>
    <row r="163" spans="1:15" x14ac:dyDescent="0.35">
      <c r="A163" s="69" t="s">
        <v>431</v>
      </c>
      <c r="B163" s="266">
        <v>2221410</v>
      </c>
      <c r="C163" s="266">
        <v>19960</v>
      </c>
      <c r="D163" s="266">
        <v>199530</v>
      </c>
      <c r="E163" s="276">
        <v>2592670</v>
      </c>
      <c r="F163" s="276">
        <v>4810610</v>
      </c>
      <c r="G163" s="276">
        <v>4692400</v>
      </c>
      <c r="H163" s="266"/>
      <c r="I163" s="266">
        <v>0</v>
      </c>
      <c r="J163" s="276">
        <v>173790</v>
      </c>
      <c r="K163" s="276">
        <v>2523540</v>
      </c>
      <c r="L163" s="276">
        <v>2519510</v>
      </c>
      <c r="M163" s="266"/>
      <c r="N163" s="267"/>
      <c r="O163" s="267"/>
    </row>
    <row r="164" spans="1:15" x14ac:dyDescent="0.35">
      <c r="A164" s="33" t="s">
        <v>432</v>
      </c>
      <c r="B164" s="268">
        <v>1308470</v>
      </c>
      <c r="C164" s="268"/>
      <c r="D164" s="268">
        <v>3088490</v>
      </c>
      <c r="E164" s="268"/>
      <c r="F164" s="268">
        <v>1457650</v>
      </c>
      <c r="G164" s="268"/>
      <c r="H164" s="268">
        <v>1667330</v>
      </c>
      <c r="I164" s="268"/>
      <c r="J164" s="268">
        <v>3774680</v>
      </c>
      <c r="K164" s="268"/>
      <c r="L164" s="268">
        <v>3421420</v>
      </c>
      <c r="M164" s="268"/>
      <c r="N164" s="267"/>
      <c r="O164" s="267"/>
    </row>
    <row r="165" spans="1:15" x14ac:dyDescent="0.35">
      <c r="A165" s="33" t="s">
        <v>433</v>
      </c>
      <c r="B165" s="275">
        <v>2105670</v>
      </c>
      <c r="C165" s="275">
        <v>3279060</v>
      </c>
      <c r="D165" s="275">
        <v>4252280</v>
      </c>
      <c r="E165" s="275">
        <v>4051790</v>
      </c>
      <c r="F165" s="275">
        <v>3865200</v>
      </c>
      <c r="G165" s="275">
        <v>3965120</v>
      </c>
      <c r="H165" s="268"/>
      <c r="I165" s="275">
        <v>4084750</v>
      </c>
      <c r="J165" s="275">
        <v>3895060</v>
      </c>
      <c r="K165" s="275">
        <v>3480870</v>
      </c>
      <c r="L165" s="275">
        <v>2963840</v>
      </c>
      <c r="M165" s="268"/>
      <c r="N165" s="267"/>
      <c r="O165" s="267"/>
    </row>
    <row r="166" spans="1:15" x14ac:dyDescent="0.35">
      <c r="A166" s="33" t="s">
        <v>434</v>
      </c>
      <c r="B166" s="268"/>
      <c r="C166" s="268"/>
      <c r="D166" s="268"/>
      <c r="E166" s="268"/>
      <c r="F166" s="268"/>
      <c r="G166" s="268"/>
      <c r="H166" s="268"/>
      <c r="I166" s="268"/>
      <c r="J166" s="268"/>
      <c r="K166" s="268"/>
      <c r="L166" s="268"/>
      <c r="M166" s="268"/>
      <c r="N166" s="267"/>
      <c r="O166" s="267"/>
    </row>
    <row r="167" spans="1:15" x14ac:dyDescent="0.35">
      <c r="A167" s="33" t="s">
        <v>435</v>
      </c>
      <c r="B167" s="268"/>
      <c r="C167" s="268"/>
      <c r="D167" s="268"/>
      <c r="E167" s="268"/>
      <c r="F167" s="268"/>
      <c r="G167" s="268"/>
      <c r="H167" s="268"/>
      <c r="I167" s="268"/>
      <c r="J167" s="268"/>
      <c r="K167" s="268"/>
      <c r="L167" s="268"/>
      <c r="M167" s="268"/>
      <c r="N167" s="267"/>
      <c r="O167" s="267"/>
    </row>
    <row r="168" spans="1:15" x14ac:dyDescent="0.35">
      <c r="A168" s="272" t="s">
        <v>440</v>
      </c>
      <c r="B168" s="273">
        <v>13</v>
      </c>
      <c r="C168" s="273">
        <v>105557</v>
      </c>
      <c r="D168" s="273">
        <v>105557</v>
      </c>
      <c r="E168" s="273">
        <v>105557</v>
      </c>
      <c r="F168" s="273">
        <v>105509</v>
      </c>
      <c r="G168" s="273">
        <v>106022</v>
      </c>
      <c r="H168" s="273">
        <v>106022</v>
      </c>
      <c r="I168" s="273"/>
      <c r="J168" s="273"/>
      <c r="K168" s="273"/>
      <c r="L168" s="273"/>
      <c r="M168" s="273"/>
      <c r="N168" s="267"/>
      <c r="O168" s="267"/>
    </row>
    <row r="169" spans="1:15" x14ac:dyDescent="0.35">
      <c r="A169" s="262" t="s">
        <v>233</v>
      </c>
      <c r="B169" s="263">
        <f>SUM(B170:B176)</f>
        <v>6025456</v>
      </c>
      <c r="C169" s="263">
        <f t="shared" ref="C169:M169" si="34">SUM(C170:C176)</f>
        <v>11271213</v>
      </c>
      <c r="D169" s="263">
        <f t="shared" si="34"/>
        <v>13790436</v>
      </c>
      <c r="E169" s="263">
        <f t="shared" si="34"/>
        <v>9650466</v>
      </c>
      <c r="F169" s="263">
        <f t="shared" si="34"/>
        <v>16037527</v>
      </c>
      <c r="G169" s="263">
        <f t="shared" si="34"/>
        <v>8954847</v>
      </c>
      <c r="H169" s="263">
        <f t="shared" si="34"/>
        <v>14363227</v>
      </c>
      <c r="I169" s="263">
        <f t="shared" si="34"/>
        <v>9100197</v>
      </c>
      <c r="J169" s="263">
        <f t="shared" si="34"/>
        <v>15334737</v>
      </c>
      <c r="K169" s="263">
        <f t="shared" si="34"/>
        <v>8995117</v>
      </c>
      <c r="L169" s="263">
        <f t="shared" si="34"/>
        <v>13899887</v>
      </c>
      <c r="M169" s="263">
        <f t="shared" si="34"/>
        <v>7661117</v>
      </c>
      <c r="N169" s="264">
        <f>ROUND(SUM(B169:M169),0)</f>
        <v>135084227</v>
      </c>
      <c r="O169" s="264">
        <f>+ROUND(N169*1.051,0)</f>
        <v>141973523</v>
      </c>
    </row>
    <row r="170" spans="1:15" x14ac:dyDescent="0.35">
      <c r="A170" s="69" t="s">
        <v>431</v>
      </c>
      <c r="B170" s="266"/>
      <c r="C170" s="266">
        <v>132040</v>
      </c>
      <c r="D170" s="266">
        <v>68560</v>
      </c>
      <c r="E170" s="266"/>
      <c r="F170" s="266">
        <v>137230</v>
      </c>
      <c r="G170" s="266"/>
      <c r="H170" s="266">
        <v>136210</v>
      </c>
      <c r="I170" s="266"/>
      <c r="J170" s="266"/>
      <c r="K170" s="266"/>
      <c r="L170" s="266"/>
      <c r="M170" s="266"/>
      <c r="N170" s="267"/>
      <c r="O170" s="267"/>
    </row>
    <row r="171" spans="1:15" x14ac:dyDescent="0.35">
      <c r="A171" s="33" t="s">
        <v>432</v>
      </c>
      <c r="B171" s="268"/>
      <c r="C171" s="268">
        <v>3821680</v>
      </c>
      <c r="D171" s="268">
        <v>4192660</v>
      </c>
      <c r="E171" s="268"/>
      <c r="F171" s="268">
        <v>7213110</v>
      </c>
      <c r="G171" s="268"/>
      <c r="H171" s="268">
        <v>6111100</v>
      </c>
      <c r="I171" s="268"/>
      <c r="J171" s="268">
        <v>5705350</v>
      </c>
      <c r="K171" s="268"/>
      <c r="L171" s="268">
        <v>3691050</v>
      </c>
      <c r="M171" s="268"/>
      <c r="N171" s="267"/>
      <c r="O171" s="267"/>
    </row>
    <row r="172" spans="1:15" x14ac:dyDescent="0.35">
      <c r="A172" s="33" t="s">
        <v>445</v>
      </c>
      <c r="B172" s="268"/>
      <c r="C172" s="268">
        <v>40880</v>
      </c>
      <c r="D172" s="268">
        <v>21030</v>
      </c>
      <c r="E172" s="268">
        <v>58070</v>
      </c>
      <c r="F172" s="268">
        <v>41190</v>
      </c>
      <c r="G172" s="268"/>
      <c r="H172" s="268">
        <v>42070</v>
      </c>
      <c r="I172" s="268"/>
      <c r="J172" s="268">
        <v>53350</v>
      </c>
      <c r="K172" s="268"/>
      <c r="L172" s="268">
        <v>43120</v>
      </c>
      <c r="M172" s="268">
        <v>60</v>
      </c>
      <c r="N172" s="267"/>
      <c r="O172" s="267"/>
    </row>
    <row r="173" spans="1:15" x14ac:dyDescent="0.35">
      <c r="A173" s="33" t="s">
        <v>433</v>
      </c>
      <c r="B173" s="268">
        <v>3692270</v>
      </c>
      <c r="C173" s="268">
        <v>4943430</v>
      </c>
      <c r="D173" s="268">
        <v>7175000</v>
      </c>
      <c r="E173" s="268">
        <v>7259210</v>
      </c>
      <c r="F173" s="268">
        <v>6057890</v>
      </c>
      <c r="G173" s="268">
        <v>6804850</v>
      </c>
      <c r="H173" s="268">
        <v>5923850</v>
      </c>
      <c r="I173" s="268">
        <v>6950200</v>
      </c>
      <c r="J173" s="268">
        <v>7426040</v>
      </c>
      <c r="K173" s="268">
        <v>6845120</v>
      </c>
      <c r="L173" s="268">
        <v>8015720</v>
      </c>
      <c r="M173" s="268">
        <v>5511060</v>
      </c>
      <c r="N173" s="267"/>
      <c r="O173" s="267"/>
    </row>
    <row r="174" spans="1:15" x14ac:dyDescent="0.35">
      <c r="A174" s="33" t="s">
        <v>434</v>
      </c>
      <c r="B174" s="268"/>
      <c r="C174" s="268"/>
      <c r="D174" s="268"/>
      <c r="E174" s="268"/>
      <c r="F174" s="268"/>
      <c r="G174" s="268"/>
      <c r="H174" s="268"/>
      <c r="I174" s="268"/>
      <c r="J174" s="268"/>
      <c r="K174" s="268"/>
      <c r="L174" s="268"/>
      <c r="M174" s="268"/>
      <c r="N174" s="267"/>
      <c r="O174" s="267"/>
    </row>
    <row r="175" spans="1:15" x14ac:dyDescent="0.35">
      <c r="A175" s="33" t="s">
        <v>435</v>
      </c>
      <c r="B175" s="268">
        <f>1108496+821460</f>
        <v>1929956</v>
      </c>
      <c r="C175" s="268">
        <f>1108496+821457</f>
        <v>1929953</v>
      </c>
      <c r="D175" s="268">
        <f>1108496+821460</f>
        <v>1929956</v>
      </c>
      <c r="E175" s="268">
        <f>1108496+821460</f>
        <v>1929956</v>
      </c>
      <c r="F175" s="268">
        <f>1108496+638271+438110</f>
        <v>2184877</v>
      </c>
      <c r="G175" s="268">
        <f t="shared" ref="G175:M175" si="35">1108496+638271</f>
        <v>1746767</v>
      </c>
      <c r="H175" s="268">
        <f t="shared" si="35"/>
        <v>1746767</v>
      </c>
      <c r="I175" s="268">
        <f t="shared" si="35"/>
        <v>1746767</v>
      </c>
      <c r="J175" s="268">
        <f t="shared" si="35"/>
        <v>1746767</v>
      </c>
      <c r="K175" s="268">
        <f t="shared" si="35"/>
        <v>1746767</v>
      </c>
      <c r="L175" s="268">
        <f t="shared" si="35"/>
        <v>1746767</v>
      </c>
      <c r="M175" s="268">
        <f t="shared" si="35"/>
        <v>1746767</v>
      </c>
      <c r="N175" s="267"/>
      <c r="O175" s="267"/>
    </row>
    <row r="176" spans="1:15" x14ac:dyDescent="0.35">
      <c r="A176" s="272" t="s">
        <v>440</v>
      </c>
      <c r="B176" s="273">
        <v>403230</v>
      </c>
      <c r="C176" s="273">
        <v>403230</v>
      </c>
      <c r="D176" s="273">
        <v>403230</v>
      </c>
      <c r="E176" s="273">
        <v>403230</v>
      </c>
      <c r="F176" s="273">
        <v>403230</v>
      </c>
      <c r="G176" s="273">
        <v>403230</v>
      </c>
      <c r="H176" s="273">
        <v>403230</v>
      </c>
      <c r="I176" s="273">
        <v>403230</v>
      </c>
      <c r="J176" s="273">
        <v>403230</v>
      </c>
      <c r="K176" s="273">
        <v>403230</v>
      </c>
      <c r="L176" s="273">
        <v>403230</v>
      </c>
      <c r="M176" s="273">
        <v>403230</v>
      </c>
      <c r="N176" s="267"/>
      <c r="O176" s="267"/>
    </row>
    <row r="177" spans="1:15" x14ac:dyDescent="0.35">
      <c r="A177" s="262" t="s">
        <v>242</v>
      </c>
      <c r="B177" s="263">
        <f>SUM(B178:B185)</f>
        <v>6041596</v>
      </c>
      <c r="C177" s="263">
        <f t="shared" ref="C177:M177" si="36">SUM(C178:C185)</f>
        <v>11436640</v>
      </c>
      <c r="D177" s="263">
        <f t="shared" si="36"/>
        <v>18415916</v>
      </c>
      <c r="E177" s="263">
        <f t="shared" si="36"/>
        <v>13942772</v>
      </c>
      <c r="F177" s="263">
        <f t="shared" si="36"/>
        <v>208659</v>
      </c>
      <c r="G177" s="263">
        <f t="shared" si="36"/>
        <v>20064515</v>
      </c>
      <c r="H177" s="263">
        <f t="shared" si="36"/>
        <v>15765580</v>
      </c>
      <c r="I177" s="263">
        <f t="shared" si="36"/>
        <v>208659</v>
      </c>
      <c r="J177" s="263">
        <f t="shared" si="36"/>
        <v>33971159</v>
      </c>
      <c r="K177" s="263">
        <f t="shared" si="36"/>
        <v>0</v>
      </c>
      <c r="L177" s="263">
        <f t="shared" si="36"/>
        <v>10660743</v>
      </c>
      <c r="M177" s="263">
        <f t="shared" si="36"/>
        <v>13383691</v>
      </c>
      <c r="N177" s="264">
        <f>ROUND(SUM(B177:M177),0)</f>
        <v>144099930</v>
      </c>
      <c r="O177" s="264">
        <f>+ROUND(N177*1.051,0)</f>
        <v>151449026</v>
      </c>
    </row>
    <row r="178" spans="1:15" x14ac:dyDescent="0.35">
      <c r="A178" s="69" t="s">
        <v>431</v>
      </c>
      <c r="B178" s="266"/>
      <c r="C178" s="266">
        <v>130040</v>
      </c>
      <c r="D178" s="266">
        <v>1148920</v>
      </c>
      <c r="E178" s="266"/>
      <c r="F178" s="266"/>
      <c r="G178" s="266">
        <v>156770</v>
      </c>
      <c r="H178" s="266">
        <v>138580</v>
      </c>
      <c r="I178" s="266"/>
      <c r="J178" s="266">
        <v>135810</v>
      </c>
      <c r="K178" s="266"/>
      <c r="L178" s="266">
        <v>137590</v>
      </c>
      <c r="M178" s="266"/>
      <c r="N178" s="267"/>
      <c r="O178" s="267"/>
    </row>
    <row r="179" spans="1:15" x14ac:dyDescent="0.35">
      <c r="A179" s="33" t="s">
        <v>432</v>
      </c>
      <c r="B179" s="268"/>
      <c r="C179" s="268"/>
      <c r="D179" s="268">
        <f>1584355+1682524</f>
        <v>3266879</v>
      </c>
      <c r="E179" s="268"/>
      <c r="F179" s="268"/>
      <c r="G179" s="268">
        <f>3360402+3867912</f>
        <v>7228314</v>
      </c>
      <c r="H179" s="268">
        <f>3153500+3356759</f>
        <v>6510259</v>
      </c>
      <c r="I179" s="268"/>
      <c r="J179" s="268">
        <f>4199138+4475060</f>
        <v>8674198</v>
      </c>
      <c r="K179" s="268"/>
      <c r="L179" s="268">
        <f>4312493+4605909</f>
        <v>8918402</v>
      </c>
      <c r="M179" s="268"/>
      <c r="N179" s="267"/>
      <c r="O179" s="267"/>
    </row>
    <row r="180" spans="1:15" x14ac:dyDescent="0.35">
      <c r="A180" s="277" t="s">
        <v>446</v>
      </c>
      <c r="B180" s="268">
        <v>47834</v>
      </c>
      <c r="C180" s="268"/>
      <c r="D180" s="268"/>
      <c r="E180" s="268"/>
      <c r="F180" s="268"/>
      <c r="G180" s="268"/>
      <c r="H180" s="268"/>
      <c r="I180" s="268"/>
      <c r="J180" s="268"/>
      <c r="K180" s="268"/>
      <c r="L180" s="268"/>
      <c r="M180" s="268"/>
      <c r="N180" s="267"/>
      <c r="O180" s="267"/>
    </row>
    <row r="181" spans="1:15" x14ac:dyDescent="0.35">
      <c r="A181" s="277" t="s">
        <v>447</v>
      </c>
      <c r="B181" s="268"/>
      <c r="C181" s="268">
        <v>27190</v>
      </c>
      <c r="D181" s="268"/>
      <c r="E181" s="268"/>
      <c r="F181" s="268"/>
      <c r="G181" s="268"/>
      <c r="H181" s="268"/>
      <c r="I181" s="268"/>
      <c r="J181" s="268">
        <v>12874440</v>
      </c>
      <c r="K181" s="268"/>
      <c r="L181" s="268">
        <v>519000</v>
      </c>
      <c r="M181" s="268"/>
      <c r="N181" s="267"/>
      <c r="O181" s="267"/>
    </row>
    <row r="182" spans="1:15" x14ac:dyDescent="0.35">
      <c r="A182" s="33" t="s">
        <v>433</v>
      </c>
      <c r="B182" s="268">
        <v>4861670</v>
      </c>
      <c r="C182" s="268">
        <v>11275010</v>
      </c>
      <c r="D182" s="268">
        <v>12816100</v>
      </c>
      <c r="E182" s="268">
        <v>13061240</v>
      </c>
      <c r="F182" s="268"/>
      <c r="G182" s="268">
        <v>11593680</v>
      </c>
      <c r="H182" s="268">
        <v>8030990</v>
      </c>
      <c r="I182" s="268"/>
      <c r="J182" s="268">
        <v>11200960</v>
      </c>
      <c r="K182" s="268"/>
      <c r="L182" s="268"/>
      <c r="M182" s="268">
        <v>12293390</v>
      </c>
      <c r="N182" s="267"/>
      <c r="O182" s="267"/>
    </row>
    <row r="183" spans="1:15" x14ac:dyDescent="0.35">
      <c r="A183" s="33" t="s">
        <v>434</v>
      </c>
      <c r="B183" s="268">
        <v>4390</v>
      </c>
      <c r="C183" s="268">
        <v>4400</v>
      </c>
      <c r="D183" s="268"/>
      <c r="E183" s="268">
        <v>4440</v>
      </c>
      <c r="F183" s="268"/>
      <c r="G183" s="268"/>
      <c r="H183" s="268"/>
      <c r="I183" s="268"/>
      <c r="J183" s="268"/>
      <c r="K183" s="268"/>
      <c r="L183" s="268"/>
      <c r="M183" s="268">
        <v>4550</v>
      </c>
      <c r="N183" s="267"/>
      <c r="O183" s="267"/>
    </row>
    <row r="184" spans="1:15" x14ac:dyDescent="0.35">
      <c r="A184" s="33" t="s">
        <v>435</v>
      </c>
      <c r="B184" s="268">
        <v>877092</v>
      </c>
      <c r="C184" s="268"/>
      <c r="D184" s="268">
        <v>926179</v>
      </c>
      <c r="E184" s="268">
        <v>877092</v>
      </c>
      <c r="F184" s="268"/>
      <c r="G184" s="268">
        <v>877092</v>
      </c>
      <c r="H184" s="268">
        <v>877092</v>
      </c>
      <c r="I184" s="268"/>
      <c r="J184" s="268">
        <v>877092</v>
      </c>
      <c r="K184" s="268"/>
      <c r="L184" s="268">
        <v>877092</v>
      </c>
      <c r="M184" s="268">
        <v>877092</v>
      </c>
      <c r="N184" s="267"/>
      <c r="O184" s="267"/>
    </row>
    <row r="185" spans="1:15" x14ac:dyDescent="0.35">
      <c r="A185" s="272" t="s">
        <v>440</v>
      </c>
      <c r="B185" s="273">
        <v>250610</v>
      </c>
      <c r="C185" s="273"/>
      <c r="D185" s="273">
        <v>257838</v>
      </c>
      <c r="E185" s="273"/>
      <c r="F185" s="273">
        <v>208659</v>
      </c>
      <c r="G185" s="273">
        <v>208659</v>
      </c>
      <c r="H185" s="273">
        <v>208659</v>
      </c>
      <c r="I185" s="273">
        <v>208659</v>
      </c>
      <c r="J185" s="273">
        <v>208659</v>
      </c>
      <c r="K185" s="273"/>
      <c r="L185" s="273">
        <v>208659</v>
      </c>
      <c r="M185" s="273">
        <v>208659</v>
      </c>
      <c r="N185" s="267"/>
      <c r="O185" s="267"/>
    </row>
    <row r="186" spans="1:15" x14ac:dyDescent="0.35">
      <c r="A186" s="262" t="s">
        <v>448</v>
      </c>
      <c r="B186" s="263">
        <f>SUM(B187:B192)</f>
        <v>1513120</v>
      </c>
      <c r="C186" s="263">
        <f t="shared" ref="C186:M186" si="37">SUM(C187:C192)</f>
        <v>6705530</v>
      </c>
      <c r="D186" s="263">
        <f t="shared" si="37"/>
        <v>11893543</v>
      </c>
      <c r="E186" s="263">
        <f t="shared" si="37"/>
        <v>7007775</v>
      </c>
      <c r="F186" s="263">
        <f t="shared" si="37"/>
        <v>15802119</v>
      </c>
      <c r="G186" s="263">
        <f t="shared" si="37"/>
        <v>10030655</v>
      </c>
      <c r="H186" s="263">
        <f t="shared" si="37"/>
        <v>9930105</v>
      </c>
      <c r="I186" s="263">
        <f t="shared" si="37"/>
        <v>8670495</v>
      </c>
      <c r="J186" s="263">
        <f t="shared" si="37"/>
        <v>14003519</v>
      </c>
      <c r="K186" s="263">
        <f t="shared" si="37"/>
        <v>7457650</v>
      </c>
      <c r="L186" s="263">
        <f t="shared" si="37"/>
        <v>17411671</v>
      </c>
      <c r="M186" s="263">
        <f t="shared" si="37"/>
        <v>6843511</v>
      </c>
      <c r="N186" s="264">
        <f>ROUND(SUM(B186:M186),0)</f>
        <v>117269693</v>
      </c>
      <c r="O186" s="264">
        <f>+ROUND(N186*1.051,0)</f>
        <v>123250447</v>
      </c>
    </row>
    <row r="187" spans="1:15" x14ac:dyDescent="0.35">
      <c r="A187" s="69" t="s">
        <v>431</v>
      </c>
      <c r="B187" s="266"/>
      <c r="C187" s="266"/>
      <c r="D187" s="266"/>
      <c r="E187" s="266"/>
      <c r="F187" s="266">
        <v>50684</v>
      </c>
      <c r="G187" s="266"/>
      <c r="H187" s="266"/>
      <c r="I187" s="266"/>
      <c r="J187" s="266">
        <v>50684</v>
      </c>
      <c r="K187" s="266"/>
      <c r="L187" s="266">
        <v>50540</v>
      </c>
      <c r="M187" s="266"/>
      <c r="N187" s="267"/>
      <c r="O187" s="267"/>
    </row>
    <row r="188" spans="1:15" x14ac:dyDescent="0.35">
      <c r="A188" s="33" t="s">
        <v>432</v>
      </c>
      <c r="B188" s="268">
        <v>1513120</v>
      </c>
      <c r="C188" s="268"/>
      <c r="D188" s="268">
        <v>3522730</v>
      </c>
      <c r="E188" s="268"/>
      <c r="F188" s="268">
        <v>7256290</v>
      </c>
      <c r="G188" s="268"/>
      <c r="H188" s="268">
        <v>4419340</v>
      </c>
      <c r="I188" s="268"/>
      <c r="J188" s="268">
        <v>5904290</v>
      </c>
      <c r="K188" s="268"/>
      <c r="L188" s="268">
        <v>7079660</v>
      </c>
      <c r="M188" s="268"/>
      <c r="N188" s="267"/>
      <c r="O188" s="267"/>
    </row>
    <row r="189" spans="1:15" x14ac:dyDescent="0.35">
      <c r="A189" s="33" t="s">
        <v>449</v>
      </c>
      <c r="B189" s="268"/>
      <c r="C189" s="268">
        <v>6440760</v>
      </c>
      <c r="D189" s="268">
        <v>6997300</v>
      </c>
      <c r="E189" s="268">
        <v>6845890</v>
      </c>
      <c r="F189" s="268">
        <v>7118340</v>
      </c>
      <c r="G189" s="268">
        <v>8653850</v>
      </c>
      <c r="H189" s="268">
        <v>5353000</v>
      </c>
      <c r="I189" s="268">
        <v>8512730</v>
      </c>
      <c r="J189" s="268">
        <v>7890780</v>
      </c>
      <c r="K189" s="268">
        <v>7457650</v>
      </c>
      <c r="L189" s="268">
        <v>8973480</v>
      </c>
      <c r="M189" s="268">
        <v>5466710</v>
      </c>
      <c r="N189" s="267"/>
      <c r="O189" s="267"/>
    </row>
    <row r="190" spans="1:15" x14ac:dyDescent="0.35">
      <c r="A190" s="33" t="s">
        <v>434</v>
      </c>
      <c r="B190" s="268"/>
      <c r="C190" s="268">
        <v>4030</v>
      </c>
      <c r="D190" s="268">
        <v>4040</v>
      </c>
      <c r="E190" s="268">
        <v>4120</v>
      </c>
      <c r="F190" s="268"/>
      <c r="G190" s="268"/>
      <c r="H190" s="268"/>
      <c r="I190" s="268"/>
      <c r="J190" s="268"/>
      <c r="K190" s="268"/>
      <c r="L190" s="268"/>
      <c r="M190" s="268"/>
      <c r="N190" s="267"/>
      <c r="O190" s="267"/>
    </row>
    <row r="191" spans="1:15" x14ac:dyDescent="0.35">
      <c r="A191" s="33" t="s">
        <v>435</v>
      </c>
      <c r="B191" s="268"/>
      <c r="C191" s="268"/>
      <c r="D191" s="268">
        <v>1219036</v>
      </c>
      <c r="E191" s="268"/>
      <c r="F191" s="268">
        <v>1219040</v>
      </c>
      <c r="G191" s="268">
        <v>1219040</v>
      </c>
      <c r="H191" s="268"/>
      <c r="I191" s="268"/>
      <c r="J191" s="268"/>
      <c r="K191" s="268"/>
      <c r="L191" s="268">
        <v>1150226</v>
      </c>
      <c r="M191" s="268">
        <v>1219036</v>
      </c>
      <c r="N191" s="267"/>
      <c r="O191" s="267"/>
    </row>
    <row r="192" spans="1:15" x14ac:dyDescent="0.35">
      <c r="A192" s="272" t="s">
        <v>440</v>
      </c>
      <c r="B192" s="273"/>
      <c r="C192" s="273">
        <v>260740</v>
      </c>
      <c r="D192" s="273">
        <v>150437</v>
      </c>
      <c r="E192" s="273">
        <v>157765</v>
      </c>
      <c r="F192" s="268">
        <v>157765</v>
      </c>
      <c r="G192" s="268">
        <v>157765</v>
      </c>
      <c r="H192" s="268">
        <v>157765</v>
      </c>
      <c r="I192" s="268">
        <v>157765</v>
      </c>
      <c r="J192" s="268">
        <v>157765</v>
      </c>
      <c r="K192" s="273"/>
      <c r="L192" s="273">
        <v>157765</v>
      </c>
      <c r="M192" s="273">
        <v>157765</v>
      </c>
      <c r="N192" s="267"/>
      <c r="O192" s="267"/>
    </row>
    <row r="193" spans="1:15" x14ac:dyDescent="0.35">
      <c r="A193" s="262" t="s">
        <v>450</v>
      </c>
      <c r="B193" s="263">
        <f>SUM(B194:B201)</f>
        <v>6041596</v>
      </c>
      <c r="C193" s="263">
        <f t="shared" ref="C193:M193" si="38">SUM(C194:C201)</f>
        <v>12232779</v>
      </c>
      <c r="D193" s="263">
        <f t="shared" si="38"/>
        <v>18509780</v>
      </c>
      <c r="E193" s="263">
        <f t="shared" si="38"/>
        <v>13942772</v>
      </c>
      <c r="F193" s="263">
        <f t="shared" si="38"/>
        <v>208659</v>
      </c>
      <c r="G193" s="263">
        <f t="shared" si="38"/>
        <v>53651619</v>
      </c>
      <c r="H193" s="263">
        <f t="shared" si="38"/>
        <v>16759821</v>
      </c>
      <c r="I193" s="263">
        <f t="shared" si="38"/>
        <v>13083099</v>
      </c>
      <c r="J193" s="263">
        <f t="shared" si="38"/>
        <v>21096791</v>
      </c>
      <c r="K193" s="263">
        <f t="shared" si="38"/>
        <v>12019901</v>
      </c>
      <c r="L193" s="263">
        <f t="shared" si="38"/>
        <v>22958771</v>
      </c>
      <c r="M193" s="263">
        <f t="shared" si="38"/>
        <v>7272531</v>
      </c>
      <c r="N193" s="264">
        <f>ROUND(SUM(B193:M193),0)</f>
        <v>197778119</v>
      </c>
      <c r="O193" s="264">
        <f>+ROUND(N193*1.051,0)</f>
        <v>207864803</v>
      </c>
    </row>
    <row r="194" spans="1:15" x14ac:dyDescent="0.35">
      <c r="A194" s="69" t="s">
        <v>431</v>
      </c>
      <c r="B194" s="266"/>
      <c r="C194" s="266"/>
      <c r="D194" s="266">
        <v>1148920</v>
      </c>
      <c r="E194" s="266"/>
      <c r="F194" s="266"/>
      <c r="G194" s="266">
        <v>156770</v>
      </c>
      <c r="H194" s="266"/>
      <c r="I194" s="266"/>
      <c r="J194" s="266"/>
      <c r="K194" s="266"/>
      <c r="L194" s="266"/>
      <c r="M194" s="266"/>
      <c r="N194" s="267"/>
      <c r="O194" s="267"/>
    </row>
    <row r="195" spans="1:15" x14ac:dyDescent="0.35">
      <c r="A195" s="33" t="s">
        <v>432</v>
      </c>
      <c r="B195" s="268"/>
      <c r="C195" s="268"/>
      <c r="D195" s="268">
        <v>3409830</v>
      </c>
      <c r="E195" s="268"/>
      <c r="F195" s="268"/>
      <c r="G195" s="268">
        <v>40815418</v>
      </c>
      <c r="H195" s="268">
        <v>7643080</v>
      </c>
      <c r="I195" s="268"/>
      <c r="J195" s="268">
        <v>8810080</v>
      </c>
      <c r="K195" s="268"/>
      <c r="L195" s="268">
        <v>9055990</v>
      </c>
      <c r="M195" s="268"/>
      <c r="N195" s="267"/>
      <c r="O195" s="267"/>
    </row>
    <row r="196" spans="1:15" x14ac:dyDescent="0.35">
      <c r="A196" s="33" t="s">
        <v>433</v>
      </c>
      <c r="B196" s="268">
        <v>4861670</v>
      </c>
      <c r="C196" s="268">
        <v>11275010</v>
      </c>
      <c r="D196" s="268">
        <v>12816100</v>
      </c>
      <c r="E196" s="268">
        <v>13061240</v>
      </c>
      <c r="F196" s="268"/>
      <c r="G196" s="268">
        <v>11593680</v>
      </c>
      <c r="H196" s="268">
        <v>8030990</v>
      </c>
      <c r="I196" s="268">
        <v>12874440</v>
      </c>
      <c r="J196" s="268">
        <v>11200960</v>
      </c>
      <c r="K196" s="268">
        <v>10934150</v>
      </c>
      <c r="L196" s="268">
        <v>12293390</v>
      </c>
      <c r="M196" s="268">
        <v>6179460</v>
      </c>
      <c r="N196" s="267"/>
      <c r="O196" s="267"/>
    </row>
    <row r="197" spans="1:15" x14ac:dyDescent="0.35">
      <c r="A197" s="33" t="s">
        <v>446</v>
      </c>
      <c r="B197" s="268">
        <v>47834</v>
      </c>
      <c r="C197" s="268"/>
      <c r="D197" s="268"/>
      <c r="E197" s="268"/>
      <c r="F197" s="268"/>
      <c r="G197" s="268"/>
      <c r="H197" s="268"/>
      <c r="I197" s="268"/>
      <c r="J197" s="268"/>
      <c r="K197" s="268"/>
      <c r="L197" s="268">
        <v>519090</v>
      </c>
      <c r="M197" s="268"/>
      <c r="N197" s="267"/>
      <c r="O197" s="267"/>
    </row>
    <row r="198" spans="1:15" x14ac:dyDescent="0.35">
      <c r="A198" s="33" t="s">
        <v>445</v>
      </c>
      <c r="B198" s="268"/>
      <c r="C198" s="268">
        <v>27190</v>
      </c>
      <c r="D198" s="268"/>
      <c r="E198" s="268"/>
      <c r="F198" s="268"/>
      <c r="G198" s="268"/>
      <c r="H198" s="268"/>
      <c r="I198" s="268"/>
      <c r="J198" s="268"/>
      <c r="K198" s="268"/>
      <c r="L198" s="268"/>
      <c r="M198" s="268"/>
      <c r="N198" s="267"/>
      <c r="O198" s="267"/>
    </row>
    <row r="199" spans="1:15" x14ac:dyDescent="0.35">
      <c r="A199" s="33" t="s">
        <v>434</v>
      </c>
      <c r="B199" s="268">
        <v>4390</v>
      </c>
      <c r="C199" s="268">
        <v>4400</v>
      </c>
      <c r="D199" s="268"/>
      <c r="E199" s="268">
        <v>4440</v>
      </c>
      <c r="F199" s="268"/>
      <c r="G199" s="268"/>
      <c r="H199" s="268"/>
      <c r="I199" s="268"/>
      <c r="J199" s="268"/>
      <c r="K199" s="268"/>
      <c r="L199" s="268">
        <v>4550</v>
      </c>
      <c r="M199" s="268">
        <v>7320</v>
      </c>
      <c r="N199" s="267"/>
      <c r="O199" s="267"/>
    </row>
    <row r="200" spans="1:15" x14ac:dyDescent="0.35">
      <c r="A200" s="33" t="s">
        <v>435</v>
      </c>
      <c r="B200" s="268">
        <v>877092</v>
      </c>
      <c r="C200" s="268">
        <v>926179</v>
      </c>
      <c r="D200" s="268">
        <v>877092</v>
      </c>
      <c r="E200" s="268">
        <v>877092</v>
      </c>
      <c r="F200" s="268"/>
      <c r="G200" s="268">
        <v>877092</v>
      </c>
      <c r="H200" s="268">
        <v>877092</v>
      </c>
      <c r="I200" s="268"/>
      <c r="J200" s="268">
        <v>877092</v>
      </c>
      <c r="K200" s="268">
        <v>877092</v>
      </c>
      <c r="L200" s="268">
        <v>877092</v>
      </c>
      <c r="M200" s="268">
        <v>877092</v>
      </c>
      <c r="N200" s="267"/>
      <c r="O200" s="267"/>
    </row>
    <row r="201" spans="1:15" x14ac:dyDescent="0.35">
      <c r="A201" s="272" t="s">
        <v>440</v>
      </c>
      <c r="B201" s="273">
        <v>250610</v>
      </c>
      <c r="C201" s="273"/>
      <c r="D201" s="273">
        <v>257838</v>
      </c>
      <c r="E201" s="273"/>
      <c r="F201" s="273">
        <v>208659</v>
      </c>
      <c r="G201" s="273">
        <v>208659</v>
      </c>
      <c r="H201" s="273">
        <v>208659</v>
      </c>
      <c r="I201" s="273">
        <v>208659</v>
      </c>
      <c r="J201" s="273">
        <v>208659</v>
      </c>
      <c r="K201" s="273">
        <v>208659</v>
      </c>
      <c r="L201" s="273">
        <v>208659</v>
      </c>
      <c r="M201" s="273">
        <v>208659</v>
      </c>
      <c r="N201" s="267"/>
      <c r="O201" s="267"/>
    </row>
    <row r="202" spans="1:15" x14ac:dyDescent="0.35">
      <c r="A202" s="262" t="s">
        <v>243</v>
      </c>
      <c r="B202" s="263">
        <f>SUM(B203:B208)</f>
        <v>4915130</v>
      </c>
      <c r="C202" s="263">
        <f t="shared" ref="C202:M202" si="39">SUM(C203:C208)</f>
        <v>0</v>
      </c>
      <c r="D202" s="263">
        <f t="shared" si="39"/>
        <v>0</v>
      </c>
      <c r="E202" s="263">
        <f t="shared" si="39"/>
        <v>3029970</v>
      </c>
      <c r="F202" s="263">
        <f t="shared" si="39"/>
        <v>0</v>
      </c>
      <c r="G202" s="263">
        <f t="shared" si="39"/>
        <v>12342620</v>
      </c>
      <c r="H202" s="263">
        <f t="shared" si="39"/>
        <v>6043610</v>
      </c>
      <c r="I202" s="263">
        <f t="shared" si="39"/>
        <v>8706450</v>
      </c>
      <c r="J202" s="263">
        <f t="shared" si="39"/>
        <v>5655810</v>
      </c>
      <c r="K202" s="263">
        <f t="shared" si="39"/>
        <v>9700030</v>
      </c>
      <c r="L202" s="263">
        <f t="shared" si="39"/>
        <v>5998420</v>
      </c>
      <c r="M202" s="263">
        <f t="shared" si="39"/>
        <v>15400830</v>
      </c>
      <c r="N202" s="264">
        <f>ROUND(SUM(B202:M202),0)</f>
        <v>71792870</v>
      </c>
      <c r="O202" s="264">
        <f>+ROUND(N202*1.051,0)</f>
        <v>75454306</v>
      </c>
    </row>
    <row r="203" spans="1:15" x14ac:dyDescent="0.35">
      <c r="A203" s="69" t="s">
        <v>431</v>
      </c>
      <c r="B203" s="266"/>
      <c r="C203" s="266"/>
      <c r="D203" s="266"/>
      <c r="E203" s="266"/>
      <c r="F203" s="266"/>
      <c r="G203" s="266"/>
      <c r="H203" s="266"/>
      <c r="I203" s="266"/>
      <c r="J203" s="266"/>
      <c r="K203" s="266"/>
      <c r="L203" s="266"/>
      <c r="M203" s="266"/>
      <c r="N203" s="267"/>
      <c r="O203" s="267"/>
    </row>
    <row r="204" spans="1:15" x14ac:dyDescent="0.35">
      <c r="A204" s="33" t="s">
        <v>432</v>
      </c>
      <c r="B204" s="268">
        <v>1977060</v>
      </c>
      <c r="C204" s="268"/>
      <c r="D204" s="268"/>
      <c r="E204" s="268">
        <v>3020990</v>
      </c>
      <c r="F204" s="268"/>
      <c r="G204" s="268">
        <v>6159400</v>
      </c>
      <c r="H204" s="268"/>
      <c r="I204" s="268">
        <v>3282750</v>
      </c>
      <c r="J204" s="268"/>
      <c r="K204" s="268">
        <v>3282750</v>
      </c>
      <c r="L204" s="268"/>
      <c r="M204" s="268">
        <v>2904950</v>
      </c>
      <c r="N204" s="267"/>
      <c r="O204" s="267"/>
    </row>
    <row r="205" spans="1:15" x14ac:dyDescent="0.35">
      <c r="A205" s="33" t="s">
        <v>433</v>
      </c>
      <c r="B205" s="268">
        <v>2842650</v>
      </c>
      <c r="C205" s="268"/>
      <c r="D205" s="268"/>
      <c r="E205" s="268"/>
      <c r="F205" s="268"/>
      <c r="G205" s="268">
        <v>6183220</v>
      </c>
      <c r="H205" s="268">
        <v>6043610</v>
      </c>
      <c r="I205" s="268">
        <v>5419090</v>
      </c>
      <c r="J205" s="268">
        <v>5655810</v>
      </c>
      <c r="K205" s="268">
        <v>6417280</v>
      </c>
      <c r="L205" s="268">
        <v>5993870</v>
      </c>
      <c r="M205" s="268">
        <v>12495880</v>
      </c>
      <c r="N205" s="267"/>
      <c r="O205" s="267"/>
    </row>
    <row r="206" spans="1:15" x14ac:dyDescent="0.35">
      <c r="A206" s="33" t="s">
        <v>434</v>
      </c>
      <c r="B206" s="268">
        <v>95420</v>
      </c>
      <c r="C206" s="268"/>
      <c r="D206" s="268"/>
      <c r="E206" s="268">
        <v>8980</v>
      </c>
      <c r="F206" s="268"/>
      <c r="G206" s="268"/>
      <c r="H206" s="268"/>
      <c r="I206" s="268">
        <v>4610</v>
      </c>
      <c r="J206" s="268"/>
      <c r="K206" s="268"/>
      <c r="L206" s="268">
        <v>4550</v>
      </c>
      <c r="M206" s="268"/>
      <c r="N206" s="267"/>
      <c r="O206" s="267"/>
    </row>
    <row r="207" spans="1:15" x14ac:dyDescent="0.35">
      <c r="A207" s="33" t="s">
        <v>435</v>
      </c>
      <c r="B207" s="268"/>
      <c r="C207" s="268"/>
      <c r="D207" s="268"/>
      <c r="E207" s="268"/>
      <c r="F207" s="268"/>
      <c r="G207" s="268"/>
      <c r="H207" s="268"/>
      <c r="I207" s="268"/>
      <c r="J207" s="268"/>
      <c r="K207" s="268"/>
      <c r="L207" s="268"/>
      <c r="M207" s="268"/>
      <c r="N207" s="267"/>
      <c r="O207" s="267"/>
    </row>
    <row r="208" spans="1:15" x14ac:dyDescent="0.35">
      <c r="A208" s="272" t="s">
        <v>440</v>
      </c>
      <c r="B208" s="273"/>
      <c r="C208" s="273"/>
      <c r="D208" s="273"/>
      <c r="E208" s="273"/>
      <c r="F208" s="273"/>
      <c r="G208" s="273"/>
      <c r="H208" s="273"/>
      <c r="I208" s="273"/>
      <c r="J208" s="273"/>
      <c r="K208" s="273"/>
      <c r="L208" s="273"/>
      <c r="M208" s="273"/>
      <c r="N208" s="267"/>
      <c r="O208" s="267"/>
    </row>
    <row r="209" spans="1:15" x14ac:dyDescent="0.35">
      <c r="A209" s="262" t="s">
        <v>231</v>
      </c>
      <c r="B209" s="263">
        <f>SUM(B210:B215)</f>
        <v>12562237</v>
      </c>
      <c r="C209" s="263">
        <f t="shared" ref="C209:M209" si="40">SUM(C210:C215)</f>
        <v>6471007</v>
      </c>
      <c r="D209" s="263">
        <f t="shared" si="40"/>
        <v>14820556</v>
      </c>
      <c r="E209" s="263">
        <f t="shared" si="40"/>
        <v>13582576</v>
      </c>
      <c r="F209" s="263">
        <f t="shared" si="40"/>
        <v>16415637</v>
      </c>
      <c r="G209" s="263">
        <f t="shared" si="40"/>
        <v>10132867</v>
      </c>
      <c r="H209" s="263">
        <f t="shared" si="40"/>
        <v>14657367</v>
      </c>
      <c r="I209" s="263">
        <f t="shared" si="40"/>
        <v>9580697</v>
      </c>
      <c r="J209" s="263">
        <f t="shared" si="40"/>
        <v>15242553</v>
      </c>
      <c r="K209" s="263">
        <f t="shared" si="40"/>
        <v>11636777</v>
      </c>
      <c r="L209" s="263">
        <f t="shared" si="40"/>
        <v>14364793</v>
      </c>
      <c r="M209" s="263">
        <f t="shared" si="40"/>
        <v>10917857</v>
      </c>
      <c r="N209" s="264">
        <f>ROUND(SUM(B209:M209),0)</f>
        <v>150384924</v>
      </c>
      <c r="O209" s="264">
        <f>+ROUND(N209*1.051,0)</f>
        <v>158054555</v>
      </c>
    </row>
    <row r="210" spans="1:15" x14ac:dyDescent="0.35">
      <c r="A210" s="69" t="s">
        <v>431</v>
      </c>
      <c r="B210" s="266">
        <v>120000</v>
      </c>
      <c r="C210" s="266"/>
      <c r="D210" s="266">
        <v>119270</v>
      </c>
      <c r="E210" s="266"/>
      <c r="F210" s="266">
        <v>134670</v>
      </c>
      <c r="G210" s="266"/>
      <c r="H210" s="266">
        <v>140760</v>
      </c>
      <c r="I210" s="266"/>
      <c r="J210" s="266">
        <v>136330</v>
      </c>
      <c r="K210" s="266"/>
      <c r="L210" s="266">
        <v>129220</v>
      </c>
      <c r="M210" s="266"/>
      <c r="N210" s="267"/>
      <c r="O210" s="267"/>
    </row>
    <row r="211" spans="1:15" x14ac:dyDescent="0.35">
      <c r="A211" s="33" t="s">
        <v>432</v>
      </c>
      <c r="B211" s="268">
        <v>3441600</v>
      </c>
      <c r="C211" s="268"/>
      <c r="D211" s="268">
        <v>2422360</v>
      </c>
      <c r="E211" s="268"/>
      <c r="F211" s="268">
        <v>4417310</v>
      </c>
      <c r="G211" s="268"/>
      <c r="H211" s="268">
        <v>3728360</v>
      </c>
      <c r="I211" s="268"/>
      <c r="J211" s="268">
        <f>2211698+2350538</f>
        <v>4562236</v>
      </c>
      <c r="K211" s="268"/>
      <c r="L211" s="268">
        <f>2186210+2328786</f>
        <v>4514996</v>
      </c>
      <c r="M211" s="268"/>
      <c r="N211" s="267"/>
      <c r="O211" s="267"/>
    </row>
    <row r="212" spans="1:15" x14ac:dyDescent="0.35">
      <c r="A212" s="33" t="s">
        <v>433</v>
      </c>
      <c r="B212" s="268">
        <v>6846250</v>
      </c>
      <c r="C212" s="268">
        <v>4316620</v>
      </c>
      <c r="D212" s="268">
        <v>9119890</v>
      </c>
      <c r="E212" s="268">
        <v>10529450</v>
      </c>
      <c r="F212" s="268">
        <v>9271050</v>
      </c>
      <c r="G212" s="268">
        <v>7978350</v>
      </c>
      <c r="H212" s="268">
        <v>8633720</v>
      </c>
      <c r="I212" s="268">
        <v>7426170</v>
      </c>
      <c r="J212" s="268">
        <v>8389450</v>
      </c>
      <c r="K212" s="268">
        <v>9482240</v>
      </c>
      <c r="L212" s="268">
        <v>7566030</v>
      </c>
      <c r="M212" s="268">
        <v>8767860</v>
      </c>
      <c r="N212" s="267"/>
      <c r="O212" s="267"/>
    </row>
    <row r="213" spans="1:15" x14ac:dyDescent="0.35">
      <c r="A213" s="33" t="s">
        <v>434</v>
      </c>
      <c r="B213" s="268">
        <v>4390</v>
      </c>
      <c r="C213" s="268">
        <v>4390</v>
      </c>
      <c r="D213" s="268">
        <v>4400</v>
      </c>
      <c r="E213" s="268">
        <v>4480</v>
      </c>
      <c r="F213" s="268">
        <v>4500</v>
      </c>
      <c r="G213" s="268">
        <v>4520</v>
      </c>
      <c r="H213" s="268">
        <v>4530</v>
      </c>
      <c r="I213" s="268">
        <v>4530</v>
      </c>
      <c r="J213" s="268">
        <v>4540</v>
      </c>
      <c r="K213" s="268">
        <v>4540</v>
      </c>
      <c r="L213" s="268">
        <v>4550</v>
      </c>
      <c r="M213" s="268"/>
      <c r="N213" s="267"/>
      <c r="O213" s="267"/>
    </row>
    <row r="214" spans="1:15" x14ac:dyDescent="0.35">
      <c r="A214" s="33" t="s">
        <v>435</v>
      </c>
      <c r="B214" s="268">
        <f>1108496+638271</f>
        <v>1746767</v>
      </c>
      <c r="C214" s="268">
        <f>1108496+638271</f>
        <v>1746767</v>
      </c>
      <c r="D214" s="268">
        <f>1108496+1642910</f>
        <v>2751406</v>
      </c>
      <c r="E214" s="268">
        <f>1108496+1536920</f>
        <v>2645416</v>
      </c>
      <c r="F214" s="268">
        <f>1108496+638271+438110</f>
        <v>2184877</v>
      </c>
      <c r="G214" s="268">
        <f t="shared" ref="G214:M214" si="41">1108496+638271</f>
        <v>1746767</v>
      </c>
      <c r="H214" s="268">
        <f t="shared" si="41"/>
        <v>1746767</v>
      </c>
      <c r="I214" s="268">
        <f t="shared" si="41"/>
        <v>1746767</v>
      </c>
      <c r="J214" s="268">
        <f t="shared" si="41"/>
        <v>1746767</v>
      </c>
      <c r="K214" s="268">
        <f t="shared" si="41"/>
        <v>1746767</v>
      </c>
      <c r="L214" s="268">
        <f t="shared" si="41"/>
        <v>1746767</v>
      </c>
      <c r="M214" s="268">
        <f t="shared" si="41"/>
        <v>1746767</v>
      </c>
      <c r="N214" s="267"/>
      <c r="O214" s="267"/>
    </row>
    <row r="215" spans="1:15" x14ac:dyDescent="0.35">
      <c r="A215" s="272" t="s">
        <v>440</v>
      </c>
      <c r="B215" s="273">
        <v>403230</v>
      </c>
      <c r="C215" s="273">
        <v>403230</v>
      </c>
      <c r="D215" s="273">
        <v>403230</v>
      </c>
      <c r="E215" s="273">
        <v>403230</v>
      </c>
      <c r="F215" s="273">
        <v>403230</v>
      </c>
      <c r="G215" s="273">
        <v>403230</v>
      </c>
      <c r="H215" s="273">
        <v>403230</v>
      </c>
      <c r="I215" s="273">
        <v>403230</v>
      </c>
      <c r="J215" s="273">
        <v>403230</v>
      </c>
      <c r="K215" s="273">
        <v>403230</v>
      </c>
      <c r="L215" s="273">
        <v>403230</v>
      </c>
      <c r="M215" s="273">
        <v>403230</v>
      </c>
      <c r="N215" s="267"/>
      <c r="O215" s="267"/>
    </row>
    <row r="216" spans="1:15" x14ac:dyDescent="0.35">
      <c r="A216" s="262" t="s">
        <v>451</v>
      </c>
      <c r="B216" s="263">
        <f>SUM(B217:B222)</f>
        <v>4132435</v>
      </c>
      <c r="C216" s="263">
        <f t="shared" ref="C216:M216" si="42">SUM(C217:C222)</f>
        <v>2274553</v>
      </c>
      <c r="D216" s="263">
        <f t="shared" si="42"/>
        <v>3644453</v>
      </c>
      <c r="E216" s="263">
        <f t="shared" si="42"/>
        <v>5715013</v>
      </c>
      <c r="F216" s="263">
        <f t="shared" si="42"/>
        <v>4291793</v>
      </c>
      <c r="G216" s="263">
        <f t="shared" si="42"/>
        <v>1664301</v>
      </c>
      <c r="H216" s="263">
        <f t="shared" si="42"/>
        <v>28148731</v>
      </c>
      <c r="I216" s="263">
        <f t="shared" si="42"/>
        <v>1106915</v>
      </c>
      <c r="J216" s="263">
        <f t="shared" si="42"/>
        <v>3419785</v>
      </c>
      <c r="K216" s="263">
        <f t="shared" si="42"/>
        <v>1139335</v>
      </c>
      <c r="L216" s="263">
        <f t="shared" si="42"/>
        <v>8410285</v>
      </c>
      <c r="M216" s="263">
        <f t="shared" si="42"/>
        <v>6401875</v>
      </c>
      <c r="N216" s="264">
        <f>ROUND(SUM(B216:M216),0)</f>
        <v>70349474</v>
      </c>
      <c r="O216" s="264">
        <f>+ROUND(N216*1.051,0)</f>
        <v>73937297</v>
      </c>
    </row>
    <row r="217" spans="1:15" x14ac:dyDescent="0.35">
      <c r="A217" s="69" t="s">
        <v>431</v>
      </c>
      <c r="B217" s="266">
        <v>172430</v>
      </c>
      <c r="C217" s="266"/>
      <c r="D217" s="266">
        <v>68710</v>
      </c>
      <c r="E217" s="266">
        <v>64020</v>
      </c>
      <c r="F217" s="266">
        <v>10790</v>
      </c>
      <c r="G217" s="266">
        <v>21030</v>
      </c>
      <c r="H217" s="266">
        <v>31900</v>
      </c>
      <c r="I217" s="266">
        <v>41980</v>
      </c>
      <c r="J217" s="266">
        <v>52640</v>
      </c>
      <c r="K217" s="266">
        <v>63550</v>
      </c>
      <c r="L217" s="266">
        <v>10310</v>
      </c>
      <c r="M217" s="266">
        <v>10820</v>
      </c>
      <c r="N217" s="267"/>
      <c r="O217" s="267"/>
    </row>
    <row r="218" spans="1:15" x14ac:dyDescent="0.35">
      <c r="A218" s="33" t="s">
        <v>432</v>
      </c>
      <c r="B218" s="268">
        <v>1626250</v>
      </c>
      <c r="C218" s="268"/>
      <c r="D218" s="268">
        <v>1301190</v>
      </c>
      <c r="E218" s="268"/>
      <c r="F218" s="268">
        <v>2006340</v>
      </c>
      <c r="G218" s="268"/>
      <c r="H218" s="268"/>
      <c r="I218" s="268"/>
      <c r="J218" s="268">
        <v>2291380</v>
      </c>
      <c r="K218" s="268"/>
      <c r="L218" s="268">
        <v>2280170</v>
      </c>
      <c r="M218" s="268"/>
      <c r="N218" s="267"/>
      <c r="O218" s="267"/>
    </row>
    <row r="219" spans="1:15" x14ac:dyDescent="0.35">
      <c r="A219" s="33" t="s">
        <v>433</v>
      </c>
      <c r="B219" s="268">
        <v>0</v>
      </c>
      <c r="C219" s="268">
        <v>0</v>
      </c>
      <c r="D219" s="268"/>
      <c r="E219" s="268">
        <v>3331350</v>
      </c>
      <c r="F219" s="268"/>
      <c r="G219" s="268"/>
      <c r="H219" s="268">
        <v>27037030</v>
      </c>
      <c r="I219" s="268"/>
      <c r="J219" s="268"/>
      <c r="K219" s="268"/>
      <c r="L219" s="268">
        <v>5044020</v>
      </c>
      <c r="M219" s="268">
        <v>5319820</v>
      </c>
      <c r="N219" s="267"/>
      <c r="O219" s="267"/>
    </row>
    <row r="220" spans="1:15" x14ac:dyDescent="0.35">
      <c r="A220" s="33" t="s">
        <v>434</v>
      </c>
      <c r="B220" s="268">
        <v>4390</v>
      </c>
      <c r="C220" s="268">
        <v>4390</v>
      </c>
      <c r="D220" s="268">
        <v>4390</v>
      </c>
      <c r="E220" s="278">
        <v>4480</v>
      </c>
      <c r="F220" s="268">
        <v>4500</v>
      </c>
      <c r="G220" s="268">
        <v>4520</v>
      </c>
      <c r="H220" s="268">
        <v>4530</v>
      </c>
      <c r="I220" s="268">
        <v>4530</v>
      </c>
      <c r="J220" s="268">
        <v>4530</v>
      </c>
      <c r="K220" s="268">
        <v>4550</v>
      </c>
      <c r="L220" s="268">
        <v>4550</v>
      </c>
      <c r="M220" s="268"/>
      <c r="N220" s="267"/>
      <c r="O220" s="267"/>
    </row>
    <row r="221" spans="1:15" x14ac:dyDescent="0.35">
      <c r="A221" s="33" t="s">
        <v>435</v>
      </c>
      <c r="B221" s="268">
        <f>1497555+831810</f>
        <v>2329365</v>
      </c>
      <c r="C221" s="268">
        <f>1438353+831810</f>
        <v>2270163</v>
      </c>
      <c r="D221" s="268">
        <f>1438353+831810</f>
        <v>2270163</v>
      </c>
      <c r="E221" s="268">
        <f>1483353+831810</f>
        <v>2315163</v>
      </c>
      <c r="F221" s="268">
        <f>1438353+831810</f>
        <v>2270163</v>
      </c>
      <c r="G221" s="268">
        <f>437000+638271+563480</f>
        <v>1638751</v>
      </c>
      <c r="H221" s="268">
        <f>437000+638271</f>
        <v>1075271</v>
      </c>
      <c r="I221" s="268">
        <f>422134+638271</f>
        <v>1060405</v>
      </c>
      <c r="J221" s="268">
        <f>432964+638271</f>
        <v>1071235</v>
      </c>
      <c r="K221" s="268">
        <f>432964+638271</f>
        <v>1071235</v>
      </c>
      <c r="L221" s="268">
        <f>432964+638271</f>
        <v>1071235</v>
      </c>
      <c r="M221" s="268">
        <f>432964+638271</f>
        <v>1071235</v>
      </c>
      <c r="N221" s="267"/>
      <c r="O221" s="267"/>
    </row>
    <row r="222" spans="1:15" x14ac:dyDescent="0.35">
      <c r="A222" s="272" t="s">
        <v>440</v>
      </c>
      <c r="B222" s="273"/>
      <c r="C222" s="273"/>
      <c r="D222" s="273"/>
      <c r="E222" s="273"/>
      <c r="F222" s="273"/>
      <c r="G222" s="273"/>
      <c r="H222" s="273"/>
      <c r="I222" s="273"/>
      <c r="J222" s="273"/>
      <c r="K222" s="273"/>
      <c r="L222" s="273"/>
      <c r="M222" s="273"/>
      <c r="N222" s="267"/>
      <c r="O222" s="267"/>
    </row>
    <row r="223" spans="1:15" x14ac:dyDescent="0.35">
      <c r="A223" s="262" t="s">
        <v>259</v>
      </c>
      <c r="B223" s="263">
        <f>SUM(B224:B230)</f>
        <v>6611725</v>
      </c>
      <c r="C223" s="263">
        <f t="shared" ref="C223:M223" si="43">SUM(C224:C230)</f>
        <v>6817555</v>
      </c>
      <c r="D223" s="263">
        <f t="shared" si="43"/>
        <v>10629186</v>
      </c>
      <c r="E223" s="263">
        <f t="shared" si="43"/>
        <v>8802415</v>
      </c>
      <c r="F223" s="263">
        <f t="shared" si="43"/>
        <v>2927825</v>
      </c>
      <c r="G223" s="263">
        <f t="shared" si="43"/>
        <v>8342435</v>
      </c>
      <c r="H223" s="263">
        <f t="shared" si="43"/>
        <v>14878005</v>
      </c>
      <c r="I223" s="263">
        <f t="shared" si="43"/>
        <v>8424715</v>
      </c>
      <c r="J223" s="263">
        <f t="shared" si="43"/>
        <v>14214862</v>
      </c>
      <c r="K223" s="263">
        <f t="shared" si="43"/>
        <v>8565695</v>
      </c>
      <c r="L223" s="263">
        <f t="shared" si="43"/>
        <v>10143302</v>
      </c>
      <c r="M223" s="263">
        <f t="shared" si="43"/>
        <v>7747195</v>
      </c>
      <c r="N223" s="264">
        <f>ROUND(SUM(B223:M223),0)</f>
        <v>108104915</v>
      </c>
      <c r="O223" s="264">
        <f>+ROUND(N223*1.051,0)</f>
        <v>113618266</v>
      </c>
    </row>
    <row r="224" spans="1:15" x14ac:dyDescent="0.35">
      <c r="A224" s="69" t="s">
        <v>431</v>
      </c>
      <c r="B224" s="266"/>
      <c r="C224" s="266"/>
      <c r="D224" s="266">
        <v>1464740</v>
      </c>
      <c r="E224" s="266"/>
      <c r="F224" s="266"/>
      <c r="G224" s="266"/>
      <c r="H224" s="266"/>
      <c r="I224" s="266"/>
      <c r="J224" s="266">
        <v>1549400</v>
      </c>
      <c r="K224" s="266"/>
      <c r="L224" s="266">
        <v>1562420</v>
      </c>
      <c r="M224" s="266"/>
      <c r="N224" s="267"/>
      <c r="O224" s="267"/>
    </row>
    <row r="225" spans="1:15" x14ac:dyDescent="0.35">
      <c r="A225" s="33" t="s">
        <v>432</v>
      </c>
      <c r="B225" s="268"/>
      <c r="C225" s="268"/>
      <c r="D225" s="268">
        <f>32866+18755+40730</f>
        <v>92351</v>
      </c>
      <c r="E225" s="268"/>
      <c r="F225" s="268">
        <f>1673230+41380</f>
        <v>1714610</v>
      </c>
      <c r="G225" s="268"/>
      <c r="H225" s="268">
        <f>42000+42000</f>
        <v>84000</v>
      </c>
      <c r="I225" s="268"/>
      <c r="J225" s="268">
        <f>2008479+2127898+42070</f>
        <v>4178447</v>
      </c>
      <c r="K225" s="268"/>
      <c r="L225" s="268">
        <f>141781+134376</f>
        <v>276157</v>
      </c>
      <c r="M225" s="268"/>
      <c r="N225" s="267"/>
      <c r="O225" s="267"/>
    </row>
    <row r="226" spans="1:15" x14ac:dyDescent="0.35">
      <c r="A226" s="33" t="s">
        <v>446</v>
      </c>
      <c r="B226" s="268"/>
      <c r="C226" s="268"/>
      <c r="D226" s="268"/>
      <c r="E226" s="268"/>
      <c r="F226" s="268"/>
      <c r="G226" s="268"/>
      <c r="H226" s="268"/>
      <c r="I226" s="268"/>
      <c r="J226" s="268">
        <v>50720</v>
      </c>
      <c r="K226" s="268"/>
      <c r="L226" s="268"/>
      <c r="M226" s="268"/>
      <c r="N226" s="267"/>
      <c r="O226" s="267"/>
    </row>
    <row r="227" spans="1:15" x14ac:dyDescent="0.35">
      <c r="A227" s="33" t="s">
        <v>433</v>
      </c>
      <c r="B227" s="268">
        <f>5508460+37960</f>
        <v>5546420</v>
      </c>
      <c r="C227" s="268">
        <v>5699490</v>
      </c>
      <c r="D227" s="268">
        <f>7921860+9390+22740</f>
        <v>7953990</v>
      </c>
      <c r="E227" s="268">
        <f>7665720+18550</f>
        <v>7684270</v>
      </c>
      <c r="F227" s="268">
        <f>22900</f>
        <v>22900</v>
      </c>
      <c r="G227" s="268">
        <f>7198820+22300</f>
        <v>7221120</v>
      </c>
      <c r="H227" s="268">
        <f>13630430+45390</f>
        <v>13675820</v>
      </c>
      <c r="I227" s="268">
        <f>7284510+21990</f>
        <v>7306500</v>
      </c>
      <c r="J227" s="268">
        <f>7300780+17290</f>
        <v>7318070</v>
      </c>
      <c r="K227" s="268">
        <v>7447490</v>
      </c>
      <c r="L227" s="268">
        <v>7186510</v>
      </c>
      <c r="M227" s="268">
        <f>6606680+22300</f>
        <v>6628980</v>
      </c>
      <c r="N227" s="267"/>
      <c r="O227" s="267"/>
    </row>
    <row r="228" spans="1:15" x14ac:dyDescent="0.35">
      <c r="A228" s="33" t="s">
        <v>434</v>
      </c>
      <c r="B228" s="268">
        <v>4390</v>
      </c>
      <c r="C228" s="268">
        <v>4400</v>
      </c>
      <c r="D228" s="268">
        <v>4440</v>
      </c>
      <c r="E228" s="268">
        <v>4480</v>
      </c>
      <c r="F228" s="268">
        <v>76650</v>
      </c>
      <c r="G228" s="268">
        <v>7650</v>
      </c>
      <c r="H228" s="268">
        <v>4520</v>
      </c>
      <c r="I228" s="268">
        <v>4550</v>
      </c>
      <c r="J228" s="268">
        <v>4560</v>
      </c>
      <c r="K228" s="268">
        <v>4540</v>
      </c>
      <c r="L228" s="268">
        <v>4550</v>
      </c>
      <c r="M228" s="268">
        <v>4550</v>
      </c>
      <c r="N228" s="267"/>
      <c r="O228" s="267"/>
    </row>
    <row r="229" spans="1:15" x14ac:dyDescent="0.35">
      <c r="A229" s="33" t="s">
        <v>435</v>
      </c>
      <c r="B229" s="268">
        <v>1023425</v>
      </c>
      <c r="C229" s="268">
        <v>1076175</v>
      </c>
      <c r="D229" s="268">
        <v>1076175</v>
      </c>
      <c r="E229" s="268">
        <v>1076175</v>
      </c>
      <c r="F229" s="268">
        <v>1076175</v>
      </c>
      <c r="G229" s="268">
        <v>1076175</v>
      </c>
      <c r="H229" s="268">
        <v>1076175</v>
      </c>
      <c r="I229" s="268">
        <v>1076175</v>
      </c>
      <c r="J229" s="268">
        <v>1076175</v>
      </c>
      <c r="K229" s="268">
        <v>1076175</v>
      </c>
      <c r="L229" s="268">
        <v>1076175</v>
      </c>
      <c r="M229" s="268">
        <v>1076175</v>
      </c>
      <c r="N229" s="267"/>
      <c r="O229" s="267"/>
    </row>
    <row r="230" spans="1:15" x14ac:dyDescent="0.35">
      <c r="A230" s="272" t="s">
        <v>440</v>
      </c>
      <c r="B230" s="273">
        <v>37490</v>
      </c>
      <c r="C230" s="273">
        <v>37490</v>
      </c>
      <c r="D230" s="273">
        <v>37490</v>
      </c>
      <c r="E230" s="273">
        <v>37490</v>
      </c>
      <c r="F230" s="273">
        <v>37490</v>
      </c>
      <c r="G230" s="273">
        <v>37490</v>
      </c>
      <c r="H230" s="273">
        <v>37490</v>
      </c>
      <c r="I230" s="273">
        <v>37490</v>
      </c>
      <c r="J230" s="273">
        <v>37490</v>
      </c>
      <c r="K230" s="273">
        <v>37490</v>
      </c>
      <c r="L230" s="273">
        <v>37490</v>
      </c>
      <c r="M230" s="273">
        <v>37490</v>
      </c>
      <c r="N230" s="267"/>
      <c r="O230" s="267"/>
    </row>
    <row r="231" spans="1:15" x14ac:dyDescent="0.35">
      <c r="A231" s="262" t="s">
        <v>266</v>
      </c>
      <c r="B231" s="263">
        <f>SUM(B232:B238)</f>
        <v>1461070</v>
      </c>
      <c r="C231" s="263">
        <f t="shared" ref="C231:M231" si="44">SUM(C232:C238)</f>
        <v>11047078</v>
      </c>
      <c r="D231" s="263">
        <f t="shared" si="44"/>
        <v>9342300</v>
      </c>
      <c r="E231" s="263">
        <f t="shared" si="44"/>
        <v>12144101</v>
      </c>
      <c r="F231" s="263">
        <f t="shared" si="44"/>
        <v>12221857</v>
      </c>
      <c r="G231" s="263">
        <f t="shared" si="44"/>
        <v>12144975</v>
      </c>
      <c r="H231" s="263">
        <f t="shared" si="44"/>
        <v>11213321</v>
      </c>
      <c r="I231" s="263">
        <f t="shared" si="44"/>
        <v>11972585</v>
      </c>
      <c r="J231" s="263">
        <f t="shared" si="44"/>
        <v>13089995</v>
      </c>
      <c r="K231" s="263">
        <f t="shared" si="44"/>
        <v>6210380</v>
      </c>
      <c r="L231" s="263">
        <f t="shared" si="44"/>
        <v>467430</v>
      </c>
      <c r="M231" s="263">
        <f t="shared" si="44"/>
        <v>0</v>
      </c>
      <c r="N231" s="264">
        <f>ROUND(SUM(B231:M231),0)</f>
        <v>101315092</v>
      </c>
      <c r="O231" s="264">
        <f>+ROUND(N231*1.051,0)</f>
        <v>106482162</v>
      </c>
    </row>
    <row r="232" spans="1:15" x14ac:dyDescent="0.35">
      <c r="A232" s="69" t="s">
        <v>431</v>
      </c>
      <c r="B232" s="266"/>
      <c r="C232" s="266"/>
      <c r="D232" s="266">
        <v>1299610</v>
      </c>
      <c r="E232" s="266">
        <v>1680770</v>
      </c>
      <c r="F232" s="266">
        <v>1857770</v>
      </c>
      <c r="G232" s="266">
        <v>1861200</v>
      </c>
      <c r="H232" s="266">
        <v>1771500</v>
      </c>
      <c r="I232" s="266">
        <v>1839910</v>
      </c>
      <c r="J232" s="266">
        <v>1900980</v>
      </c>
      <c r="K232" s="266">
        <v>1823250</v>
      </c>
      <c r="L232" s="266"/>
      <c r="M232" s="266"/>
      <c r="N232" s="267"/>
      <c r="O232" s="267"/>
    </row>
    <row r="233" spans="1:15" x14ac:dyDescent="0.35">
      <c r="A233" s="33" t="s">
        <v>432</v>
      </c>
      <c r="B233" s="268"/>
      <c r="C233" s="268"/>
      <c r="D233" s="268">
        <v>149910</v>
      </c>
      <c r="E233" s="268">
        <v>128130</v>
      </c>
      <c r="F233" s="268"/>
      <c r="G233" s="268">
        <v>53350</v>
      </c>
      <c r="H233" s="268"/>
      <c r="I233" s="268"/>
      <c r="J233" s="268">
        <v>283090</v>
      </c>
      <c r="K233" s="268"/>
      <c r="L233" s="268">
        <v>463250</v>
      </c>
      <c r="M233" s="268"/>
      <c r="N233" s="267"/>
      <c r="O233" s="267"/>
    </row>
    <row r="234" spans="1:15" x14ac:dyDescent="0.35">
      <c r="A234" s="33" t="s">
        <v>446</v>
      </c>
      <c r="B234" s="268"/>
      <c r="C234" s="268"/>
      <c r="D234" s="268">
        <v>51440</v>
      </c>
      <c r="E234" s="268">
        <v>50810</v>
      </c>
      <c r="F234" s="268">
        <v>51836</v>
      </c>
      <c r="G234" s="268">
        <v>50414</v>
      </c>
      <c r="H234" s="268">
        <v>50900</v>
      </c>
      <c r="I234" s="268">
        <v>50864</v>
      </c>
      <c r="J234" s="268">
        <v>50954</v>
      </c>
      <c r="K234" s="268">
        <v>51800</v>
      </c>
      <c r="L234" s="268"/>
      <c r="M234" s="268"/>
      <c r="N234" s="267"/>
      <c r="O234" s="267"/>
    </row>
    <row r="235" spans="1:15" x14ac:dyDescent="0.35">
      <c r="A235" s="33" t="s">
        <v>433</v>
      </c>
      <c r="B235" s="268"/>
      <c r="C235" s="268">
        <v>6312440</v>
      </c>
      <c r="D235" s="268">
        <v>5012830</v>
      </c>
      <c r="E235" s="268">
        <v>5877730</v>
      </c>
      <c r="F235" s="268">
        <v>5901470</v>
      </c>
      <c r="G235" s="268">
        <v>5769230</v>
      </c>
      <c r="H235" s="268">
        <v>4971730</v>
      </c>
      <c r="I235" s="268">
        <v>5675150</v>
      </c>
      <c r="J235" s="268">
        <v>6444140</v>
      </c>
      <c r="K235" s="268">
        <v>4335330</v>
      </c>
      <c r="L235" s="268"/>
      <c r="M235" s="268"/>
      <c r="N235" s="267"/>
      <c r="O235" s="267"/>
    </row>
    <row r="236" spans="1:15" x14ac:dyDescent="0.35">
      <c r="A236" s="33" t="s">
        <v>434</v>
      </c>
      <c r="B236" s="268">
        <v>4030</v>
      </c>
      <c r="C236" s="268"/>
      <c r="D236" s="268">
        <v>4080</v>
      </c>
      <c r="E236" s="268"/>
      <c r="F236" s="268">
        <v>4120</v>
      </c>
      <c r="G236" s="268">
        <v>4120</v>
      </c>
      <c r="H236" s="268">
        <v>12530</v>
      </c>
      <c r="I236" s="268"/>
      <c r="J236" s="268">
        <v>4170</v>
      </c>
      <c r="K236" s="268"/>
      <c r="L236" s="268">
        <v>4180</v>
      </c>
      <c r="M236" s="268"/>
      <c r="N236" s="267"/>
      <c r="O236" s="267"/>
    </row>
    <row r="237" spans="1:15" x14ac:dyDescent="0.35">
      <c r="A237" s="33" t="s">
        <v>435</v>
      </c>
      <c r="B237" s="268">
        <v>1457040</v>
      </c>
      <c r="C237" s="268">
        <v>4689121</v>
      </c>
      <c r="D237" s="268">
        <v>2798971</v>
      </c>
      <c r="E237" s="268">
        <f t="shared" ref="E237:J237" si="45">1457040+2922829</f>
        <v>4379869</v>
      </c>
      <c r="F237" s="268">
        <f t="shared" si="45"/>
        <v>4379869</v>
      </c>
      <c r="G237" s="268">
        <f t="shared" si="45"/>
        <v>4379869</v>
      </c>
      <c r="H237" s="268">
        <f t="shared" si="45"/>
        <v>4379869</v>
      </c>
      <c r="I237" s="268">
        <f t="shared" si="45"/>
        <v>4379869</v>
      </c>
      <c r="J237" s="268">
        <f t="shared" si="45"/>
        <v>4379869</v>
      </c>
      <c r="K237" s="268"/>
      <c r="L237" s="268"/>
      <c r="M237" s="268"/>
      <c r="N237" s="267"/>
      <c r="O237" s="267"/>
    </row>
    <row r="238" spans="1:15" x14ac:dyDescent="0.35">
      <c r="A238" s="272" t="s">
        <v>440</v>
      </c>
      <c r="B238" s="273"/>
      <c r="C238" s="273">
        <v>45517</v>
      </c>
      <c r="D238" s="273">
        <v>25459</v>
      </c>
      <c r="E238" s="273">
        <v>26792</v>
      </c>
      <c r="F238" s="273">
        <v>26792</v>
      </c>
      <c r="G238" s="273">
        <v>26792</v>
      </c>
      <c r="H238" s="273">
        <v>26792</v>
      </c>
      <c r="I238" s="273">
        <v>26792</v>
      </c>
      <c r="J238" s="273">
        <v>26792</v>
      </c>
      <c r="K238" s="273"/>
      <c r="L238" s="273"/>
      <c r="M238" s="273"/>
      <c r="N238" s="267"/>
      <c r="O238" s="267"/>
    </row>
    <row r="239" spans="1:15" x14ac:dyDescent="0.35">
      <c r="A239" s="262" t="s">
        <v>232</v>
      </c>
      <c r="B239" s="263">
        <f>SUM(B240:B246)</f>
        <v>7727566</v>
      </c>
      <c r="C239" s="263">
        <f t="shared" ref="C239:M239" si="46">SUM(C240:C246)</f>
        <v>8674396</v>
      </c>
      <c r="D239" s="263">
        <f t="shared" si="46"/>
        <v>9063326</v>
      </c>
      <c r="E239" s="263">
        <f t="shared" si="46"/>
        <v>10734956</v>
      </c>
      <c r="F239" s="263">
        <f t="shared" si="46"/>
        <v>8184407</v>
      </c>
      <c r="G239" s="263">
        <f t="shared" si="46"/>
        <v>9751437</v>
      </c>
      <c r="H239" s="263">
        <f t="shared" si="46"/>
        <v>6617637</v>
      </c>
      <c r="I239" s="263">
        <f t="shared" si="46"/>
        <v>9742037</v>
      </c>
      <c r="J239" s="263">
        <f t="shared" si="46"/>
        <v>9190977</v>
      </c>
      <c r="K239" s="263">
        <f t="shared" si="46"/>
        <v>10813037</v>
      </c>
      <c r="L239" s="263">
        <f t="shared" si="46"/>
        <v>8910217</v>
      </c>
      <c r="M239" s="263">
        <f t="shared" si="46"/>
        <v>11389517</v>
      </c>
      <c r="N239" s="264">
        <f>ROUND(SUM(B239:M239),0)</f>
        <v>110799510</v>
      </c>
      <c r="O239" s="264">
        <f>+ROUND(N239*1.051,0)</f>
        <v>116450285</v>
      </c>
    </row>
    <row r="240" spans="1:15" x14ac:dyDescent="0.35">
      <c r="A240" s="69" t="s">
        <v>431</v>
      </c>
      <c r="B240" s="266">
        <v>41320</v>
      </c>
      <c r="C240" s="266">
        <v>44580</v>
      </c>
      <c r="D240" s="266">
        <v>43550</v>
      </c>
      <c r="E240" s="266">
        <v>43910</v>
      </c>
      <c r="F240" s="266"/>
      <c r="G240" s="266"/>
      <c r="H240" s="266"/>
      <c r="I240" s="266">
        <v>43660</v>
      </c>
      <c r="J240" s="266">
        <v>44480</v>
      </c>
      <c r="K240" s="266">
        <v>48890</v>
      </c>
      <c r="L240" s="266">
        <v>48120</v>
      </c>
      <c r="M240" s="266">
        <v>44820</v>
      </c>
      <c r="N240" s="267"/>
      <c r="O240" s="267"/>
    </row>
    <row r="241" spans="1:15" x14ac:dyDescent="0.35">
      <c r="A241" s="69" t="s">
        <v>445</v>
      </c>
      <c r="B241" s="266">
        <v>215380</v>
      </c>
      <c r="C241" s="266">
        <v>500360</v>
      </c>
      <c r="D241" s="266"/>
      <c r="E241" s="266">
        <v>15830</v>
      </c>
      <c r="F241" s="266"/>
      <c r="G241" s="266">
        <v>27630</v>
      </c>
      <c r="I241" s="266">
        <v>28050</v>
      </c>
      <c r="J241" s="266"/>
      <c r="K241" s="266">
        <v>28050</v>
      </c>
      <c r="L241" s="266"/>
      <c r="M241" s="266">
        <v>28890</v>
      </c>
      <c r="N241" s="267"/>
      <c r="O241" s="267"/>
    </row>
    <row r="242" spans="1:15" x14ac:dyDescent="0.35">
      <c r="A242" s="33" t="s">
        <v>432</v>
      </c>
      <c r="B242" s="268">
        <v>1974790</v>
      </c>
      <c r="C242" s="268">
        <v>565880</v>
      </c>
      <c r="D242" s="268"/>
      <c r="E242" s="268">
        <v>1129720</v>
      </c>
      <c r="F242" s="268"/>
      <c r="G242" s="268">
        <v>1673260</v>
      </c>
      <c r="H242" s="268"/>
      <c r="I242" s="268">
        <v>1577200</v>
      </c>
      <c r="J242" s="268"/>
      <c r="K242" s="268">
        <v>1998130</v>
      </c>
      <c r="L242" s="268"/>
      <c r="M242" s="268">
        <v>4878050</v>
      </c>
      <c r="N242" s="267"/>
      <c r="O242" s="267"/>
    </row>
    <row r="243" spans="1:15" x14ac:dyDescent="0.35">
      <c r="A243" s="33" t="s">
        <v>433</v>
      </c>
      <c r="B243" s="268">
        <v>3158500</v>
      </c>
      <c r="C243" s="268">
        <v>5226000</v>
      </c>
      <c r="D243" s="268">
        <v>6682150</v>
      </c>
      <c r="E243" s="268">
        <v>7313830</v>
      </c>
      <c r="F243" s="268">
        <v>6029910</v>
      </c>
      <c r="G243" s="268">
        <v>5896030</v>
      </c>
      <c r="H243" s="268">
        <v>4463110</v>
      </c>
      <c r="I243" s="268">
        <v>5938600</v>
      </c>
      <c r="J243" s="268">
        <v>6991960</v>
      </c>
      <c r="K243" s="268">
        <v>6583430</v>
      </c>
      <c r="L243" s="268">
        <v>6707550</v>
      </c>
      <c r="M243" s="268">
        <v>4287760</v>
      </c>
      <c r="N243" s="267"/>
      <c r="O243" s="267"/>
    </row>
    <row r="244" spans="1:15" x14ac:dyDescent="0.35">
      <c r="A244" s="33" t="s">
        <v>434</v>
      </c>
      <c r="B244" s="268">
        <v>4390</v>
      </c>
      <c r="C244" s="268">
        <v>4390</v>
      </c>
      <c r="D244" s="268">
        <v>4440</v>
      </c>
      <c r="E244" s="268">
        <v>4480</v>
      </c>
      <c r="F244" s="268">
        <v>4500</v>
      </c>
      <c r="G244" s="268">
        <v>4520</v>
      </c>
      <c r="H244" s="268">
        <v>4530</v>
      </c>
      <c r="I244" s="268">
        <v>4530</v>
      </c>
      <c r="J244" s="268">
        <v>4540</v>
      </c>
      <c r="K244" s="268">
        <v>4540</v>
      </c>
      <c r="L244" s="278">
        <v>4550</v>
      </c>
      <c r="M244" s="268"/>
      <c r="N244" s="267"/>
      <c r="O244" s="267"/>
    </row>
    <row r="245" spans="1:15" x14ac:dyDescent="0.35">
      <c r="A245" s="33" t="s">
        <v>435</v>
      </c>
      <c r="B245" s="268">
        <f>1108496+821460</f>
        <v>1929956</v>
      </c>
      <c r="C245" s="268">
        <f>1108496+821460</f>
        <v>1929956</v>
      </c>
      <c r="D245" s="268">
        <f>1108496+821460</f>
        <v>1929956</v>
      </c>
      <c r="E245" s="268">
        <f>1108496+715460</f>
        <v>1823956</v>
      </c>
      <c r="F245" s="268">
        <f t="shared" ref="F245:M245" si="47">1108496+638271</f>
        <v>1746767</v>
      </c>
      <c r="G245" s="268">
        <f t="shared" si="47"/>
        <v>1746767</v>
      </c>
      <c r="H245" s="268">
        <f t="shared" si="47"/>
        <v>1746767</v>
      </c>
      <c r="I245" s="268">
        <f t="shared" si="47"/>
        <v>1746767</v>
      </c>
      <c r="J245" s="268">
        <f t="shared" si="47"/>
        <v>1746767</v>
      </c>
      <c r="K245" s="268">
        <f t="shared" si="47"/>
        <v>1746767</v>
      </c>
      <c r="L245" s="268">
        <f t="shared" si="47"/>
        <v>1746767</v>
      </c>
      <c r="M245" s="268">
        <f t="shared" si="47"/>
        <v>1746767</v>
      </c>
      <c r="N245" s="267"/>
      <c r="O245" s="267"/>
    </row>
    <row r="246" spans="1:15" x14ac:dyDescent="0.35">
      <c r="A246" s="272" t="s">
        <v>440</v>
      </c>
      <c r="B246" s="273">
        <v>403230</v>
      </c>
      <c r="C246" s="273">
        <v>403230</v>
      </c>
      <c r="D246" s="273">
        <v>403230</v>
      </c>
      <c r="E246" s="273">
        <v>403230</v>
      </c>
      <c r="F246" s="273">
        <v>403230</v>
      </c>
      <c r="G246" s="273">
        <v>403230</v>
      </c>
      <c r="H246" s="273">
        <v>403230</v>
      </c>
      <c r="I246" s="273">
        <v>403230</v>
      </c>
      <c r="J246" s="273">
        <v>403230</v>
      </c>
      <c r="K246" s="273">
        <v>403230</v>
      </c>
      <c r="L246" s="273">
        <v>403230</v>
      </c>
      <c r="M246" s="273">
        <v>403230</v>
      </c>
      <c r="N246" s="267"/>
      <c r="O246" s="267"/>
    </row>
    <row r="247" spans="1:15" x14ac:dyDescent="0.35">
      <c r="A247" s="262" t="s">
        <v>452</v>
      </c>
      <c r="B247" s="263">
        <f>SUM(B248:B253)</f>
        <v>4030245</v>
      </c>
      <c r="C247" s="263">
        <f t="shared" ref="C247:M247" si="48">SUM(C248:C253)</f>
        <v>4109550</v>
      </c>
      <c r="D247" s="263">
        <f t="shared" si="48"/>
        <v>14415530</v>
      </c>
      <c r="E247" s="263">
        <f t="shared" si="48"/>
        <v>11278790</v>
      </c>
      <c r="F247" s="263">
        <f t="shared" si="48"/>
        <v>11835953</v>
      </c>
      <c r="G247" s="263">
        <f t="shared" si="48"/>
        <v>11406643</v>
      </c>
      <c r="H247" s="263">
        <f t="shared" si="48"/>
        <v>11106703</v>
      </c>
      <c r="I247" s="263">
        <f t="shared" si="48"/>
        <v>10982551</v>
      </c>
      <c r="J247" s="263">
        <f t="shared" si="48"/>
        <v>13956421</v>
      </c>
      <c r="K247" s="263">
        <f t="shared" si="48"/>
        <v>9262001</v>
      </c>
      <c r="L247" s="263">
        <f t="shared" si="48"/>
        <v>10666871</v>
      </c>
      <c r="M247" s="263">
        <f t="shared" si="48"/>
        <v>8821142</v>
      </c>
      <c r="N247" s="264">
        <f>ROUND(SUM(B247:M247),0)</f>
        <v>121872400</v>
      </c>
      <c r="O247" s="264">
        <f>+ROUND(N247*1.051,0)</f>
        <v>128087892</v>
      </c>
    </row>
    <row r="248" spans="1:15" x14ac:dyDescent="0.35">
      <c r="A248" s="69" t="s">
        <v>431</v>
      </c>
      <c r="B248" s="266">
        <v>61150</v>
      </c>
      <c r="C248" s="266">
        <v>70350</v>
      </c>
      <c r="D248" s="266">
        <v>34280</v>
      </c>
      <c r="E248" s="266">
        <v>34280</v>
      </c>
      <c r="F248" s="266">
        <v>65360</v>
      </c>
      <c r="G248" s="266">
        <v>71850</v>
      </c>
      <c r="H248" s="266">
        <v>67270</v>
      </c>
      <c r="I248" s="266">
        <v>68960</v>
      </c>
      <c r="J248" s="266">
        <v>140060</v>
      </c>
      <c r="K248" s="266"/>
      <c r="L248" s="266">
        <v>66900</v>
      </c>
      <c r="M248" s="266">
        <v>67390</v>
      </c>
      <c r="N248" s="267"/>
      <c r="O248" s="267"/>
    </row>
    <row r="249" spans="1:15" x14ac:dyDescent="0.35">
      <c r="A249" s="33" t="s">
        <v>432</v>
      </c>
      <c r="B249" s="268">
        <v>245130</v>
      </c>
      <c r="C249" s="268">
        <v>365030</v>
      </c>
      <c r="D249" s="268">
        <v>626260</v>
      </c>
      <c r="E249" s="268">
        <v>984490</v>
      </c>
      <c r="F249" s="268">
        <v>2494530</v>
      </c>
      <c r="G249" s="268">
        <v>1753460</v>
      </c>
      <c r="H249" s="268">
        <v>2629870</v>
      </c>
      <c r="I249" s="268">
        <v>1667400</v>
      </c>
      <c r="J249" s="268">
        <f>3952530-140060</f>
        <v>3812470</v>
      </c>
      <c r="K249" s="268"/>
      <c r="L249" s="268">
        <f>1146950-66900</f>
        <v>1080050</v>
      </c>
      <c r="M249" s="268">
        <f>443145+483446</f>
        <v>926591</v>
      </c>
      <c r="N249" s="267"/>
      <c r="O249" s="267"/>
    </row>
    <row r="250" spans="1:15" x14ac:dyDescent="0.35">
      <c r="A250" s="33" t="s">
        <v>433</v>
      </c>
      <c r="B250" s="279"/>
      <c r="C250" s="279"/>
      <c r="D250" s="268">
        <v>10902280</v>
      </c>
      <c r="E250" s="268">
        <v>7558300</v>
      </c>
      <c r="F250" s="268">
        <v>6989880</v>
      </c>
      <c r="G250" s="268">
        <v>8506060</v>
      </c>
      <c r="H250" s="268">
        <v>7334290</v>
      </c>
      <c r="I250" s="268">
        <v>7741990</v>
      </c>
      <c r="J250" s="268">
        <v>8499690</v>
      </c>
      <c r="K250" s="268">
        <v>7757800</v>
      </c>
      <c r="L250" s="268">
        <v>8015720</v>
      </c>
      <c r="M250" s="268">
        <v>6322960</v>
      </c>
      <c r="N250" s="267"/>
      <c r="O250" s="267"/>
    </row>
    <row r="251" spans="1:15" x14ac:dyDescent="0.35">
      <c r="A251" s="33" t="s">
        <v>434</v>
      </c>
      <c r="B251" s="268"/>
      <c r="C251" s="268"/>
      <c r="D251" s="268"/>
      <c r="E251" s="268"/>
      <c r="F251" s="268"/>
      <c r="G251" s="268"/>
      <c r="H251" s="268"/>
      <c r="I251" s="268"/>
      <c r="J251" s="268"/>
      <c r="K251" s="268"/>
      <c r="L251" s="268"/>
      <c r="M251" s="268"/>
      <c r="N251" s="267"/>
      <c r="O251" s="267"/>
    </row>
    <row r="252" spans="1:15" x14ac:dyDescent="0.35">
      <c r="A252" s="33" t="s">
        <v>435</v>
      </c>
      <c r="B252" s="268">
        <f>755757+503838+2464370</f>
        <v>3723965</v>
      </c>
      <c r="C252" s="268">
        <f>725880+483920+2464370</f>
        <v>3674170</v>
      </c>
      <c r="D252" s="268">
        <f>725880+483920+1642910</f>
        <v>2852710</v>
      </c>
      <c r="E252" s="268">
        <f>725880+438920+1536920</f>
        <v>2701720</v>
      </c>
      <c r="F252" s="268">
        <f>725880+483920+638273+438110</f>
        <v>2286183</v>
      </c>
      <c r="G252" s="268">
        <f>262200+174800+638273</f>
        <v>1075273</v>
      </c>
      <c r="H252" s="268">
        <f>262200+174800+638273</f>
        <v>1075273</v>
      </c>
      <c r="I252" s="268">
        <f>865928+638273</f>
        <v>1504201</v>
      </c>
      <c r="J252" s="268">
        <f>865928+638273</f>
        <v>1504201</v>
      </c>
      <c r="K252" s="268">
        <f>865928+638273</f>
        <v>1504201</v>
      </c>
      <c r="L252" s="268">
        <f>865928+638273</f>
        <v>1504201</v>
      </c>
      <c r="M252" s="268">
        <f>865928+638273</f>
        <v>1504201</v>
      </c>
      <c r="N252" s="267"/>
      <c r="O252" s="267"/>
    </row>
    <row r="253" spans="1:15" x14ac:dyDescent="0.35">
      <c r="A253" s="272" t="s">
        <v>440</v>
      </c>
      <c r="B253" s="273"/>
      <c r="C253" s="273"/>
      <c r="D253" s="273"/>
      <c r="E253" s="273"/>
      <c r="F253" s="273"/>
      <c r="G253" s="273"/>
      <c r="H253" s="273"/>
      <c r="I253" s="273"/>
      <c r="J253" s="273"/>
      <c r="K253" s="273"/>
      <c r="L253" s="273"/>
      <c r="M253" s="273"/>
      <c r="N253" s="267"/>
      <c r="O253" s="267"/>
    </row>
    <row r="254" spans="1:15" x14ac:dyDescent="0.35">
      <c r="A254" s="262" t="s">
        <v>265</v>
      </c>
      <c r="B254" s="263">
        <f>SUM(B255:B261)</f>
        <v>5515782</v>
      </c>
      <c r="C254" s="263">
        <f t="shared" ref="C254:M254" si="49">SUM(C255:C261)</f>
        <v>12471087</v>
      </c>
      <c r="D254" s="263">
        <f t="shared" si="49"/>
        <v>26495966</v>
      </c>
      <c r="E254" s="263">
        <f t="shared" si="49"/>
        <v>10708723</v>
      </c>
      <c r="F254" s="263">
        <f t="shared" si="49"/>
        <v>17863935</v>
      </c>
      <c r="G254" s="263">
        <f t="shared" si="49"/>
        <v>17125561</v>
      </c>
      <c r="H254" s="263">
        <f t="shared" si="49"/>
        <v>9907471</v>
      </c>
      <c r="I254" s="263">
        <f t="shared" si="49"/>
        <v>13168872</v>
      </c>
      <c r="J254" s="263">
        <f t="shared" si="49"/>
        <v>24495312</v>
      </c>
      <c r="K254" s="263">
        <f t="shared" si="49"/>
        <v>13113834</v>
      </c>
      <c r="L254" s="263">
        <f t="shared" si="49"/>
        <v>22199700</v>
      </c>
      <c r="M254" s="263">
        <f t="shared" si="49"/>
        <v>9838882</v>
      </c>
      <c r="N254" s="264">
        <f>ROUND(SUM(B254:M254),0)</f>
        <v>182905125</v>
      </c>
      <c r="O254" s="264">
        <f>+ROUND(N254*1.051,0)</f>
        <v>192233286</v>
      </c>
    </row>
    <row r="255" spans="1:15" x14ac:dyDescent="0.35">
      <c r="A255" s="69" t="s">
        <v>431</v>
      </c>
      <c r="B255" s="266"/>
      <c r="C255" s="266">
        <v>279250</v>
      </c>
      <c r="D255" s="266">
        <v>899780</v>
      </c>
      <c r="E255" s="266">
        <v>201860</v>
      </c>
      <c r="F255" s="266">
        <v>27740</v>
      </c>
      <c r="G255" s="266">
        <v>969210</v>
      </c>
      <c r="H255" s="266"/>
      <c r="I255" s="266">
        <v>163940</v>
      </c>
      <c r="J255" s="266">
        <v>951950</v>
      </c>
      <c r="K255" s="266"/>
      <c r="L255" s="266">
        <v>969440</v>
      </c>
      <c r="M255" s="266"/>
      <c r="N255" s="267"/>
      <c r="O255" s="267"/>
    </row>
    <row r="256" spans="1:15" x14ac:dyDescent="0.35">
      <c r="A256" s="33" t="s">
        <v>432</v>
      </c>
      <c r="B256" s="268">
        <v>165520</v>
      </c>
      <c r="C256" s="268">
        <f>1341543+1422994</f>
        <v>2764537</v>
      </c>
      <c r="D256" s="268">
        <v>3434330</v>
      </c>
      <c r="E256" s="268"/>
      <c r="F256" s="268">
        <v>5106280</v>
      </c>
      <c r="G256" s="268">
        <f>1479270+1569439</f>
        <v>3048709</v>
      </c>
      <c r="H256" s="268"/>
      <c r="I256" s="268"/>
      <c r="J256" s="268">
        <v>9828520</v>
      </c>
      <c r="K256" s="268"/>
      <c r="L256" s="268">
        <f>3880574+4143434</f>
        <v>8024008</v>
      </c>
      <c r="M256" s="268"/>
      <c r="N256" s="267"/>
      <c r="O256" s="267"/>
    </row>
    <row r="257" spans="1:15" x14ac:dyDescent="0.35">
      <c r="A257" s="33" t="s">
        <v>433</v>
      </c>
      <c r="B257" s="268"/>
      <c r="C257" s="268">
        <v>9427300</v>
      </c>
      <c r="D257" s="268">
        <v>19281780</v>
      </c>
      <c r="E257" s="268">
        <v>9545740</v>
      </c>
      <c r="F257" s="268">
        <v>8842670</v>
      </c>
      <c r="G257" s="268">
        <v>9273260</v>
      </c>
      <c r="H257" s="268">
        <v>6957850</v>
      </c>
      <c r="I257" s="268">
        <v>9174980</v>
      </c>
      <c r="J257" s="268">
        <v>9833440</v>
      </c>
      <c r="K257" s="268">
        <v>9236450</v>
      </c>
      <c r="L257" s="268">
        <v>9326110</v>
      </c>
      <c r="M257" s="268">
        <v>5744820</v>
      </c>
      <c r="N257" s="267"/>
      <c r="O257" s="267"/>
    </row>
    <row r="258" spans="1:15" x14ac:dyDescent="0.35">
      <c r="A258" s="33" t="s">
        <v>446</v>
      </c>
      <c r="B258" s="268"/>
      <c r="C258" s="268"/>
      <c r="D258" s="268">
        <v>51206</v>
      </c>
      <c r="E258" s="268">
        <v>54140</v>
      </c>
      <c r="F258" s="268">
        <v>55328</v>
      </c>
      <c r="G258" s="268"/>
      <c r="H258" s="268"/>
      <c r="I258" s="268"/>
      <c r="J258" s="268">
        <v>51530</v>
      </c>
      <c r="K258" s="268">
        <v>52052</v>
      </c>
      <c r="L258" s="268">
        <v>50360</v>
      </c>
      <c r="M258" s="268">
        <v>264180</v>
      </c>
      <c r="N258" s="267"/>
      <c r="O258" s="267"/>
    </row>
    <row r="259" spans="1:15" x14ac:dyDescent="0.35">
      <c r="A259" s="33" t="s">
        <v>434</v>
      </c>
      <c r="B259" s="268">
        <v>4410</v>
      </c>
      <c r="C259" s="268"/>
      <c r="D259" s="268">
        <v>4440</v>
      </c>
      <c r="E259" s="268">
        <v>4480</v>
      </c>
      <c r="F259" s="268">
        <v>4500</v>
      </c>
      <c r="G259" s="268">
        <v>9050</v>
      </c>
      <c r="H259" s="268"/>
      <c r="I259" s="268">
        <v>4620</v>
      </c>
      <c r="J259" s="268">
        <v>4540</v>
      </c>
      <c r="K259" s="268"/>
      <c r="L259" s="268">
        <v>4450</v>
      </c>
      <c r="M259" s="268">
        <v>4550</v>
      </c>
      <c r="N259" s="267"/>
      <c r="O259" s="267"/>
    </row>
    <row r="260" spans="1:15" x14ac:dyDescent="0.35">
      <c r="A260" s="33" t="s">
        <v>435</v>
      </c>
      <c r="B260" s="268">
        <f>832426+4470049</f>
        <v>5302475</v>
      </c>
      <c r="C260" s="268"/>
      <c r="D260" s="268">
        <f>2798971</f>
        <v>2798971</v>
      </c>
      <c r="E260" s="268">
        <v>875711</v>
      </c>
      <c r="F260" s="268">
        <f>875711+2924914</f>
        <v>3800625</v>
      </c>
      <c r="G260" s="268">
        <f>875711+2922829</f>
        <v>3798540</v>
      </c>
      <c r="H260" s="268">
        <f>2922829</f>
        <v>2922829</v>
      </c>
      <c r="I260" s="268">
        <f>875711+2922829</f>
        <v>3798540</v>
      </c>
      <c r="J260" s="268">
        <f>875711+2922829</f>
        <v>3798540</v>
      </c>
      <c r="K260" s="268">
        <f>875711+2922829</f>
        <v>3798540</v>
      </c>
      <c r="L260" s="268">
        <f>875711+2922829</f>
        <v>3798540</v>
      </c>
      <c r="M260" s="268">
        <f>875711+2922829</f>
        <v>3798540</v>
      </c>
      <c r="N260" s="267"/>
      <c r="O260" s="267"/>
    </row>
    <row r="261" spans="1:15" x14ac:dyDescent="0.35">
      <c r="A261" s="272" t="s">
        <v>440</v>
      </c>
      <c r="B261" s="273">
        <v>43377</v>
      </c>
      <c r="C261" s="273"/>
      <c r="D261" s="273">
        <v>25459</v>
      </c>
      <c r="E261" s="273">
        <v>26792</v>
      </c>
      <c r="F261" s="273">
        <v>26792</v>
      </c>
      <c r="G261" s="273">
        <v>26792</v>
      </c>
      <c r="H261" s="273">
        <v>26792</v>
      </c>
      <c r="I261" s="273">
        <v>26792</v>
      </c>
      <c r="J261" s="273">
        <v>26792</v>
      </c>
      <c r="K261" s="273">
        <v>26792</v>
      </c>
      <c r="L261" s="273">
        <v>26792</v>
      </c>
      <c r="M261" s="273">
        <v>26792</v>
      </c>
      <c r="N261" s="267"/>
      <c r="O261" s="267"/>
    </row>
    <row r="262" spans="1:15" x14ac:dyDescent="0.35">
      <c r="A262" s="280" t="s">
        <v>229</v>
      </c>
      <c r="B262" s="281">
        <f>SUM(B263:B268)</f>
        <v>9758255</v>
      </c>
      <c r="C262" s="281">
        <f t="shared" ref="C262:M262" si="50">SUM(C263:C268)</f>
        <v>12148100</v>
      </c>
      <c r="D262" s="281">
        <f t="shared" si="50"/>
        <v>11189590</v>
      </c>
      <c r="E262" s="281">
        <f t="shared" si="50"/>
        <v>13494120</v>
      </c>
      <c r="F262" s="281">
        <f t="shared" si="50"/>
        <v>12249543</v>
      </c>
      <c r="G262" s="281">
        <f t="shared" si="50"/>
        <v>12030543</v>
      </c>
      <c r="H262" s="281">
        <f t="shared" si="50"/>
        <v>13121563</v>
      </c>
      <c r="I262" s="281">
        <f t="shared" si="50"/>
        <v>14711521</v>
      </c>
      <c r="J262" s="281">
        <f t="shared" si="50"/>
        <v>20132901</v>
      </c>
      <c r="K262" s="281">
        <f t="shared" si="50"/>
        <v>9220771</v>
      </c>
      <c r="L262" s="281">
        <f t="shared" si="50"/>
        <v>9545593</v>
      </c>
      <c r="M262" s="281">
        <f t="shared" si="50"/>
        <v>9871043</v>
      </c>
      <c r="N262" s="264">
        <f>ROUND(SUM(B262:M262),0)</f>
        <v>147473543</v>
      </c>
      <c r="O262" s="264">
        <f>+ROUND(N262*1.051,0)</f>
        <v>154994694</v>
      </c>
    </row>
    <row r="263" spans="1:15" x14ac:dyDescent="0.35">
      <c r="A263" s="69" t="s">
        <v>431</v>
      </c>
      <c r="B263" s="266">
        <v>61150</v>
      </c>
      <c r="C263" s="266">
        <v>70350</v>
      </c>
      <c r="D263" s="266">
        <v>34280</v>
      </c>
      <c r="E263" s="266">
        <v>34280</v>
      </c>
      <c r="F263" s="266">
        <v>65360</v>
      </c>
      <c r="G263" s="266">
        <v>71850</v>
      </c>
      <c r="H263" s="266">
        <v>67270</v>
      </c>
      <c r="I263" s="266">
        <v>68960</v>
      </c>
      <c r="J263" s="266"/>
      <c r="K263" s="266"/>
      <c r="L263" s="266">
        <v>66900</v>
      </c>
      <c r="M263" s="266">
        <v>67390</v>
      </c>
      <c r="N263" s="267"/>
      <c r="O263" s="267"/>
    </row>
    <row r="264" spans="1:15" x14ac:dyDescent="0.35">
      <c r="A264" s="33" t="s">
        <v>432</v>
      </c>
      <c r="B264" s="268">
        <v>466390</v>
      </c>
      <c r="C264" s="268">
        <v>1521570</v>
      </c>
      <c r="D264" s="268">
        <v>452280</v>
      </c>
      <c r="E264" s="268">
        <v>1711160</v>
      </c>
      <c r="F264" s="268">
        <v>2054430</v>
      </c>
      <c r="G264" s="268">
        <v>2258270</v>
      </c>
      <c r="H264" s="268">
        <v>4163000</v>
      </c>
      <c r="I264" s="268">
        <v>5261640</v>
      </c>
      <c r="J264" s="268">
        <v>10438650</v>
      </c>
      <c r="K264" s="268">
        <v>0</v>
      </c>
      <c r="L264" s="268">
        <v>0</v>
      </c>
      <c r="M264" s="268">
        <f>2264450-67390</f>
        <v>2197060</v>
      </c>
      <c r="N264" s="267"/>
      <c r="O264" s="267"/>
    </row>
    <row r="265" spans="1:15" x14ac:dyDescent="0.35">
      <c r="A265" s="33" t="s">
        <v>433</v>
      </c>
      <c r="B265" s="268">
        <v>5119050</v>
      </c>
      <c r="C265" s="268">
        <v>6494310</v>
      </c>
      <c r="D265" s="268">
        <v>7462620</v>
      </c>
      <c r="E265" s="268">
        <v>8614260</v>
      </c>
      <c r="F265" s="268">
        <v>7455870</v>
      </c>
      <c r="G265" s="268">
        <v>8237450</v>
      </c>
      <c r="H265" s="268">
        <v>7428320</v>
      </c>
      <c r="I265" s="268">
        <v>7917950</v>
      </c>
      <c r="J265" s="268">
        <v>8231280</v>
      </c>
      <c r="K265" s="268">
        <v>7757800</v>
      </c>
      <c r="L265" s="268">
        <v>8015720</v>
      </c>
      <c r="M265" s="268">
        <v>6143620</v>
      </c>
      <c r="N265" s="267"/>
      <c r="O265" s="267"/>
    </row>
    <row r="266" spans="1:15" x14ac:dyDescent="0.35">
      <c r="A266" s="33" t="s">
        <v>434</v>
      </c>
      <c r="B266" s="268"/>
      <c r="C266" s="268"/>
      <c r="D266" s="268"/>
      <c r="E266" s="268"/>
      <c r="F266" s="268"/>
      <c r="G266" s="268"/>
      <c r="H266" s="268"/>
      <c r="I266" s="268"/>
      <c r="J266" s="268"/>
      <c r="K266" s="268"/>
      <c r="L266" s="268"/>
      <c r="M266" s="268"/>
      <c r="N266" s="267"/>
      <c r="O266" s="267"/>
    </row>
    <row r="267" spans="1:15" x14ac:dyDescent="0.35">
      <c r="A267" s="33" t="s">
        <v>435</v>
      </c>
      <c r="B267" s="268">
        <f>755757+503838+2464370</f>
        <v>3723965</v>
      </c>
      <c r="C267" s="268">
        <f>725880+483920+2464370</f>
        <v>3674170</v>
      </c>
      <c r="D267" s="268">
        <f>725880+483920+1642910</f>
        <v>2852710</v>
      </c>
      <c r="E267" s="268">
        <f>725880+483920+1536920</f>
        <v>2746720</v>
      </c>
      <c r="F267" s="268">
        <f>725880+483920+638273+438110+387700</f>
        <v>2673883</v>
      </c>
      <c r="G267" s="268">
        <f>262200+174800+638273+387700</f>
        <v>1462973</v>
      </c>
      <c r="H267" s="268">
        <f>262200+174800+638273+387700</f>
        <v>1462973</v>
      </c>
      <c r="I267" s="268">
        <f>262200+174800+638271</f>
        <v>1075271</v>
      </c>
      <c r="J267" s="268">
        <f>262200+174800+638271</f>
        <v>1075271</v>
      </c>
      <c r="K267" s="268">
        <f>262200+174800+638271</f>
        <v>1075271</v>
      </c>
      <c r="L267" s="268">
        <f>262200+174800+638273</f>
        <v>1075273</v>
      </c>
      <c r="M267" s="268">
        <f>262200+174800+638273</f>
        <v>1075273</v>
      </c>
      <c r="N267" s="267"/>
      <c r="O267" s="267"/>
    </row>
    <row r="268" spans="1:15" x14ac:dyDescent="0.35">
      <c r="A268" s="272" t="s">
        <v>440</v>
      </c>
      <c r="B268" s="273">
        <v>387700</v>
      </c>
      <c r="C268" s="273">
        <v>387700</v>
      </c>
      <c r="D268" s="273">
        <v>387700</v>
      </c>
      <c r="E268" s="273">
        <v>387700</v>
      </c>
      <c r="F268" s="273"/>
      <c r="G268" s="273"/>
      <c r="H268" s="273"/>
      <c r="I268" s="273">
        <v>387700</v>
      </c>
      <c r="J268" s="273">
        <v>387700</v>
      </c>
      <c r="K268" s="273">
        <v>387700</v>
      </c>
      <c r="L268" s="273">
        <v>387700</v>
      </c>
      <c r="M268" s="273">
        <v>387700</v>
      </c>
      <c r="N268" s="267"/>
      <c r="O268" s="267"/>
    </row>
  </sheetData>
  <mergeCells count="1">
    <mergeCell ref="R1:U1"/>
  </mergeCells>
  <phoneticPr fontId="2" type="noConversion"/>
  <pageMargins left="0.7" right="0.7" top="0.75" bottom="0.75" header="0.3" footer="0.3"/>
  <pageSetup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056FE-F1B7-4315-B6CD-A83E3E2966F3}">
  <sheetPr>
    <tabColor theme="4" tint="0.39997558519241921"/>
  </sheetPr>
  <dimension ref="A1:BO36"/>
  <sheetViews>
    <sheetView topLeftCell="Q9" zoomScale="60" zoomScaleNormal="60" workbookViewId="0">
      <selection activeCell="G39" sqref="G39"/>
    </sheetView>
  </sheetViews>
  <sheetFormatPr baseColWidth="10" defaultColWidth="11.453125" defaultRowHeight="14.5" x14ac:dyDescent="0.35"/>
  <cols>
    <col min="1" max="1" width="10" customWidth="1"/>
    <col min="2" max="2" width="88.7265625" customWidth="1"/>
    <col min="3" max="3" width="41" customWidth="1"/>
    <col min="4" max="4" width="29.1796875" customWidth="1"/>
    <col min="5" max="5" width="25.54296875" customWidth="1"/>
    <col min="6" max="6" width="26" customWidth="1"/>
    <col min="7" max="7" width="22.7265625" customWidth="1"/>
    <col min="8" max="8" width="25" customWidth="1"/>
    <col min="9" max="9" width="22.7265625" customWidth="1"/>
    <col min="10" max="10" width="25.7265625" customWidth="1"/>
    <col min="11" max="11" width="22.7265625" customWidth="1"/>
    <col min="12" max="12" width="25.1796875" customWidth="1"/>
    <col min="13" max="13" width="22.7265625" customWidth="1"/>
    <col min="14" max="14" width="26.1796875" customWidth="1"/>
    <col min="15" max="15" width="22.7265625" customWidth="1"/>
    <col min="16" max="16" width="25.54296875" customWidth="1"/>
    <col min="17" max="17" width="24.26953125" bestFit="1" customWidth="1"/>
    <col min="18" max="18" width="24.26953125" customWidth="1"/>
    <col min="19" max="19" width="22.7265625" customWidth="1"/>
    <col min="20" max="20" width="30" customWidth="1"/>
    <col min="21" max="21" width="22.7265625" customWidth="1"/>
    <col min="22" max="22" width="24.1796875" customWidth="1"/>
    <col min="23" max="24" width="23.81640625" bestFit="1" customWidth="1"/>
    <col min="25" max="25" width="4.26953125" customWidth="1"/>
    <col min="26" max="26" width="24.26953125" customWidth="1"/>
    <col min="27" max="27" width="23.1796875" customWidth="1"/>
    <col min="28" max="28" width="24.54296875" customWidth="1"/>
    <col min="29" max="29" width="24.26953125" customWidth="1"/>
    <col min="30" max="30" width="11.453125" customWidth="1"/>
    <col min="31" max="31" width="23.1796875" customWidth="1"/>
    <col min="32" max="32" width="11.453125" customWidth="1"/>
    <col min="33" max="33" width="23.81640625" customWidth="1"/>
    <col min="34" max="34" width="11" customWidth="1"/>
    <col min="35" max="35" width="23.81640625" customWidth="1"/>
    <col min="36" max="36" width="11.453125" customWidth="1"/>
    <col min="37" max="37" width="3.81640625" customWidth="1"/>
    <col min="38" max="38" width="24.26953125" customWidth="1"/>
    <col min="39" max="39" width="14.26953125" customWidth="1"/>
    <col min="40" max="40" width="3.81640625" customWidth="1"/>
    <col min="41" max="41" width="25.1796875" customWidth="1"/>
    <col min="42" max="42" width="27.26953125" customWidth="1"/>
    <col min="43" max="43" width="24" customWidth="1"/>
    <col min="44" max="44" width="3.81640625" customWidth="1"/>
    <col min="45" max="65" width="32.1796875" customWidth="1"/>
    <col min="66" max="66" width="25" customWidth="1"/>
    <col min="67" max="68" width="20" customWidth="1"/>
  </cols>
  <sheetData>
    <row r="1" spans="1:63" ht="15" thickBot="1" x14ac:dyDescent="0.4"/>
    <row r="2" spans="1:63" ht="14.5" customHeight="1" x14ac:dyDescent="0.35">
      <c r="A2" s="630" t="s">
        <v>390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  <c r="P2" s="631"/>
      <c r="Q2" s="631"/>
      <c r="R2" s="631"/>
      <c r="S2" s="631"/>
      <c r="T2" s="631"/>
      <c r="U2" s="631"/>
      <c r="V2" s="631"/>
      <c r="W2" s="631"/>
      <c r="X2" s="631"/>
      <c r="Y2" s="631"/>
      <c r="Z2" s="632"/>
      <c r="AO2" s="353"/>
      <c r="AP2" s="353"/>
    </row>
    <row r="3" spans="1:63" x14ac:dyDescent="0.35">
      <c r="A3" s="633"/>
      <c r="B3" s="634"/>
      <c r="C3" s="634"/>
      <c r="D3" s="634"/>
      <c r="E3" s="634"/>
      <c r="F3" s="634"/>
      <c r="G3" s="634"/>
      <c r="H3" s="634"/>
      <c r="I3" s="634"/>
      <c r="J3" s="634"/>
      <c r="K3" s="634"/>
      <c r="L3" s="634"/>
      <c r="M3" s="634"/>
      <c r="N3" s="634"/>
      <c r="O3" s="634"/>
      <c r="P3" s="634"/>
      <c r="Q3" s="634"/>
      <c r="R3" s="634"/>
      <c r="S3" s="634"/>
      <c r="T3" s="634"/>
      <c r="U3" s="634"/>
      <c r="V3" s="634"/>
      <c r="W3" s="634"/>
      <c r="X3" s="634"/>
      <c r="Y3" s="634"/>
      <c r="Z3" s="635"/>
      <c r="AO3" s="353"/>
      <c r="AP3" s="353"/>
    </row>
    <row r="4" spans="1:63" x14ac:dyDescent="0.35">
      <c r="A4" s="633"/>
      <c r="B4" s="634"/>
      <c r="C4" s="634"/>
      <c r="D4" s="634"/>
      <c r="E4" s="634"/>
      <c r="F4" s="634"/>
      <c r="G4" s="634"/>
      <c r="H4" s="634"/>
      <c r="I4" s="634"/>
      <c r="J4" s="634"/>
      <c r="K4" s="634"/>
      <c r="L4" s="634"/>
      <c r="M4" s="634"/>
      <c r="N4" s="634"/>
      <c r="O4" s="634"/>
      <c r="P4" s="634"/>
      <c r="Q4" s="634"/>
      <c r="R4" s="634"/>
      <c r="S4" s="634"/>
      <c r="T4" s="634"/>
      <c r="U4" s="634"/>
      <c r="V4" s="634"/>
      <c r="W4" s="634"/>
      <c r="X4" s="634"/>
      <c r="Y4" s="634"/>
      <c r="Z4" s="635"/>
      <c r="AL4" s="353"/>
      <c r="AM4" s="353"/>
      <c r="AO4" s="353"/>
      <c r="AP4" s="353"/>
    </row>
    <row r="5" spans="1:63" ht="19.5" customHeight="1" thickBot="1" x14ac:dyDescent="0.4">
      <c r="A5" s="636"/>
      <c r="B5" s="637"/>
      <c r="C5" s="637"/>
      <c r="D5" s="637"/>
      <c r="E5" s="637"/>
      <c r="F5" s="637"/>
      <c r="G5" s="637"/>
      <c r="H5" s="637"/>
      <c r="I5" s="637"/>
      <c r="J5" s="637"/>
      <c r="K5" s="637"/>
      <c r="L5" s="637"/>
      <c r="M5" s="637"/>
      <c r="N5" s="637"/>
      <c r="O5" s="637"/>
      <c r="P5" s="637"/>
      <c r="Q5" s="637"/>
      <c r="R5" s="637"/>
      <c r="S5" s="637"/>
      <c r="T5" s="637"/>
      <c r="U5" s="637"/>
      <c r="V5" s="637"/>
      <c r="W5" s="637"/>
      <c r="X5" s="637"/>
      <c r="Y5" s="637"/>
      <c r="Z5" s="638"/>
      <c r="BH5" s="574" t="s">
        <v>556</v>
      </c>
      <c r="BI5" s="626" t="s">
        <v>557</v>
      </c>
      <c r="BJ5" s="626"/>
      <c r="BK5" s="626"/>
    </row>
    <row r="6" spans="1:63" x14ac:dyDescent="0.3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O6" s="178"/>
      <c r="AP6" s="178"/>
    </row>
    <row r="7" spans="1:63" x14ac:dyDescent="0.3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63" ht="15" thickBot="1" x14ac:dyDescent="0.4">
      <c r="A8" s="8"/>
      <c r="B8" s="8"/>
      <c r="C8" s="8"/>
      <c r="D8" s="8"/>
      <c r="E8" s="8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8"/>
      <c r="Z8" s="8"/>
    </row>
    <row r="9" spans="1:63" ht="38.5" customHeight="1" thickBot="1" x14ac:dyDescent="0.4">
      <c r="A9" s="745" t="s">
        <v>267</v>
      </c>
      <c r="B9" s="746"/>
      <c r="C9" s="496">
        <f>+Esc1_Costo_Canasta!P11</f>
        <v>500</v>
      </c>
      <c r="D9" s="750" t="s">
        <v>150</v>
      </c>
      <c r="E9" s="749" t="s">
        <v>44</v>
      </c>
      <c r="F9" s="700"/>
      <c r="G9" s="699" t="s">
        <v>45</v>
      </c>
      <c r="H9" s="700"/>
      <c r="I9" s="699" t="s">
        <v>46</v>
      </c>
      <c r="J9" s="700"/>
      <c r="K9" s="752" t="s">
        <v>47</v>
      </c>
      <c r="L9" s="753"/>
      <c r="M9" s="699" t="s">
        <v>48</v>
      </c>
      <c r="N9" s="700"/>
      <c r="O9" s="699" t="s">
        <v>49</v>
      </c>
      <c r="P9" s="700"/>
      <c r="Q9" s="699" t="s">
        <v>50</v>
      </c>
      <c r="R9" s="700"/>
      <c r="S9" s="699" t="s">
        <v>51</v>
      </c>
      <c r="T9" s="700"/>
      <c r="U9" s="699" t="s">
        <v>52</v>
      </c>
      <c r="V9" s="700"/>
      <c r="W9" s="699" t="s">
        <v>53</v>
      </c>
      <c r="X9" s="700"/>
      <c r="Y9" s="8"/>
      <c r="Z9" s="696" t="s">
        <v>466</v>
      </c>
      <c r="AA9" s="696"/>
      <c r="AB9" s="696"/>
      <c r="AC9" s="696"/>
      <c r="AD9" s="696"/>
      <c r="AE9" s="696"/>
      <c r="AF9" s="696"/>
      <c r="AG9" s="696"/>
      <c r="AH9" s="696"/>
      <c r="AI9" s="696"/>
      <c r="AJ9" s="696"/>
      <c r="AL9" s="717" t="s">
        <v>472</v>
      </c>
      <c r="AM9" s="717"/>
      <c r="AO9" s="744" t="s">
        <v>473</v>
      </c>
      <c r="AP9" s="744"/>
      <c r="AQ9" s="744"/>
      <c r="AS9" s="601" t="s">
        <v>533</v>
      </c>
      <c r="AT9" s="601"/>
      <c r="AU9" s="601"/>
      <c r="AV9" s="601"/>
      <c r="AW9" s="598" t="s">
        <v>534</v>
      </c>
      <c r="AX9" s="598"/>
      <c r="AY9" s="598"/>
      <c r="AZ9" s="598"/>
      <c r="BA9" s="598"/>
      <c r="BB9" s="594" t="s">
        <v>535</v>
      </c>
      <c r="BC9" s="595" t="s">
        <v>548</v>
      </c>
      <c r="BD9" s="595"/>
      <c r="BE9" s="595"/>
      <c r="BF9" s="595"/>
      <c r="BG9" s="595"/>
      <c r="BH9" s="595"/>
      <c r="BI9" s="595"/>
      <c r="BJ9" s="595"/>
      <c r="BK9" s="595"/>
    </row>
    <row r="10" spans="1:63" ht="42.5" thickBot="1" x14ac:dyDescent="0.4">
      <c r="A10" s="435" t="s">
        <v>54</v>
      </c>
      <c r="B10" s="436" t="s">
        <v>20</v>
      </c>
      <c r="C10" s="500" t="s">
        <v>148</v>
      </c>
      <c r="D10" s="751"/>
      <c r="E10" s="432" t="s">
        <v>151</v>
      </c>
      <c r="F10" s="125" t="s">
        <v>57</v>
      </c>
      <c r="G10" s="135" t="s">
        <v>151</v>
      </c>
      <c r="H10" s="125" t="s">
        <v>57</v>
      </c>
      <c r="I10" s="135" t="s">
        <v>151</v>
      </c>
      <c r="J10" s="125" t="s">
        <v>57</v>
      </c>
      <c r="K10" s="135" t="s">
        <v>151</v>
      </c>
      <c r="L10" s="125" t="s">
        <v>57</v>
      </c>
      <c r="M10" s="135" t="s">
        <v>151</v>
      </c>
      <c r="N10" s="125" t="s">
        <v>57</v>
      </c>
      <c r="O10" s="135" t="s">
        <v>151</v>
      </c>
      <c r="P10" s="125" t="s">
        <v>57</v>
      </c>
      <c r="Q10" s="135" t="s">
        <v>151</v>
      </c>
      <c r="R10" s="125" t="s">
        <v>57</v>
      </c>
      <c r="S10" s="135" t="s">
        <v>151</v>
      </c>
      <c r="T10" s="125" t="s">
        <v>57</v>
      </c>
      <c r="U10" s="135" t="s">
        <v>151</v>
      </c>
      <c r="V10" s="125" t="s">
        <v>57</v>
      </c>
      <c r="W10" s="135" t="s">
        <v>151</v>
      </c>
      <c r="X10" s="125" t="s">
        <v>57</v>
      </c>
      <c r="Y10" s="8"/>
      <c r="Z10" s="329" t="s">
        <v>467</v>
      </c>
      <c r="AA10" s="329" t="s">
        <v>468</v>
      </c>
      <c r="AB10" s="329" t="s">
        <v>469</v>
      </c>
      <c r="AC10" s="329" t="s">
        <v>36</v>
      </c>
      <c r="AD10" s="329" t="s">
        <v>470</v>
      </c>
      <c r="AE10" s="329" t="s">
        <v>34</v>
      </c>
      <c r="AF10" s="329" t="s">
        <v>470</v>
      </c>
      <c r="AG10" s="329" t="s">
        <v>35</v>
      </c>
      <c r="AH10" s="329" t="s">
        <v>470</v>
      </c>
      <c r="AI10" s="329" t="s">
        <v>471</v>
      </c>
      <c r="AJ10" s="329" t="s">
        <v>470</v>
      </c>
      <c r="AL10" s="536" t="s">
        <v>55</v>
      </c>
      <c r="AM10" s="536" t="s">
        <v>470</v>
      </c>
      <c r="AO10" s="575" t="s">
        <v>55</v>
      </c>
      <c r="AP10" s="576" t="s">
        <v>57</v>
      </c>
      <c r="AQ10" s="575" t="s">
        <v>523</v>
      </c>
      <c r="AS10" s="530" t="s">
        <v>537</v>
      </c>
      <c r="AT10" s="529" t="s">
        <v>538</v>
      </c>
      <c r="AU10" s="524" t="s">
        <v>539</v>
      </c>
      <c r="AV10" s="524" t="s">
        <v>540</v>
      </c>
      <c r="AW10" s="414" t="s">
        <v>44</v>
      </c>
      <c r="AX10" s="414" t="s">
        <v>46</v>
      </c>
      <c r="AY10" s="414" t="s">
        <v>49</v>
      </c>
      <c r="AZ10" s="414" t="s">
        <v>52</v>
      </c>
      <c r="BA10" s="414" t="s">
        <v>53</v>
      </c>
      <c r="BB10" s="594"/>
      <c r="BC10" s="526" t="s">
        <v>537</v>
      </c>
      <c r="BD10" s="526" t="s">
        <v>470</v>
      </c>
      <c r="BE10" s="526" t="s">
        <v>35</v>
      </c>
      <c r="BF10" s="526" t="s">
        <v>470</v>
      </c>
      <c r="BG10" s="573" t="s">
        <v>471</v>
      </c>
      <c r="BH10" s="526" t="s">
        <v>470</v>
      </c>
      <c r="BI10" s="572" t="s">
        <v>541</v>
      </c>
      <c r="BJ10" s="573" t="s">
        <v>57</v>
      </c>
      <c r="BK10" s="572" t="s">
        <v>542</v>
      </c>
    </row>
    <row r="11" spans="1:63" x14ac:dyDescent="0.35">
      <c r="A11" s="499">
        <v>1</v>
      </c>
      <c r="B11" s="64" t="s">
        <v>391</v>
      </c>
      <c r="C11" s="65" t="s">
        <v>476</v>
      </c>
      <c r="D11" s="437">
        <v>1</v>
      </c>
      <c r="E11" s="136">
        <f>+VLOOKUP(B11,'[1]5. Estrategias de Permanencia'!$E$13:$K$18,7,0)</f>
        <v>71400000</v>
      </c>
      <c r="F11" s="119">
        <f>+$D$11*E11</f>
        <v>71400000</v>
      </c>
      <c r="G11" s="136"/>
      <c r="H11" s="119"/>
      <c r="I11" s="136">
        <f>+VLOOKUP(B11,'[2]5. Estrategias de Permanencia'!$E$13:$K$18,7,0)</f>
        <v>5000000</v>
      </c>
      <c r="J11" s="119">
        <f>+$D$11*I11</f>
        <v>5000000</v>
      </c>
      <c r="K11" s="136"/>
      <c r="L11" s="119"/>
      <c r="M11" s="136"/>
      <c r="N11" s="119"/>
      <c r="O11" s="136">
        <f>+VLOOKUP(B11,'[3]5. Estrategias de Permanencia'!$E$13:$K$18,7,0)</f>
        <v>13000000</v>
      </c>
      <c r="P11" s="119">
        <f>+$D$11*O11</f>
        <v>13000000</v>
      </c>
      <c r="Q11" s="136"/>
      <c r="R11" s="119"/>
      <c r="S11" s="136"/>
      <c r="T11" s="119"/>
      <c r="U11" s="136">
        <f>+VLOOKUP(B11,'[4]5. Estrategias de Permanencia'!$E$13:$K$18,7,0)</f>
        <v>10000000</v>
      </c>
      <c r="V11" s="119">
        <f>+$D$11*U11</f>
        <v>10000000</v>
      </c>
      <c r="W11" s="136">
        <f>+'[5]5. Estrategias de Permanencia'!K$13</f>
        <v>6294011</v>
      </c>
      <c r="X11" s="119">
        <f>+$D$11*W11</f>
        <v>6294011</v>
      </c>
      <c r="Y11" s="8"/>
      <c r="Z11" s="294">
        <f>ROUND(STDEV($E11,$G11,$I11,$K11,$M11,$O11,$Q11,$S11,$U11,$W11),0)</f>
        <v>28272468</v>
      </c>
      <c r="AA11" s="294">
        <f>ROUND(MIN($E11,$G11,$I11,$K11,$M11,$O11,$Q11,$S11,$U11,$W11),0)</f>
        <v>5000000</v>
      </c>
      <c r="AB11" s="294">
        <f>ROUND(MAX($E11,$G11,$I11,$K11,$M11,$O11,$Q11,$S11,$U11,$W11),0)</f>
        <v>71400000</v>
      </c>
      <c r="AC11" s="294">
        <f>ROUND(MEDIAN($E11,$G11,$I11,$K11,$M11,$O11,$Q11,$S11,$U11,$W11),0)</f>
        <v>10000000</v>
      </c>
      <c r="AD11" s="450">
        <f>+Z11/AC11</f>
        <v>2.8272468000000002</v>
      </c>
      <c r="AE11" s="294">
        <f>ROUND(HARMEAN($E11,$G11,$I11,$K11,$M11,$O11,$Q11,$S11,$U11,$W11),0)</f>
        <v>9094053</v>
      </c>
      <c r="AF11" s="450">
        <f>+Z11/AE11</f>
        <v>3.108896330382064</v>
      </c>
      <c r="AG11" s="294">
        <f>ROUND(GEOMEAN($E11,$G11,$I11,$K11,$M11,$O11,$Q11,$S11,$U11,$W11),0)</f>
        <v>12391042</v>
      </c>
      <c r="AH11" s="450">
        <f>+Z11/AG11</f>
        <v>2.2816860761185378</v>
      </c>
      <c r="AI11" s="294">
        <f>ROUND(AVERAGE($E11,$G11,$I11,$K11,$M11,$O11,$Q11,$S11,$U11,$W11),0)</f>
        <v>21138802</v>
      </c>
      <c r="AJ11" s="450">
        <f>+Z11/AI11</f>
        <v>1.3374678470426091</v>
      </c>
      <c r="AL11" s="294">
        <f>ROUND((((MIN($AA11:$AC11)*3)+SMALL($AA11:$AC11,2)+SMALL($AA11:$AC11,3))/5),0)</f>
        <v>19280000</v>
      </c>
      <c r="AM11" s="450">
        <f>+Z11/AL11</f>
        <v>1.4664143153526972</v>
      </c>
      <c r="AO11" s="469">
        <f>+AL11</f>
        <v>19280000</v>
      </c>
      <c r="AP11" s="294">
        <f>ROUND($D11*AO11,0)</f>
        <v>19280000</v>
      </c>
      <c r="AQ11" s="3"/>
      <c r="AS11" s="469">
        <f>+ROUND(AVERAGE(E11,O11,M11,W11,U11,K11,I11),0)</f>
        <v>21138802</v>
      </c>
      <c r="AT11" s="469">
        <f>+ROUND(_xlfn.STDEV.P(E11,I11,O11,M11,U11,W11,K11),0)</f>
        <v>25287664</v>
      </c>
      <c r="AU11" s="469">
        <f>+AS11+AT11</f>
        <v>46426466</v>
      </c>
      <c r="AV11" s="469">
        <f>+AS11-AT11</f>
        <v>-4148862</v>
      </c>
      <c r="AW11" s="294" t="str">
        <f>+IF(((IF(AND($E11&lt;=AU11,$E11&gt;=AV11),$E11,""))&lt;=0),"",(IF(AND($E11&lt;=AU11,$E11&gt;=AV11),$E11,"")))</f>
        <v/>
      </c>
      <c r="AX11" s="294">
        <f>+IF(((IF(AND($I11&lt;=$AU11,$I11&gt;=AV11),$I11,""))&lt;=0),"",(IF(AND($I11&lt;=$AU11,$I11&gt;=AV11),$I11,"")))</f>
        <v>5000000</v>
      </c>
      <c r="AY11" s="294">
        <f>+IF(((IF(AND($O11&lt;=$AU11,$O11&gt;=$AV11),$O11,""))&lt;=0),"",(IF(AND($O11&lt;=$AU11,$O11&gt;=$AV11),$O11,"")))</f>
        <v>13000000</v>
      </c>
      <c r="AZ11" s="294">
        <f>+IF(((IF(AND($U11&lt;=$AU11,$U11&gt;=$AV11),$U11,""))&lt;=0),"",(IF(AND($U11&lt;=$AU11,$U11&gt;=$AV11),$U11,"")))</f>
        <v>10000000</v>
      </c>
      <c r="BA11" s="294">
        <f>+IF(((IF(AND($W11&lt;=$AU11,$W11&gt;=$AV11),$W11,""))&lt;=0),"",(IF(AND($W11&lt;=$AU11,$W11&gt;=$AV11),$W11,"")))</f>
        <v>6294011</v>
      </c>
      <c r="BB11" s="294">
        <f>+ROUND(_xlfn.STDEV.P(AW11:BA11),0)</f>
        <v>3146219</v>
      </c>
      <c r="BC11" s="469">
        <f>+ROUND(AVERAGE(AW11:BA11),0)</f>
        <v>8573503</v>
      </c>
      <c r="BD11" s="450">
        <f>+BB11/BC11</f>
        <v>0.36697007046011415</v>
      </c>
      <c r="BE11" s="469">
        <f>+ROUND(GEOMEAN(AW11:BA11),0)</f>
        <v>7997610</v>
      </c>
      <c r="BF11" s="450">
        <f>+BB11/BE11</f>
        <v>0.3933949017268909</v>
      </c>
      <c r="BG11" s="469">
        <f>+ROUND(AVERAGE(AW11:BA11),0)</f>
        <v>8573503</v>
      </c>
      <c r="BH11" s="450">
        <f>+BB11/BG11</f>
        <v>0.36697007046011415</v>
      </c>
      <c r="BI11" s="469">
        <f>+BG11</f>
        <v>8573503</v>
      </c>
      <c r="BJ11" s="294">
        <f>ROUND(BI11*D11,0)</f>
        <v>8573503</v>
      </c>
      <c r="BK11" s="3"/>
    </row>
    <row r="12" spans="1:63" x14ac:dyDescent="0.35">
      <c r="A12" s="397">
        <v>2</v>
      </c>
      <c r="B12" s="3" t="s">
        <v>392</v>
      </c>
      <c r="C12" s="34" t="s">
        <v>477</v>
      </c>
      <c r="D12" s="429">
        <v>1</v>
      </c>
      <c r="E12" s="136">
        <f>+VLOOKUP(B12,'[1]5. Estrategias de Permanencia'!$E$13:$K$18,7,0)</f>
        <v>1230000</v>
      </c>
      <c r="F12" s="119">
        <f>+$D$12*E12</f>
        <v>1230000</v>
      </c>
      <c r="G12" s="136"/>
      <c r="H12" s="119"/>
      <c r="I12" s="136">
        <f>+VLOOKUP(B12,'[2]5. Estrategias de Permanencia'!$E$13:$K$18,7,0)</f>
        <v>1833240</v>
      </c>
      <c r="J12" s="119">
        <f>+$D$12*I12</f>
        <v>1833240</v>
      </c>
      <c r="K12" s="136"/>
      <c r="L12" s="119"/>
      <c r="M12" s="136"/>
      <c r="N12" s="119"/>
      <c r="O12" s="136">
        <f>+VLOOKUP(B12,'[3]5. Estrategias de Permanencia'!$E$13:$K$18,7,0)</f>
        <v>12000000</v>
      </c>
      <c r="P12" s="119">
        <f>+$D$12*O12</f>
        <v>12000000</v>
      </c>
      <c r="Q12" s="136"/>
      <c r="R12" s="119"/>
      <c r="S12" s="136"/>
      <c r="T12" s="119"/>
      <c r="U12" s="136">
        <f>+VLOOKUP(B12,'[4]5. Estrategias de Permanencia'!$E$13:$K$18,7,0)</f>
        <v>20000000</v>
      </c>
      <c r="V12" s="119">
        <f>+$D$12*U12</f>
        <v>20000000</v>
      </c>
      <c r="W12" s="136">
        <f>+'[5]5. Estrategias de Permanencia'!K$14</f>
        <v>140607000</v>
      </c>
      <c r="X12" s="119">
        <f>+$D$12*W12</f>
        <v>140607000</v>
      </c>
      <c r="Y12" s="8"/>
      <c r="Z12" s="294">
        <f t="shared" ref="Z12:Z14" si="0">ROUND(STDEV($E12,$G12,$I12,$K12,$M12,$O12,$Q12,$S12,$U12,$W12),0)</f>
        <v>59470992</v>
      </c>
      <c r="AA12" s="294">
        <f t="shared" ref="AA12:AA14" si="1">ROUND(MIN($E12,$G12,$I12,$K12,$M12,$O12,$Q12,$S12,$U12,$W12),0)</f>
        <v>1230000</v>
      </c>
      <c r="AB12" s="294">
        <f t="shared" ref="AB12:AB14" si="2">ROUND(MAX($E12,$G12,$I12,$K12,$M12,$O12,$Q12,$S12,$U12,$W12),0)</f>
        <v>140607000</v>
      </c>
      <c r="AC12" s="294">
        <f t="shared" ref="AC12:AC14" si="3">ROUND(MEDIAN($E12,$G12,$I12,$K12,$M12,$O12,$Q12,$S12,$U12,$W12),0)</f>
        <v>12000000</v>
      </c>
      <c r="AD12" s="450">
        <f t="shared" ref="AD12:AD14" si="4">+Z12/AC12</f>
        <v>4.9559160000000002</v>
      </c>
      <c r="AE12" s="294">
        <f t="shared" ref="AE12:AE14" si="5">ROUND(HARMEAN($E12,$G12,$I12,$K12,$M12,$O12,$Q12,$S12,$U12,$W12),0)</f>
        <v>3335700</v>
      </c>
      <c r="AF12" s="450">
        <f t="shared" ref="AF12:AF14" si="6">+Z12/AE12</f>
        <v>17.828639266121055</v>
      </c>
      <c r="AG12" s="294">
        <f t="shared" ref="AG12:AG14" si="7">ROUND(GEOMEAN($E12,$G12,$I12,$K12,$M12,$O12,$Q12,$S12,$U12,$W12),0)</f>
        <v>9468224</v>
      </c>
      <c r="AH12" s="450">
        <f t="shared" ref="AH12:AH14" si="8">+Z12/AG12</f>
        <v>6.2811137548076594</v>
      </c>
      <c r="AI12" s="294">
        <f t="shared" ref="AI12:AI14" si="9">ROUND(AVERAGE($E12,$G12,$I12,$K12,$M12,$O12,$Q12,$S12,$U12,$W12),0)</f>
        <v>35134048</v>
      </c>
      <c r="AJ12" s="450">
        <f t="shared" ref="AJ12:AJ14" si="10">+Z12/AI12</f>
        <v>1.6926883005340005</v>
      </c>
      <c r="AL12" s="294">
        <f t="shared" ref="AL12:AL14" si="11">ROUND((((MIN($AA12:$AC12)*3)+SMALL($AA12:$AC12,2)+SMALL($AA12:$AC12,3))/5),0)</f>
        <v>31259400</v>
      </c>
      <c r="AM12" s="450">
        <f t="shared" ref="AM12:AM14" si="12">+Z12/AL12</f>
        <v>1.9024994721587747</v>
      </c>
      <c r="AO12" s="469">
        <f t="shared" ref="AO12:AO14" si="13">+AL12</f>
        <v>31259400</v>
      </c>
      <c r="AP12" s="294">
        <f t="shared" ref="AP12:AP14" si="14">ROUND($D12*AO12,0)</f>
        <v>31259400</v>
      </c>
      <c r="AQ12" s="3"/>
      <c r="AS12" s="469">
        <f t="shared" ref="AS12:AS14" si="15">+ROUND(AVERAGE(E12,O12,M12,W12,U12,K12,I12),0)</f>
        <v>35134048</v>
      </c>
      <c r="AT12" s="469">
        <f t="shared" ref="AT12:AT14" si="16">+ROUND(_xlfn.STDEV.P(E12,I12,O12,M12,U12,W12,K12),0)</f>
        <v>53192472</v>
      </c>
      <c r="AU12" s="469">
        <f t="shared" ref="AU12:AU14" si="17">+AS12+AT12</f>
        <v>88326520</v>
      </c>
      <c r="AV12" s="469">
        <f t="shared" ref="AV12:AV14" si="18">+AS12-AT12</f>
        <v>-18058424</v>
      </c>
      <c r="AW12" s="294">
        <f t="shared" ref="AW12:AW14" si="19">+IF(((IF(AND($E12&lt;=AU12,$E12&gt;=AV12),$E12,""))&lt;=0),"",(IF(AND($E12&lt;=AU12,$E12&gt;=AV12),$E12,"")))</f>
        <v>1230000</v>
      </c>
      <c r="AX12" s="294">
        <f t="shared" ref="AX12:AX14" si="20">+IF(((IF(AND($I12&lt;=$AU12,$I12&gt;=AV12),$I12,""))&lt;=0),"",(IF(AND($I12&lt;=$AU12,$I12&gt;=AV12),$I12,"")))</f>
        <v>1833240</v>
      </c>
      <c r="AY12" s="294">
        <f t="shared" ref="AY12:AY14" si="21">+IF(((IF(AND($O12&lt;=$AU12,$O12&gt;=$AV12),$O12,""))&lt;=0),"",(IF(AND($O12&lt;=$AU12,$O12&gt;=$AV12),$O12,"")))</f>
        <v>12000000</v>
      </c>
      <c r="AZ12" s="294">
        <f t="shared" ref="AZ12:AZ14" si="22">+IF(((IF(AND($U12&lt;=$AU12,$U12&gt;=$AV12),$U12,""))&lt;=0),"",(IF(AND($U12&lt;=$AU12,$U12&gt;=$AV12),$U12,"")))</f>
        <v>20000000</v>
      </c>
      <c r="BA12" s="294" t="str">
        <f t="shared" ref="BA12:BA14" si="23">+IF(((IF(AND($W12&lt;=$AU12,$W12&gt;=$AV12),$W12,""))&lt;=0),"",(IF(AND($W12&lt;=$AU12,$W12&gt;=$AV12),$W12,"")))</f>
        <v/>
      </c>
      <c r="BB12" s="294">
        <f t="shared" ref="BB12:BB14" si="24">+ROUND(_xlfn.STDEV.P(AW12:BA12),0)</f>
        <v>7770392</v>
      </c>
      <c r="BC12" s="469">
        <f t="shared" ref="BC12:BC14" si="25">+ROUND(AVERAGE(AW12:BA12),0)</f>
        <v>8765810</v>
      </c>
      <c r="BD12" s="450">
        <f t="shared" ref="BD12:BD14" si="26">+BB12/BC12</f>
        <v>0.88644312390982694</v>
      </c>
      <c r="BE12" s="469">
        <f t="shared" ref="BE12:BE13" si="27">+ROUND(GEOMEAN(AW12:BA12),0)</f>
        <v>4823185</v>
      </c>
      <c r="BF12" s="450">
        <f t="shared" ref="BF12:BF14" si="28">+BB12/BE12</f>
        <v>1.6110499597257828</v>
      </c>
      <c r="BG12" s="469">
        <f t="shared" ref="BG12:BG14" si="29">+ROUND(AVERAGE(AW12:BA12),0)</f>
        <v>8765810</v>
      </c>
      <c r="BH12" s="450">
        <f t="shared" ref="BH12:BH14" si="30">+BB12/BG12</f>
        <v>0.88644312390982694</v>
      </c>
      <c r="BI12" s="469">
        <f t="shared" ref="BI12:BI14" si="31">+BG12</f>
        <v>8765810</v>
      </c>
      <c r="BJ12" s="294">
        <f t="shared" ref="BJ12:BJ14" si="32">ROUND(BI12*D12,0)</f>
        <v>8765810</v>
      </c>
      <c r="BK12" s="3"/>
    </row>
    <row r="13" spans="1:63" x14ac:dyDescent="0.35">
      <c r="A13" s="397">
        <v>3</v>
      </c>
      <c r="B13" s="3" t="s">
        <v>393</v>
      </c>
      <c r="C13" s="34" t="s">
        <v>478</v>
      </c>
      <c r="D13" s="429">
        <v>500</v>
      </c>
      <c r="E13" s="136">
        <f>+VLOOKUP(B13,'[1]5. Estrategias de Permanencia'!$E$13:$K$18,7,0)</f>
        <v>51300</v>
      </c>
      <c r="F13" s="119">
        <f>+$D$13*E13</f>
        <v>25650000</v>
      </c>
      <c r="G13" s="136"/>
      <c r="H13" s="119"/>
      <c r="I13" s="136">
        <f>+VLOOKUP(B13,'[2]5. Estrategias de Permanencia'!$E$13:$K$18,7,0)</f>
        <v>62500</v>
      </c>
      <c r="J13" s="119">
        <f>+$D$13*I13</f>
        <v>31250000</v>
      </c>
      <c r="K13" s="136"/>
      <c r="L13" s="119"/>
      <c r="M13" s="136"/>
      <c r="N13" s="119"/>
      <c r="O13" s="136">
        <f>+VLOOKUP(B13,'[3]5. Estrategias de Permanencia'!$E$13:$K$18,7,0)</f>
        <v>95200</v>
      </c>
      <c r="P13" s="119">
        <f>+$D$13*O13</f>
        <v>47600000</v>
      </c>
      <c r="Q13" s="136"/>
      <c r="R13" s="119"/>
      <c r="S13" s="136"/>
      <c r="T13" s="119"/>
      <c r="U13" s="136">
        <f>+VLOOKUP(B13,'[4]5. Estrategias de Permanencia'!$E$13:$K$18,7,0)</f>
        <v>100000</v>
      </c>
      <c r="V13" s="119">
        <f>+$D$13*U13</f>
        <v>50000000</v>
      </c>
      <c r="W13" s="136">
        <f>+'[5]5. Estrategias de Permanencia'!K$15</f>
        <v>211654</v>
      </c>
      <c r="X13" s="119">
        <f>+$D$13*W13</f>
        <v>105827000</v>
      </c>
      <c r="Y13" s="8"/>
      <c r="Z13" s="294">
        <f t="shared" si="0"/>
        <v>63605</v>
      </c>
      <c r="AA13" s="294">
        <f t="shared" si="1"/>
        <v>51300</v>
      </c>
      <c r="AB13" s="294">
        <f t="shared" si="2"/>
        <v>211654</v>
      </c>
      <c r="AC13" s="294">
        <f t="shared" si="3"/>
        <v>95200</v>
      </c>
      <c r="AD13" s="450">
        <f t="shared" si="4"/>
        <v>0.66811974789915962</v>
      </c>
      <c r="AE13" s="294">
        <f t="shared" si="5"/>
        <v>82342</v>
      </c>
      <c r="AF13" s="450">
        <f t="shared" si="6"/>
        <v>0.77244905394573848</v>
      </c>
      <c r="AG13" s="294">
        <f t="shared" si="7"/>
        <v>91633</v>
      </c>
      <c r="AH13" s="450">
        <f t="shared" si="8"/>
        <v>0.69412766143201687</v>
      </c>
      <c r="AI13" s="294">
        <f t="shared" si="9"/>
        <v>104131</v>
      </c>
      <c r="AJ13" s="450">
        <f t="shared" si="10"/>
        <v>0.61081714379003371</v>
      </c>
      <c r="AL13" s="294">
        <f t="shared" si="11"/>
        <v>92151</v>
      </c>
      <c r="AM13" s="450">
        <f t="shared" si="12"/>
        <v>0.69022582500461205</v>
      </c>
      <c r="AO13" s="469">
        <f t="shared" si="13"/>
        <v>92151</v>
      </c>
      <c r="AP13" s="294">
        <f t="shared" si="14"/>
        <v>46075500</v>
      </c>
      <c r="AQ13" s="3"/>
      <c r="AS13" s="469">
        <f t="shared" si="15"/>
        <v>104131</v>
      </c>
      <c r="AT13" s="469">
        <f t="shared" si="16"/>
        <v>56890</v>
      </c>
      <c r="AU13" s="469">
        <f t="shared" si="17"/>
        <v>161021</v>
      </c>
      <c r="AV13" s="469">
        <f t="shared" si="18"/>
        <v>47241</v>
      </c>
      <c r="AW13" s="294">
        <f t="shared" si="19"/>
        <v>51300</v>
      </c>
      <c r="AX13" s="294">
        <f t="shared" si="20"/>
        <v>62500</v>
      </c>
      <c r="AY13" s="294">
        <f t="shared" si="21"/>
        <v>95200</v>
      </c>
      <c r="AZ13" s="294">
        <f t="shared" si="22"/>
        <v>100000</v>
      </c>
      <c r="BA13" s="294" t="str">
        <f t="shared" si="23"/>
        <v/>
      </c>
      <c r="BB13" s="294">
        <f t="shared" si="24"/>
        <v>20801</v>
      </c>
      <c r="BC13" s="469">
        <f t="shared" si="25"/>
        <v>77250</v>
      </c>
      <c r="BD13" s="450">
        <f t="shared" si="26"/>
        <v>0.2692686084142395</v>
      </c>
      <c r="BE13" s="469">
        <f t="shared" si="27"/>
        <v>74329</v>
      </c>
      <c r="BF13" s="450">
        <f t="shared" si="28"/>
        <v>0.27985039486606844</v>
      </c>
      <c r="BG13" s="469">
        <f t="shared" si="29"/>
        <v>77250</v>
      </c>
      <c r="BH13" s="450">
        <f t="shared" si="30"/>
        <v>0.2692686084142395</v>
      </c>
      <c r="BI13" s="469">
        <f t="shared" si="31"/>
        <v>77250</v>
      </c>
      <c r="BJ13" s="294">
        <f t="shared" si="32"/>
        <v>38625000</v>
      </c>
      <c r="BK13" s="3"/>
    </row>
    <row r="14" spans="1:63" x14ac:dyDescent="0.35">
      <c r="A14" s="397">
        <v>4</v>
      </c>
      <c r="B14" s="3" t="s">
        <v>394</v>
      </c>
      <c r="C14" s="34" t="s">
        <v>477</v>
      </c>
      <c r="D14" s="429">
        <v>1</v>
      </c>
      <c r="E14" s="136">
        <f>+VLOOKUP(B14,'[1]5. Estrategias de Permanencia'!$E$13:$K$18,7,0)</f>
        <v>32500000</v>
      </c>
      <c r="F14" s="119">
        <f>+$D$14*E14</f>
        <v>32500000</v>
      </c>
      <c r="G14" s="136"/>
      <c r="H14" s="119"/>
      <c r="I14" s="136">
        <f>+VLOOKUP(B14,'[2]5. Estrategias de Permanencia'!$E$13:$K$18,7,0)</f>
        <v>1833333</v>
      </c>
      <c r="J14" s="119">
        <f>+$D$14*I14</f>
        <v>1833333</v>
      </c>
      <c r="K14" s="136"/>
      <c r="L14" s="119"/>
      <c r="M14" s="136"/>
      <c r="N14" s="119"/>
      <c r="O14" s="136">
        <f>+VLOOKUP(B14,'[3]5. Estrategias de Permanencia'!$E$13:$K$18,7,0)</f>
        <v>2000000</v>
      </c>
      <c r="P14" s="119">
        <f>+$D$14*O14</f>
        <v>2000000</v>
      </c>
      <c r="Q14" s="136"/>
      <c r="R14" s="119"/>
      <c r="S14" s="136"/>
      <c r="T14" s="119"/>
      <c r="U14" s="136">
        <f>+VLOOKUP(B14,'[4]5. Estrategias de Permanencia'!$E$13:$K$18,7,0)</f>
        <v>7000000</v>
      </c>
      <c r="V14" s="119">
        <f>+$D$14*U14</f>
        <v>7000000</v>
      </c>
      <c r="W14" s="136">
        <f>+'[5]5. Estrategias de Permanencia'!$K$16</f>
        <v>155000000</v>
      </c>
      <c r="X14" s="119">
        <f>+$D$14*W14</f>
        <v>155000000</v>
      </c>
      <c r="Y14" s="8"/>
      <c r="Z14" s="294">
        <f t="shared" si="0"/>
        <v>65708426</v>
      </c>
      <c r="AA14" s="294">
        <f t="shared" si="1"/>
        <v>1833333</v>
      </c>
      <c r="AB14" s="294">
        <f t="shared" si="2"/>
        <v>155000000</v>
      </c>
      <c r="AC14" s="294">
        <f t="shared" si="3"/>
        <v>7000000</v>
      </c>
      <c r="AD14" s="450">
        <f t="shared" si="4"/>
        <v>9.3869179999999997</v>
      </c>
      <c r="AE14" s="294">
        <f t="shared" si="5"/>
        <v>4079859</v>
      </c>
      <c r="AF14" s="450">
        <f t="shared" si="6"/>
        <v>16.10556296185726</v>
      </c>
      <c r="AG14" s="294">
        <f t="shared" si="7"/>
        <v>10527297</v>
      </c>
      <c r="AH14" s="450">
        <f t="shared" si="8"/>
        <v>6.2417186481962084</v>
      </c>
      <c r="AI14" s="294">
        <f t="shared" si="9"/>
        <v>39666667</v>
      </c>
      <c r="AJ14" s="450">
        <f t="shared" si="10"/>
        <v>1.656514927256177</v>
      </c>
      <c r="AL14" s="294">
        <f t="shared" si="11"/>
        <v>33500000</v>
      </c>
      <c r="AM14" s="450">
        <f t="shared" si="12"/>
        <v>1.9614455522388059</v>
      </c>
      <c r="AO14" s="469">
        <f t="shared" si="13"/>
        <v>33500000</v>
      </c>
      <c r="AP14" s="294">
        <f t="shared" si="14"/>
        <v>33500000</v>
      </c>
      <c r="AQ14" s="3"/>
      <c r="AS14" s="469">
        <f t="shared" si="15"/>
        <v>39666667</v>
      </c>
      <c r="AT14" s="469">
        <f t="shared" si="16"/>
        <v>58771403</v>
      </c>
      <c r="AU14" s="469">
        <f t="shared" si="17"/>
        <v>98438070</v>
      </c>
      <c r="AV14" s="469">
        <f t="shared" si="18"/>
        <v>-19104736</v>
      </c>
      <c r="AW14" s="294">
        <f t="shared" si="19"/>
        <v>32500000</v>
      </c>
      <c r="AX14" s="294">
        <f t="shared" si="20"/>
        <v>1833333</v>
      </c>
      <c r="AY14" s="294">
        <f t="shared" si="21"/>
        <v>2000000</v>
      </c>
      <c r="AZ14" s="294">
        <f t="shared" si="22"/>
        <v>7000000</v>
      </c>
      <c r="BA14" s="294" t="str">
        <f t="shared" si="23"/>
        <v/>
      </c>
      <c r="BB14" s="294">
        <f t="shared" si="24"/>
        <v>12680365</v>
      </c>
      <c r="BC14" s="469">
        <f t="shared" si="25"/>
        <v>10833333</v>
      </c>
      <c r="BD14" s="450">
        <f t="shared" si="26"/>
        <v>1.1704952667844697</v>
      </c>
      <c r="BE14" s="469">
        <f>+ROUND(GEOMEAN(AW14:BA14),0)</f>
        <v>5374192</v>
      </c>
      <c r="BF14" s="450">
        <f t="shared" si="28"/>
        <v>2.3594923664803935</v>
      </c>
      <c r="BG14" s="469">
        <f t="shared" si="29"/>
        <v>10833333</v>
      </c>
      <c r="BH14" s="450">
        <f t="shared" si="30"/>
        <v>1.1704952667844697</v>
      </c>
      <c r="BI14" s="469">
        <f t="shared" si="31"/>
        <v>10833333</v>
      </c>
      <c r="BJ14" s="294">
        <f t="shared" si="32"/>
        <v>10833333</v>
      </c>
      <c r="BK14" s="3"/>
    </row>
    <row r="15" spans="1:63" ht="15" thickBot="1" x14ac:dyDescent="0.4">
      <c r="A15" s="272"/>
      <c r="B15" s="497" t="s">
        <v>27</v>
      </c>
      <c r="C15" s="498"/>
      <c r="D15" s="495"/>
      <c r="E15" s="128">
        <f t="shared" ref="E15:W15" si="33">SUM(E11:E14)</f>
        <v>105181300</v>
      </c>
      <c r="F15" s="128">
        <f t="shared" si="33"/>
        <v>130780000</v>
      </c>
      <c r="G15" s="128"/>
      <c r="H15" s="128"/>
      <c r="I15" s="128">
        <f t="shared" si="33"/>
        <v>8729073</v>
      </c>
      <c r="J15" s="128">
        <f t="shared" si="33"/>
        <v>39916573</v>
      </c>
      <c r="K15" s="128">
        <f t="shared" si="33"/>
        <v>0</v>
      </c>
      <c r="L15" s="128">
        <f t="shared" si="33"/>
        <v>0</v>
      </c>
      <c r="M15" s="128">
        <f t="shared" si="33"/>
        <v>0</v>
      </c>
      <c r="N15" s="128">
        <f t="shared" si="33"/>
        <v>0</v>
      </c>
      <c r="O15" s="128">
        <f t="shared" si="33"/>
        <v>27095200</v>
      </c>
      <c r="P15" s="128">
        <f t="shared" si="33"/>
        <v>74600000</v>
      </c>
      <c r="Q15" s="128"/>
      <c r="R15" s="128"/>
      <c r="S15" s="128"/>
      <c r="T15" s="128"/>
      <c r="U15" s="128">
        <f t="shared" si="33"/>
        <v>37100000</v>
      </c>
      <c r="V15" s="128">
        <f t="shared" si="33"/>
        <v>87000000</v>
      </c>
      <c r="W15" s="128">
        <f t="shared" si="33"/>
        <v>302112665</v>
      </c>
      <c r="X15" s="128">
        <f t="shared" ref="X15" si="34">SUM(X11:X14)</f>
        <v>407728011</v>
      </c>
      <c r="Y15" s="8"/>
      <c r="Z15" s="472">
        <f>+ROUND(SUM(Z11:Z14),0)</f>
        <v>153515491</v>
      </c>
      <c r="AA15" s="472">
        <f t="shared" ref="AA15:AL15" si="35">+ROUND(SUM(AA11:AA14),0)</f>
        <v>8114633</v>
      </c>
      <c r="AB15" s="472">
        <f t="shared" si="35"/>
        <v>367218654</v>
      </c>
      <c r="AC15" s="472">
        <f t="shared" si="35"/>
        <v>29095200</v>
      </c>
      <c r="AD15" s="472"/>
      <c r="AE15" s="472">
        <f t="shared" si="35"/>
        <v>16591954</v>
      </c>
      <c r="AF15" s="472"/>
      <c r="AG15" s="472">
        <f t="shared" si="35"/>
        <v>32478196</v>
      </c>
      <c r="AH15" s="472"/>
      <c r="AI15" s="472">
        <f t="shared" si="35"/>
        <v>96043648</v>
      </c>
      <c r="AJ15" s="472"/>
      <c r="AL15" s="472">
        <f t="shared" si="35"/>
        <v>84131551</v>
      </c>
      <c r="AM15" s="472"/>
      <c r="AO15" s="472">
        <f t="shared" ref="AO15" si="36">+ROUND(SUM(AO11:AO14),0)</f>
        <v>84131551</v>
      </c>
      <c r="AP15" s="472">
        <f>+ROUND(SUM(AP11:AP14),0)</f>
        <v>130114900</v>
      </c>
      <c r="AQ15" s="472">
        <f>+ROUND(AP15/C9,0)</f>
        <v>260230</v>
      </c>
      <c r="AS15" s="472">
        <f>ROUND(SUM(AS11:AS14),0)</f>
        <v>96043648</v>
      </c>
      <c r="AT15" s="472">
        <f t="shared" ref="AT15:BJ15" si="37">ROUND(SUM(AT11:AT14),0)</f>
        <v>137308429</v>
      </c>
      <c r="AU15" s="472">
        <f t="shared" si="37"/>
        <v>233352077</v>
      </c>
      <c r="AV15" s="472">
        <f t="shared" si="37"/>
        <v>-41264781</v>
      </c>
      <c r="AW15" s="472">
        <f t="shared" si="37"/>
        <v>33781300</v>
      </c>
      <c r="AX15" s="472">
        <f t="shared" si="37"/>
        <v>8729073</v>
      </c>
      <c r="AY15" s="472">
        <f t="shared" si="37"/>
        <v>27095200</v>
      </c>
      <c r="AZ15" s="472">
        <f t="shared" si="37"/>
        <v>37100000</v>
      </c>
      <c r="BA15" s="472">
        <f t="shared" si="37"/>
        <v>6294011</v>
      </c>
      <c r="BB15" s="472">
        <f t="shared" si="37"/>
        <v>23617777</v>
      </c>
      <c r="BC15" s="472">
        <f t="shared" si="37"/>
        <v>28249896</v>
      </c>
      <c r="BD15" s="472">
        <f t="shared" si="37"/>
        <v>3</v>
      </c>
      <c r="BE15" s="472">
        <f t="shared" si="37"/>
        <v>18269316</v>
      </c>
      <c r="BF15" s="472">
        <f t="shared" si="37"/>
        <v>5</v>
      </c>
      <c r="BG15" s="472">
        <f t="shared" si="37"/>
        <v>28249896</v>
      </c>
      <c r="BH15" s="472">
        <f t="shared" si="37"/>
        <v>3</v>
      </c>
      <c r="BI15" s="472">
        <f t="shared" si="37"/>
        <v>28249896</v>
      </c>
      <c r="BJ15" s="472">
        <f t="shared" si="37"/>
        <v>66797646</v>
      </c>
      <c r="BK15" s="472">
        <f>+ROUND(BJ15/C9,0)</f>
        <v>133595</v>
      </c>
    </row>
    <row r="16" spans="1:63" x14ac:dyDescent="0.35">
      <c r="Y16" s="8"/>
    </row>
    <row r="17" spans="1:67" ht="15" thickBot="1" x14ac:dyDescent="0.4">
      <c r="Y17" s="8"/>
    </row>
    <row r="18" spans="1:67" ht="31.5" customHeight="1" thickBot="1" x14ac:dyDescent="0.4">
      <c r="A18" s="745" t="s">
        <v>395</v>
      </c>
      <c r="B18" s="746"/>
      <c r="C18" s="496">
        <f>+Esc1_Costo_Canasta!P17</f>
        <v>1000</v>
      </c>
      <c r="D18" s="747" t="s">
        <v>150</v>
      </c>
      <c r="E18" s="749" t="s">
        <v>44</v>
      </c>
      <c r="F18" s="700"/>
      <c r="G18" s="699" t="s">
        <v>45</v>
      </c>
      <c r="H18" s="700"/>
      <c r="I18" s="699" t="s">
        <v>46</v>
      </c>
      <c r="J18" s="700"/>
      <c r="K18" s="752" t="s">
        <v>47</v>
      </c>
      <c r="L18" s="753"/>
      <c r="M18" s="699" t="s">
        <v>48</v>
      </c>
      <c r="N18" s="700"/>
      <c r="O18" s="699" t="s">
        <v>49</v>
      </c>
      <c r="P18" s="700"/>
      <c r="Q18" s="699" t="s">
        <v>50</v>
      </c>
      <c r="R18" s="700"/>
      <c r="S18" s="699" t="s">
        <v>51</v>
      </c>
      <c r="T18" s="700"/>
      <c r="U18" s="699" t="s">
        <v>52</v>
      </c>
      <c r="V18" s="700"/>
      <c r="W18" s="699" t="s">
        <v>53</v>
      </c>
      <c r="X18" s="700"/>
      <c r="Y18" s="8"/>
      <c r="Z18" s="696" t="s">
        <v>466</v>
      </c>
      <c r="AA18" s="696"/>
      <c r="AB18" s="696"/>
      <c r="AC18" s="696"/>
      <c r="AD18" s="696"/>
      <c r="AE18" s="696"/>
      <c r="AF18" s="696"/>
      <c r="AG18" s="696"/>
      <c r="AH18" s="696"/>
      <c r="AI18" s="696"/>
      <c r="AJ18" s="696"/>
      <c r="AL18" s="717" t="s">
        <v>472</v>
      </c>
      <c r="AM18" s="717"/>
      <c r="AO18" s="744" t="s">
        <v>473</v>
      </c>
      <c r="AP18" s="744"/>
      <c r="AQ18" s="744"/>
      <c r="AS18" s="601" t="s">
        <v>533</v>
      </c>
      <c r="AT18" s="601"/>
      <c r="AU18" s="601"/>
      <c r="AV18" s="601"/>
      <c r="AW18" s="598" t="s">
        <v>534</v>
      </c>
      <c r="AX18" s="598"/>
      <c r="AY18" s="598"/>
      <c r="AZ18" s="598"/>
      <c r="BA18" s="598"/>
      <c r="BB18" s="598"/>
      <c r="BC18" s="597" t="s">
        <v>535</v>
      </c>
      <c r="BD18" s="595" t="s">
        <v>548</v>
      </c>
      <c r="BE18" s="595"/>
      <c r="BF18" s="595"/>
      <c r="BG18" s="595"/>
      <c r="BH18" s="595"/>
      <c r="BI18" s="595"/>
      <c r="BJ18" s="595"/>
      <c r="BK18" s="595"/>
      <c r="BL18" s="595"/>
    </row>
    <row r="19" spans="1:67" ht="42.5" thickBot="1" x14ac:dyDescent="0.4">
      <c r="A19" s="435" t="s">
        <v>54</v>
      </c>
      <c r="B19" s="436" t="s">
        <v>20</v>
      </c>
      <c r="C19" s="500" t="s">
        <v>148</v>
      </c>
      <c r="D19" s="748"/>
      <c r="E19" s="432" t="s">
        <v>151</v>
      </c>
      <c r="F19" s="125" t="s">
        <v>57</v>
      </c>
      <c r="G19" s="135" t="s">
        <v>151</v>
      </c>
      <c r="H19" s="125" t="s">
        <v>57</v>
      </c>
      <c r="I19" s="135" t="s">
        <v>151</v>
      </c>
      <c r="J19" s="125" t="s">
        <v>57</v>
      </c>
      <c r="K19" s="135" t="s">
        <v>151</v>
      </c>
      <c r="L19" s="125" t="s">
        <v>57</v>
      </c>
      <c r="M19" s="135" t="s">
        <v>151</v>
      </c>
      <c r="N19" s="125" t="s">
        <v>57</v>
      </c>
      <c r="O19" s="135" t="s">
        <v>151</v>
      </c>
      <c r="P19" s="125" t="s">
        <v>57</v>
      </c>
      <c r="Q19" s="135" t="s">
        <v>151</v>
      </c>
      <c r="R19" s="125" t="s">
        <v>57</v>
      </c>
      <c r="S19" s="135" t="s">
        <v>151</v>
      </c>
      <c r="T19" s="125" t="s">
        <v>57</v>
      </c>
      <c r="U19" s="135" t="s">
        <v>151</v>
      </c>
      <c r="V19" s="125" t="s">
        <v>57</v>
      </c>
      <c r="W19" s="135" t="s">
        <v>151</v>
      </c>
      <c r="X19" s="125" t="s">
        <v>57</v>
      </c>
      <c r="Y19" s="8"/>
      <c r="Z19" s="329" t="s">
        <v>467</v>
      </c>
      <c r="AA19" s="329" t="s">
        <v>468</v>
      </c>
      <c r="AB19" s="329" t="s">
        <v>469</v>
      </c>
      <c r="AC19" s="329" t="s">
        <v>36</v>
      </c>
      <c r="AD19" s="329" t="s">
        <v>470</v>
      </c>
      <c r="AE19" s="329" t="s">
        <v>34</v>
      </c>
      <c r="AF19" s="329" t="s">
        <v>470</v>
      </c>
      <c r="AG19" s="329" t="s">
        <v>35</v>
      </c>
      <c r="AH19" s="329" t="s">
        <v>470</v>
      </c>
      <c r="AI19" s="329" t="s">
        <v>471</v>
      </c>
      <c r="AJ19" s="329" t="s">
        <v>470</v>
      </c>
      <c r="AL19" s="536" t="s">
        <v>55</v>
      </c>
      <c r="AM19" s="536" t="s">
        <v>470</v>
      </c>
      <c r="AO19" s="575" t="s">
        <v>55</v>
      </c>
      <c r="AP19" s="576" t="s">
        <v>57</v>
      </c>
      <c r="AQ19" s="575" t="s">
        <v>523</v>
      </c>
      <c r="AS19" s="530" t="s">
        <v>537</v>
      </c>
      <c r="AT19" s="529" t="s">
        <v>538</v>
      </c>
      <c r="AU19" s="524" t="s">
        <v>539</v>
      </c>
      <c r="AV19" s="524" t="s">
        <v>540</v>
      </c>
      <c r="AW19" s="414" t="s">
        <v>44</v>
      </c>
      <c r="AX19" s="414" t="s">
        <v>46</v>
      </c>
      <c r="AY19" s="414" t="s">
        <v>49</v>
      </c>
      <c r="AZ19" s="414" t="s">
        <v>546</v>
      </c>
      <c r="BA19" s="414" t="s">
        <v>52</v>
      </c>
      <c r="BB19" s="414" t="s">
        <v>53</v>
      </c>
      <c r="BC19" s="597"/>
      <c r="BD19" s="526" t="s">
        <v>537</v>
      </c>
      <c r="BE19" s="526" t="s">
        <v>470</v>
      </c>
      <c r="BF19" s="526" t="s">
        <v>35</v>
      </c>
      <c r="BG19" s="526" t="s">
        <v>470</v>
      </c>
      <c r="BH19" s="573" t="s">
        <v>471</v>
      </c>
      <c r="BI19" s="526" t="s">
        <v>470</v>
      </c>
      <c r="BJ19" s="572" t="s">
        <v>541</v>
      </c>
      <c r="BK19" s="573" t="s">
        <v>57</v>
      </c>
      <c r="BL19" s="572" t="s">
        <v>542</v>
      </c>
    </row>
    <row r="20" spans="1:67" x14ac:dyDescent="0.35">
      <c r="A20" s="499">
        <v>1</v>
      </c>
      <c r="B20" s="64" t="s">
        <v>391</v>
      </c>
      <c r="C20" s="65" t="s">
        <v>476</v>
      </c>
      <c r="D20" s="434">
        <v>1</v>
      </c>
      <c r="E20" s="136">
        <f>+VLOOKUP(B20,'[1]5. Estrategias de Permanencia'!$E$13:$K$18,7,0)</f>
        <v>71400000</v>
      </c>
      <c r="F20" s="119">
        <f>+$D$20*E20</f>
        <v>71400000</v>
      </c>
      <c r="G20" s="136"/>
      <c r="H20" s="119"/>
      <c r="I20" s="136">
        <f>+VLOOKUP(B20,'[2]5. Estrategias de Permanencia'!$E$13:$K$18,7,0)</f>
        <v>5000000</v>
      </c>
      <c r="J20" s="119">
        <f>+$D$20*I20</f>
        <v>5000000</v>
      </c>
      <c r="K20" s="136"/>
      <c r="L20" s="119"/>
      <c r="M20" s="136"/>
      <c r="N20" s="119"/>
      <c r="O20" s="136">
        <f>+VLOOKUP(B20,'[3]5. Estrategias de Permanencia'!$E$13:$K$18,7,0)</f>
        <v>13000000</v>
      </c>
      <c r="P20" s="119">
        <f>+$D$20*O20</f>
        <v>13000000</v>
      </c>
      <c r="Q20" s="136">
        <f>+VLOOKUP(B20,'[6]5. Estrategias de Permanencia'!$E$13:$K$18,7,0)</f>
        <v>19040000</v>
      </c>
      <c r="R20" s="119">
        <f>+$D$20*Q20</f>
        <v>19040000</v>
      </c>
      <c r="S20" s="136"/>
      <c r="T20" s="119"/>
      <c r="U20" s="136">
        <f>+VLOOKUP(B20,'[4]5. Estrategias de Permanencia'!$E$13:$K$18,7,0)</f>
        <v>10000000</v>
      </c>
      <c r="V20" s="119">
        <f>+$D$20*U20</f>
        <v>10000000</v>
      </c>
      <c r="W20" s="136">
        <f>+'[5]5. Estrategias de Permanencia'!K$13</f>
        <v>6294011</v>
      </c>
      <c r="X20" s="119">
        <f>+$D$20*W20</f>
        <v>6294011</v>
      </c>
      <c r="Y20" s="8"/>
      <c r="Z20" s="294">
        <f>ROUND(STDEV($E20,$G20,$I20,$K20,$M20,$O20,$Q20,$S20,$U20,$W20),0)</f>
        <v>25302176</v>
      </c>
      <c r="AA20" s="294">
        <f>ROUND(MIN($E20,$G20,$I20,$K20,$M20,$O20,$Q20,$S20,$U20,$W20),0)</f>
        <v>5000000</v>
      </c>
      <c r="AB20" s="294">
        <f>ROUND(MAX($E20,$G20,$I20,$K20,$M20,$O20,$Q20,$S20,$U20,$W20),0)</f>
        <v>71400000</v>
      </c>
      <c r="AC20" s="294">
        <f>ROUND(MEDIAN($E20,$G20,$I20,$K20,$M20,$O20,$Q20,$S20,$U20,$W20),0)</f>
        <v>11500000</v>
      </c>
      <c r="AD20" s="450">
        <f>+Z20/AC20</f>
        <v>2.2001892173913045</v>
      </c>
      <c r="AE20" s="294">
        <f>ROUND(HARMEAN($E20,$G20,$I20,$K20,$M20,$O20,$Q20,$S20,$U20,$W20),0)</f>
        <v>9961302</v>
      </c>
      <c r="AF20" s="450">
        <f>+Z20/AE20</f>
        <v>2.5400470741676138</v>
      </c>
      <c r="AG20" s="294">
        <f>ROUND(GEOMEAN($E20,$G20,$I20,$K20,$M20,$O20,$Q20,$S20,$U20,$W20),0)</f>
        <v>13310703</v>
      </c>
      <c r="AH20" s="450">
        <f>+Z20/AG20</f>
        <v>1.9008895322809021</v>
      </c>
      <c r="AI20" s="294">
        <f>ROUND(AVERAGE($E20,$G20,$I20,$K20,$M20,$O20,$Q20,$S20,$U20,$W20),0)</f>
        <v>20789002</v>
      </c>
      <c r="AJ20" s="450">
        <f>+Z20/AI20</f>
        <v>1.2170943078460428</v>
      </c>
      <c r="AL20" s="294">
        <f>ROUND((((MIN($AA20:$AC20)*3)+SMALL($AA20:$AC20,2)+SMALL($AA20:$AC20,3))/5),0)</f>
        <v>19580000</v>
      </c>
      <c r="AM20" s="450">
        <f>+Z20/AL20</f>
        <v>1.2922459652706844</v>
      </c>
      <c r="AO20" s="469">
        <f>+AL20</f>
        <v>19580000</v>
      </c>
      <c r="AP20" s="294">
        <f>ROUND($D20*AO20,0)</f>
        <v>19580000</v>
      </c>
      <c r="AQ20" s="3"/>
      <c r="AS20" s="469">
        <f>+ROUND(AVERAGE(E20,I20,Q20,O20,W20,U20),0)</f>
        <v>20789002</v>
      </c>
      <c r="AT20" s="469">
        <f>+ROUND(_xlfn.STDEV.P(E20,I20,Q20,O20,X20,V20),0)</f>
        <v>23097621</v>
      </c>
      <c r="AU20" s="469">
        <f>+AS20+AT20</f>
        <v>43886623</v>
      </c>
      <c r="AV20" s="469">
        <f>+AS20-AT20</f>
        <v>-2308619</v>
      </c>
      <c r="AW20" s="294" t="str">
        <f>+IF(((IF(AND($E20&lt;=AU20,$E20&gt;=AV20),$E20,""))&lt;=0),"",(IF(AND($E20&lt;=AU20,$E20&gt;=AV20),$E20,"")))</f>
        <v/>
      </c>
      <c r="AX20" s="294">
        <f>+IF(((IF(AND($I20&lt;=$AU20,$I20&gt;=AV20),$I20,""))&lt;=0),"",(IF(AND($I20&lt;=$AU20,$I20&gt;=AV20),$I20,"")))</f>
        <v>5000000</v>
      </c>
      <c r="AY20" s="294">
        <f>+IF(((IF(AND($O20&lt;=$AU20,$O20&gt;=$AV20),$O20,""))&lt;=0),"",(IF(AND($O20&lt;=$AU20,$O20&gt;=$AV20),$O20,"")))</f>
        <v>13000000</v>
      </c>
      <c r="AZ20" s="294">
        <f>+IF(((IF(AND(Q20&lt;=$AU20,Q20&gt;=$AV20),Q20,""))&lt;=0),"",(IF(AND(Q20&lt;=$AU20,Q20&gt;=$AV20),Q20,"")))</f>
        <v>19040000</v>
      </c>
      <c r="BA20" s="294">
        <f>+IF(((IF(AND($U20&lt;=$AU20,$U20&gt;=$AV20),$U20,""))&lt;=0),"",(IF(AND($U20&lt;=$AU20,$U20&gt;=$AV20),$U20,"")))</f>
        <v>10000000</v>
      </c>
      <c r="BB20" s="294">
        <f>+IF(((IF(AND($W20&lt;=$AU20,$W20&gt;=$AV20),$W20,""))&lt;=0),"",(IF(AND($W20&lt;=$AU20,$W20&gt;=$AV20),$W20,"")))</f>
        <v>6294011</v>
      </c>
      <c r="BC20" s="294">
        <f>+ROUND(_xlfn.STDEV.P(AW20:BB20),0)</f>
        <v>5044459</v>
      </c>
      <c r="BD20" s="469">
        <f>+ROUND(AVERAGE(AW20:BB20),0)</f>
        <v>10666802</v>
      </c>
      <c r="BE20" s="450">
        <f>+BC20/BD20</f>
        <v>0.47291203117860442</v>
      </c>
      <c r="BF20" s="469">
        <f>+ROUND(GEOMEAN(AW20:BB20),0)</f>
        <v>9512651</v>
      </c>
      <c r="BG20" s="450">
        <f>+BC20/BF20</f>
        <v>0.53028950604831393</v>
      </c>
      <c r="BH20" s="469">
        <f>+ROUND(AVERAGE(AW20:BB20),0)</f>
        <v>10666802</v>
      </c>
      <c r="BI20" s="450">
        <f>+BC20/BH20</f>
        <v>0.47291203117860442</v>
      </c>
      <c r="BJ20" s="469">
        <f>+BH20</f>
        <v>10666802</v>
      </c>
      <c r="BK20" s="294">
        <f>ROUND(BJ20*D20,0)</f>
        <v>10666802</v>
      </c>
      <c r="BL20" s="3"/>
    </row>
    <row r="21" spans="1:67" x14ac:dyDescent="0.35">
      <c r="A21" s="397">
        <v>2</v>
      </c>
      <c r="B21" s="3" t="s">
        <v>392</v>
      </c>
      <c r="C21" s="34" t="s">
        <v>477</v>
      </c>
      <c r="D21" s="430">
        <v>1</v>
      </c>
      <c r="E21" s="136">
        <f>+VLOOKUP(B21,'[1]5. Estrategias de Permanencia'!$E$13:$K$18,7,0)</f>
        <v>1230000</v>
      </c>
      <c r="F21" s="119">
        <f>+$D$21*E21</f>
        <v>1230000</v>
      </c>
      <c r="G21" s="136"/>
      <c r="H21" s="119"/>
      <c r="I21" s="136">
        <f>+VLOOKUP(B21,'[2]5. Estrategias de Permanencia'!$E$13:$K$18,7,0)</f>
        <v>1833240</v>
      </c>
      <c r="J21" s="119">
        <f>+$D$21*I21</f>
        <v>1833240</v>
      </c>
      <c r="K21" s="136"/>
      <c r="L21" s="119"/>
      <c r="M21" s="136"/>
      <c r="N21" s="119"/>
      <c r="O21" s="136">
        <f>+VLOOKUP(B21,'[3]5. Estrategias de Permanencia'!$E$13:$K$18,7,0)</f>
        <v>12000000</v>
      </c>
      <c r="P21" s="119">
        <f>+$D$21*O21</f>
        <v>12000000</v>
      </c>
      <c r="Q21" s="136">
        <f>+VLOOKUP(B21,'[6]5. Estrategias de Permanencia'!$E$13:$K$18,7,0)</f>
        <v>23800000</v>
      </c>
      <c r="R21" s="119">
        <f>+$D$21*Q21</f>
        <v>23800000</v>
      </c>
      <c r="S21" s="136"/>
      <c r="T21" s="119"/>
      <c r="U21" s="136">
        <f>+VLOOKUP(B21,'[4]5. Estrategias de Permanencia'!$E$13:$K$18,7,0)</f>
        <v>20000000</v>
      </c>
      <c r="V21" s="119">
        <f>+$D$21*U21</f>
        <v>20000000</v>
      </c>
      <c r="W21" s="136">
        <f>+'[5]5. Estrategias de Permanencia'!K$14</f>
        <v>140607000</v>
      </c>
      <c r="X21" s="119">
        <f>+$D$21*W21</f>
        <v>140607000</v>
      </c>
      <c r="Y21" s="8"/>
      <c r="Z21" s="294">
        <f t="shared" ref="Z21:Z23" si="38">ROUND(STDEV($E21,$G21,$I21,$K21,$M21,$O21,$Q21,$S21,$U21,$W21),0)</f>
        <v>53393344</v>
      </c>
      <c r="AA21" s="294">
        <f t="shared" ref="AA21:AA23" si="39">ROUND(MIN($E21,$G21,$I21,$K21,$M21,$O21,$Q21,$S21,$U21,$W21),0)</f>
        <v>1230000</v>
      </c>
      <c r="AB21" s="294">
        <f t="shared" ref="AB21:AB23" si="40">ROUND(MAX($E21,$G21,$I21,$K21,$M21,$O21,$Q21,$S21,$U21,$W21),0)</f>
        <v>140607000</v>
      </c>
      <c r="AC21" s="294">
        <f t="shared" ref="AC21:AC23" si="41">ROUND(MEDIAN($E21,$G21,$I21,$K21,$M21,$O21,$Q21,$S21,$U21,$W21),0)</f>
        <v>16000000</v>
      </c>
      <c r="AD21" s="450">
        <f t="shared" ref="AD21:AD23" si="42">+Z21/AC21</f>
        <v>3.3370839999999999</v>
      </c>
      <c r="AE21" s="294">
        <f t="shared" ref="AE21:AE23" si="43">ROUND(HARMEAN($E21,$G21,$I21,$K21,$M21,$O21,$Q21,$S21,$U21,$W21),0)</f>
        <v>3893695</v>
      </c>
      <c r="AF21" s="450">
        <f t="shared" ref="AF21:AF23" si="44">+Z21/AE21</f>
        <v>13.712770003813858</v>
      </c>
      <c r="AG21" s="294">
        <f t="shared" ref="AG21:AG23" si="45">ROUND(GEOMEAN($E21,$G21,$I21,$K21,$M21,$O21,$Q21,$S21,$U21,$W21),0)</f>
        <v>11040445</v>
      </c>
      <c r="AH21" s="450">
        <f t="shared" ref="AH21:AH23" si="46">+Z21/AG21</f>
        <v>4.8361586874442111</v>
      </c>
      <c r="AI21" s="294">
        <f t="shared" ref="AI21:AI23" si="47">ROUND(AVERAGE($E21,$G21,$I21,$K21,$M21,$O21,$Q21,$S21,$U21,$W21),0)</f>
        <v>33245040</v>
      </c>
      <c r="AJ21" s="450">
        <f t="shared" ref="AJ21:AJ23" si="48">+Z21/AI21</f>
        <v>1.6060544369927063</v>
      </c>
      <c r="AL21" s="294">
        <f t="shared" ref="AL21:AL23" si="49">ROUND((((MIN($AA21:$AC21)*3)+SMALL($AA21:$AC21,2)+SMALL($AA21:$AC21,3))/5),0)</f>
        <v>32059400</v>
      </c>
      <c r="AM21" s="450">
        <f t="shared" ref="AM21:AM23" si="50">+Z21/AL21</f>
        <v>1.6654505074954615</v>
      </c>
      <c r="AO21" s="469">
        <f t="shared" ref="AO21:AO23" si="51">+AL21</f>
        <v>32059400</v>
      </c>
      <c r="AP21" s="294">
        <f t="shared" ref="AP21:AP23" si="52">ROUND($D21*AO21,0)</f>
        <v>32059400</v>
      </c>
      <c r="AQ21" s="3"/>
      <c r="AS21" s="469">
        <f t="shared" ref="AS21:AS23" si="53">+ROUND(AVERAGE(E21,I21,Q21,O21,W21,U21),0)</f>
        <v>33245040</v>
      </c>
      <c r="AT21" s="469">
        <f t="shared" ref="AT21:AT23" si="54">+ROUND(_xlfn.STDEV.P(E21,I21,Q21,O21,X21,V21),0)</f>
        <v>48741232</v>
      </c>
      <c r="AU21" s="469">
        <f t="shared" ref="AU21:AU23" si="55">+AS21+AT21</f>
        <v>81986272</v>
      </c>
      <c r="AV21" s="469">
        <f t="shared" ref="AV21:AV23" si="56">+AS21-AT21</f>
        <v>-15496192</v>
      </c>
      <c r="AW21" s="294">
        <f t="shared" ref="AW21:AW23" si="57">+IF(((IF(AND($E21&lt;=AU21,$E21&gt;=AV21),$E21,""))&lt;=0),"",(IF(AND($E21&lt;=AU21,$E21&gt;=AV21),$E21,"")))</f>
        <v>1230000</v>
      </c>
      <c r="AX21" s="294">
        <f t="shared" ref="AX21:AX23" si="58">+IF(((IF(AND($I21&lt;=$AU21,$I21&gt;=AV21),$I21,""))&lt;=0),"",(IF(AND($I21&lt;=$AU21,$I21&gt;=AV21),$I21,"")))</f>
        <v>1833240</v>
      </c>
      <c r="AY21" s="294">
        <f t="shared" ref="AY21:AY23" si="59">+IF(((IF(AND($O21&lt;=$AU21,$O21&gt;=$AV21),$O21,""))&lt;=0),"",(IF(AND($O21&lt;=$AU21,$O21&gt;=$AV21),$O21,"")))</f>
        <v>12000000</v>
      </c>
      <c r="AZ21" s="294">
        <f t="shared" ref="AZ21:AZ23" si="60">+IF(((IF(AND(Q21&lt;=$AU21,Q21&gt;=$AV21),Q21,""))&lt;=0),"",(IF(AND(Q21&lt;=$AU21,Q21&gt;=$AV21),Q21,"")))</f>
        <v>23800000</v>
      </c>
      <c r="BA21" s="294">
        <f t="shared" ref="BA21:BA23" si="61">+IF(((IF(AND($U21&lt;=$AU21,$U21&gt;=$AV21),$U21,""))&lt;=0),"",(IF(AND($U21&lt;=$AU21,$U21&gt;=$AV21),$U21,"")))</f>
        <v>20000000</v>
      </c>
      <c r="BB21" s="294" t="str">
        <f t="shared" ref="BB21:BB23" si="62">+IF(((IF(AND($W21&lt;=$AU21,$W21&gt;=$AV21),$W21,""))&lt;=0),"",(IF(AND($W21&lt;=$AU21,$W21&gt;=$AV21),$W21,"")))</f>
        <v/>
      </c>
      <c r="BC21" s="294">
        <f t="shared" ref="BC21:BC23" si="63">+ROUND(_xlfn.STDEV.P(AW21:BB21),0)</f>
        <v>9190620</v>
      </c>
      <c r="BD21" s="469">
        <f t="shared" ref="BD21:BD23" si="64">+ROUND(AVERAGE(AW21:BB21),0)</f>
        <v>11772648</v>
      </c>
      <c r="BE21" s="450">
        <f t="shared" ref="BE21:BE23" si="65">+BC21/BD21</f>
        <v>0.78067568146095934</v>
      </c>
      <c r="BF21" s="469">
        <f t="shared" ref="BF21:BF23" si="66">+ROUND(GEOMEAN(AW21:BB21),0)</f>
        <v>6637164</v>
      </c>
      <c r="BG21" s="450">
        <f t="shared" ref="BG21:BG23" si="67">+BC21/BF21</f>
        <v>1.3847209440658692</v>
      </c>
      <c r="BH21" s="469">
        <f t="shared" ref="BH21:BH23" si="68">+ROUND(AVERAGE(AW21:BB21),0)</f>
        <v>11772648</v>
      </c>
      <c r="BI21" s="450">
        <f t="shared" ref="BI21:BI23" si="69">+BC21/BH21</f>
        <v>0.78067568146095934</v>
      </c>
      <c r="BJ21" s="469">
        <f t="shared" ref="BJ21:BJ23" si="70">+BH21</f>
        <v>11772648</v>
      </c>
      <c r="BK21" s="294">
        <f t="shared" ref="BK21:BK23" si="71">ROUND(BJ21*D21,0)</f>
        <v>11772648</v>
      </c>
      <c r="BL21" s="3"/>
    </row>
    <row r="22" spans="1:67" x14ac:dyDescent="0.35">
      <c r="A22" s="397">
        <v>3</v>
      </c>
      <c r="B22" s="3" t="s">
        <v>393</v>
      </c>
      <c r="C22" s="34" t="s">
        <v>478</v>
      </c>
      <c r="D22" s="430">
        <v>1000</v>
      </c>
      <c r="E22" s="136">
        <f>+VLOOKUP(B22,'[1]5. Estrategias de Permanencia'!$E$13:$K$18,7,0)</f>
        <v>51300</v>
      </c>
      <c r="F22" s="119">
        <f>+$D$22*E22</f>
        <v>51300000</v>
      </c>
      <c r="G22" s="136"/>
      <c r="H22" s="119"/>
      <c r="I22" s="136">
        <f>+VLOOKUP(B22,'[2]5. Estrategias de Permanencia'!$E$13:$K$18,7,0)</f>
        <v>62500</v>
      </c>
      <c r="J22" s="119">
        <f>+$D$22*I22</f>
        <v>62500000</v>
      </c>
      <c r="K22" s="136"/>
      <c r="L22" s="119"/>
      <c r="M22" s="136"/>
      <c r="N22" s="119"/>
      <c r="O22" s="136">
        <f>+VLOOKUP(B22,'[3]5. Estrategias de Permanencia'!$E$13:$K$18,7,0)</f>
        <v>95200</v>
      </c>
      <c r="P22" s="119">
        <f>+$D$22*O22</f>
        <v>95200000</v>
      </c>
      <c r="Q22" s="580">
        <v>130900</v>
      </c>
      <c r="R22" s="119">
        <f>+Q22*D22</f>
        <v>130900000</v>
      </c>
      <c r="S22" s="136"/>
      <c r="T22" s="119"/>
      <c r="U22" s="136">
        <f>+VLOOKUP(B22,'[4]5. Estrategias de Permanencia'!$E$13:$K$18,7,0)</f>
        <v>100000</v>
      </c>
      <c r="V22" s="119">
        <f>+$D$22*U22</f>
        <v>100000000</v>
      </c>
      <c r="W22" s="136">
        <f>+'[5]5. Estrategias de Permanencia'!K$15</f>
        <v>211654</v>
      </c>
      <c r="X22" s="119">
        <f>+$D$22*W22</f>
        <v>211654000</v>
      </c>
      <c r="Y22" s="8"/>
      <c r="Z22" s="294">
        <f>ROUND(STDEV($E22,$G22,$I22,$K22,$M22,$O22,$Q22,$S22,$U22,$W22),0)</f>
        <v>57930</v>
      </c>
      <c r="AA22" s="294">
        <f t="shared" si="39"/>
        <v>51300</v>
      </c>
      <c r="AB22" s="294">
        <f t="shared" si="40"/>
        <v>211654</v>
      </c>
      <c r="AC22" s="294">
        <f t="shared" si="41"/>
        <v>97600</v>
      </c>
      <c r="AD22" s="450">
        <f t="shared" si="42"/>
        <v>0.59354508196721312</v>
      </c>
      <c r="AE22" s="294">
        <f t="shared" si="43"/>
        <v>87769</v>
      </c>
      <c r="AF22" s="450">
        <f t="shared" si="44"/>
        <v>0.66002802811926764</v>
      </c>
      <c r="AG22" s="294">
        <f t="shared" si="45"/>
        <v>97245</v>
      </c>
      <c r="AH22" s="450">
        <f t="shared" si="46"/>
        <v>0.59571186179238012</v>
      </c>
      <c r="AI22" s="294">
        <f t="shared" si="47"/>
        <v>108592</v>
      </c>
      <c r="AJ22" s="450">
        <f t="shared" si="48"/>
        <v>0.53346471194931488</v>
      </c>
      <c r="AL22" s="294">
        <f>ROUND((((MIN($AA22:$AC22)*3)+SMALL($AA22:$AC22,2)+SMALL($AA22:$AC22,3))/5),0)</f>
        <v>92631</v>
      </c>
      <c r="AM22" s="450">
        <f t="shared" si="50"/>
        <v>0.62538459047187223</v>
      </c>
      <c r="AO22" s="476">
        <f t="shared" si="51"/>
        <v>92631</v>
      </c>
      <c r="AP22" s="539">
        <f>ROUND($D22*AO22,0)</f>
        <v>92631000</v>
      </c>
      <c r="AQ22" s="3"/>
      <c r="AS22" s="469">
        <f t="shared" si="53"/>
        <v>108592</v>
      </c>
      <c r="AT22" s="469">
        <f t="shared" si="54"/>
        <v>80181131</v>
      </c>
      <c r="AU22" s="469">
        <f t="shared" si="55"/>
        <v>80289723</v>
      </c>
      <c r="AV22" s="469">
        <f t="shared" si="56"/>
        <v>-80072539</v>
      </c>
      <c r="AW22" s="294">
        <f t="shared" si="57"/>
        <v>51300</v>
      </c>
      <c r="AX22" s="294">
        <f t="shared" si="58"/>
        <v>62500</v>
      </c>
      <c r="AY22" s="294">
        <f t="shared" si="59"/>
        <v>95200</v>
      </c>
      <c r="AZ22" s="294">
        <f t="shared" si="60"/>
        <v>130900</v>
      </c>
      <c r="BA22" s="294">
        <f t="shared" si="61"/>
        <v>100000</v>
      </c>
      <c r="BB22" s="294">
        <f t="shared" si="62"/>
        <v>211654</v>
      </c>
      <c r="BC22" s="294">
        <f t="shared" si="63"/>
        <v>52883</v>
      </c>
      <c r="BD22" s="469">
        <f t="shared" si="64"/>
        <v>108592</v>
      </c>
      <c r="BE22" s="450">
        <f t="shared" si="65"/>
        <v>0.48698799174893176</v>
      </c>
      <c r="BF22" s="469">
        <f t="shared" si="66"/>
        <v>97245</v>
      </c>
      <c r="BG22" s="450">
        <f t="shared" si="67"/>
        <v>0.54381202118360839</v>
      </c>
      <c r="BH22" s="469">
        <f t="shared" si="68"/>
        <v>108592</v>
      </c>
      <c r="BI22" s="450">
        <f t="shared" si="69"/>
        <v>0.48698799174893176</v>
      </c>
      <c r="BJ22" s="469">
        <f t="shared" si="70"/>
        <v>108592</v>
      </c>
      <c r="BK22" s="294">
        <f t="shared" si="71"/>
        <v>108592000</v>
      </c>
      <c r="BL22" s="3"/>
    </row>
    <row r="23" spans="1:67" x14ac:dyDescent="0.35">
      <c r="A23" s="397">
        <v>4</v>
      </c>
      <c r="B23" s="3" t="s">
        <v>396</v>
      </c>
      <c r="C23" s="34" t="s">
        <v>477</v>
      </c>
      <c r="D23" s="430">
        <v>1</v>
      </c>
      <c r="E23" s="136">
        <f>+VLOOKUP(B23,'[1]5. Estrategias de Permanencia'!$E$13:$K$18,7,0)</f>
        <v>65000000</v>
      </c>
      <c r="F23" s="119">
        <f>+$D$23*E23</f>
        <v>65000000</v>
      </c>
      <c r="G23" s="136"/>
      <c r="H23" s="119"/>
      <c r="I23" s="136">
        <f>+VLOOKUP(B23,'[2]5. Estrategias de Permanencia'!$E$13:$K$18,7,0)</f>
        <v>3666667</v>
      </c>
      <c r="J23" s="119">
        <f>+$D$23*I23</f>
        <v>3666667</v>
      </c>
      <c r="K23" s="136"/>
      <c r="L23" s="119"/>
      <c r="M23" s="136"/>
      <c r="N23" s="119"/>
      <c r="O23" s="136">
        <f>+VLOOKUP(B23,'[3]5. Estrategias de Permanencia'!$E$13:$K$18,7,0)</f>
        <v>3000000</v>
      </c>
      <c r="P23" s="119">
        <f>+$D$23*O23</f>
        <v>3000000</v>
      </c>
      <c r="Q23" s="136">
        <f>+VLOOKUP(B23,'[6]5. Estrategias de Permanencia'!$E$13:$K$18,7,0)</f>
        <v>71400000</v>
      </c>
      <c r="R23" s="119">
        <f>+$D$23*Q23</f>
        <v>71400000</v>
      </c>
      <c r="S23" s="136"/>
      <c r="T23" s="119"/>
      <c r="U23" s="136">
        <f>+VLOOKUP(B23,'[4]5. Estrategias de Permanencia'!$E$13:$K$18,7,0)</f>
        <v>12000000</v>
      </c>
      <c r="V23" s="119">
        <f>+$D$23*U23</f>
        <v>12000000</v>
      </c>
      <c r="W23" s="136">
        <f>+'[5]5. Estrategias de Permanencia'!$K$16</f>
        <v>155000000</v>
      </c>
      <c r="X23" s="119">
        <f>+$D$23*W23</f>
        <v>155000000</v>
      </c>
      <c r="Y23" s="8"/>
      <c r="Z23" s="294">
        <f t="shared" si="38"/>
        <v>59145326</v>
      </c>
      <c r="AA23" s="294">
        <f t="shared" si="39"/>
        <v>3000000</v>
      </c>
      <c r="AB23" s="294">
        <f t="shared" si="40"/>
        <v>155000000</v>
      </c>
      <c r="AC23" s="294">
        <f t="shared" si="41"/>
        <v>38500000</v>
      </c>
      <c r="AD23" s="450">
        <f t="shared" si="42"/>
        <v>1.5362422337662338</v>
      </c>
      <c r="AE23" s="294">
        <f t="shared" si="43"/>
        <v>8273172</v>
      </c>
      <c r="AF23" s="450">
        <f t="shared" si="44"/>
        <v>7.1490506905936444</v>
      </c>
      <c r="AG23" s="294">
        <f t="shared" si="45"/>
        <v>21359260</v>
      </c>
      <c r="AH23" s="450">
        <f t="shared" si="46"/>
        <v>2.7690718685946987</v>
      </c>
      <c r="AI23" s="294">
        <f t="shared" si="47"/>
        <v>51677778</v>
      </c>
      <c r="AJ23" s="450">
        <f t="shared" si="48"/>
        <v>1.1445021107525173</v>
      </c>
      <c r="AL23" s="294">
        <f t="shared" si="49"/>
        <v>40500000</v>
      </c>
      <c r="AM23" s="450">
        <f t="shared" si="50"/>
        <v>1.4603784197530865</v>
      </c>
      <c r="AO23" s="469">
        <f t="shared" si="51"/>
        <v>40500000</v>
      </c>
      <c r="AP23" s="294">
        <f t="shared" si="52"/>
        <v>40500000</v>
      </c>
      <c r="AQ23" s="3"/>
      <c r="AS23" s="469">
        <f t="shared" si="53"/>
        <v>51677778</v>
      </c>
      <c r="AT23" s="469">
        <f t="shared" si="54"/>
        <v>53992049</v>
      </c>
      <c r="AU23" s="469">
        <f t="shared" si="55"/>
        <v>105669827</v>
      </c>
      <c r="AV23" s="469">
        <f t="shared" si="56"/>
        <v>-2314271</v>
      </c>
      <c r="AW23" s="294">
        <f t="shared" si="57"/>
        <v>65000000</v>
      </c>
      <c r="AX23" s="294">
        <f t="shared" si="58"/>
        <v>3666667</v>
      </c>
      <c r="AY23" s="294">
        <f t="shared" si="59"/>
        <v>3000000</v>
      </c>
      <c r="AZ23" s="294">
        <f t="shared" si="60"/>
        <v>71400000</v>
      </c>
      <c r="BA23" s="294">
        <f t="shared" si="61"/>
        <v>12000000</v>
      </c>
      <c r="BB23" s="294" t="str">
        <f t="shared" si="62"/>
        <v/>
      </c>
      <c r="BC23" s="294">
        <f t="shared" si="63"/>
        <v>30595000</v>
      </c>
      <c r="BD23" s="469">
        <f t="shared" si="64"/>
        <v>31013333</v>
      </c>
      <c r="BE23" s="450">
        <f t="shared" si="65"/>
        <v>0.98651118859104892</v>
      </c>
      <c r="BF23" s="469">
        <f t="shared" si="66"/>
        <v>14369349</v>
      </c>
      <c r="BG23" s="450">
        <f t="shared" si="67"/>
        <v>2.1291848364181285</v>
      </c>
      <c r="BH23" s="469">
        <f t="shared" si="68"/>
        <v>31013333</v>
      </c>
      <c r="BI23" s="450">
        <f t="shared" si="69"/>
        <v>0.98651118859104892</v>
      </c>
      <c r="BJ23" s="469">
        <f t="shared" si="70"/>
        <v>31013333</v>
      </c>
      <c r="BK23" s="294">
        <f t="shared" si="71"/>
        <v>31013333</v>
      </c>
      <c r="BL23" s="3"/>
    </row>
    <row r="24" spans="1:67" ht="15" thickBot="1" x14ac:dyDescent="0.4">
      <c r="A24" s="272"/>
      <c r="B24" s="497" t="s">
        <v>27</v>
      </c>
      <c r="C24" s="498"/>
      <c r="D24" s="501"/>
      <c r="E24" s="128">
        <f>SUM(E20:E23)</f>
        <v>137681300</v>
      </c>
      <c r="F24" s="128">
        <f t="shared" ref="F24:X24" si="72">SUM(F20:F23)</f>
        <v>188930000</v>
      </c>
      <c r="G24" s="128"/>
      <c r="H24" s="128"/>
      <c r="I24" s="128">
        <f t="shared" si="72"/>
        <v>10562407</v>
      </c>
      <c r="J24" s="128">
        <f t="shared" si="72"/>
        <v>72999907</v>
      </c>
      <c r="K24" s="128">
        <f t="shared" si="72"/>
        <v>0</v>
      </c>
      <c r="L24" s="128">
        <f t="shared" si="72"/>
        <v>0</v>
      </c>
      <c r="M24" s="128">
        <f t="shared" si="72"/>
        <v>0</v>
      </c>
      <c r="N24" s="128">
        <f t="shared" si="72"/>
        <v>0</v>
      </c>
      <c r="O24" s="128">
        <f t="shared" si="72"/>
        <v>28095200</v>
      </c>
      <c r="P24" s="128">
        <f t="shared" si="72"/>
        <v>123200000</v>
      </c>
      <c r="Q24" s="128">
        <f t="shared" si="72"/>
        <v>114370900</v>
      </c>
      <c r="R24" s="128">
        <f t="shared" si="72"/>
        <v>245140000</v>
      </c>
      <c r="S24" s="128"/>
      <c r="T24" s="128"/>
      <c r="U24" s="128">
        <f t="shared" si="72"/>
        <v>42100000</v>
      </c>
      <c r="V24" s="128">
        <f t="shared" si="72"/>
        <v>142000000</v>
      </c>
      <c r="W24" s="128">
        <f t="shared" si="72"/>
        <v>302112665</v>
      </c>
      <c r="X24" s="128">
        <f t="shared" si="72"/>
        <v>513555011</v>
      </c>
      <c r="Y24" s="8"/>
      <c r="Z24" s="472">
        <f>+ROUND(SUM(Z20:Z23),0)</f>
        <v>137898776</v>
      </c>
      <c r="AA24" s="472">
        <f t="shared" ref="AA24" si="73">+ROUND(SUM(AA20:AA23),0)</f>
        <v>9281300</v>
      </c>
      <c r="AB24" s="472">
        <f t="shared" ref="AB24" si="74">+ROUND(SUM(AB20:AB23),0)</f>
        <v>367218654</v>
      </c>
      <c r="AC24" s="472">
        <f t="shared" ref="AC24" si="75">+ROUND(SUM(AC20:AC23),0)</f>
        <v>66097600</v>
      </c>
      <c r="AD24" s="472"/>
      <c r="AE24" s="472">
        <f t="shared" ref="AE24" si="76">+ROUND(SUM(AE20:AE23),0)</f>
        <v>22215938</v>
      </c>
      <c r="AF24" s="472"/>
      <c r="AG24" s="472">
        <f t="shared" ref="AG24" si="77">+ROUND(SUM(AG20:AG23),0)</f>
        <v>45807653</v>
      </c>
      <c r="AH24" s="472"/>
      <c r="AI24" s="472">
        <f t="shared" ref="AI24" si="78">+ROUND(SUM(AI20:AI23),0)</f>
        <v>105820412</v>
      </c>
      <c r="AJ24" s="472"/>
      <c r="AL24" s="472">
        <f t="shared" ref="AL24" si="79">+ROUND(SUM(AL20:AL23),0)</f>
        <v>92232031</v>
      </c>
      <c r="AM24" s="472"/>
      <c r="AO24" s="472">
        <f t="shared" ref="AO24" si="80">+ROUND(SUM(AO20:AO23),0)</f>
        <v>92232031</v>
      </c>
      <c r="AP24" s="472">
        <f>+ROUND(SUM(AP20:AP23),0)</f>
        <v>184770400</v>
      </c>
      <c r="AQ24" s="472">
        <f>+ROUND(AP24/C18,0)</f>
        <v>184770</v>
      </c>
      <c r="AS24" s="472">
        <f>ROUND(SUM(AS20:AS23),0)</f>
        <v>105820412</v>
      </c>
      <c r="AT24" s="472">
        <f t="shared" ref="AT24" si="81">ROUND(SUM(AT20:AT23),0)</f>
        <v>206012033</v>
      </c>
      <c r="AU24" s="472">
        <f t="shared" ref="AU24" si="82">ROUND(SUM(AU20:AU23),0)</f>
        <v>311832445</v>
      </c>
      <c r="AV24" s="472">
        <f t="shared" ref="AV24" si="83">ROUND(SUM(AV20:AV23),0)</f>
        <v>-100191621</v>
      </c>
      <c r="AW24" s="472">
        <f t="shared" ref="AW24" si="84">ROUND(SUM(AW20:AW23),0)</f>
        <v>66281300</v>
      </c>
      <c r="AX24" s="472">
        <f t="shared" ref="AX24" si="85">ROUND(SUM(AX20:AX23),0)</f>
        <v>10562407</v>
      </c>
      <c r="AY24" s="472">
        <f t="shared" ref="AY24" si="86">ROUND(SUM(AY20:AY23),0)</f>
        <v>28095200</v>
      </c>
      <c r="AZ24" s="472">
        <f t="shared" ref="AZ24" si="87">ROUND(SUM(AZ20:AZ23),0)</f>
        <v>114370900</v>
      </c>
      <c r="BA24" s="472">
        <f t="shared" ref="BA24" si="88">ROUND(SUM(BA20:BA23),0)</f>
        <v>42100000</v>
      </c>
      <c r="BB24" s="472">
        <f t="shared" ref="BB24" si="89">ROUND(SUM(BB20:BB23),0)</f>
        <v>6505665</v>
      </c>
      <c r="BC24" s="472">
        <f t="shared" ref="BC24" si="90">ROUND(SUM(BC20:BC23),0)</f>
        <v>44882962</v>
      </c>
      <c r="BD24" s="472">
        <f t="shared" ref="BD24" si="91">ROUND(SUM(BD20:BD23),0)</f>
        <v>53561375</v>
      </c>
      <c r="BE24" s="472">
        <f t="shared" ref="BE24" si="92">ROUND(SUM(BE20:BE23),0)</f>
        <v>3</v>
      </c>
      <c r="BF24" s="472">
        <f t="shared" ref="BF24" si="93">ROUND(SUM(BF20:BF23),0)</f>
        <v>30616409</v>
      </c>
      <c r="BG24" s="472">
        <f t="shared" ref="BG24" si="94">ROUND(SUM(BG20:BG23),0)</f>
        <v>5</v>
      </c>
      <c r="BH24" s="472">
        <f t="shared" ref="BH24" si="95">ROUND(SUM(BH20:BH23),0)</f>
        <v>53561375</v>
      </c>
      <c r="BI24" s="472">
        <f t="shared" ref="BI24" si="96">ROUND(SUM(BI20:BI23),0)</f>
        <v>3</v>
      </c>
      <c r="BJ24" s="472">
        <f t="shared" ref="BJ24" si="97">ROUND(SUM(BJ20:BJ23),0)</f>
        <v>53561375</v>
      </c>
      <c r="BK24" s="472">
        <f t="shared" ref="BK24" si="98">ROUND(SUM(BK20:BK23),0)</f>
        <v>162044783</v>
      </c>
      <c r="BL24" s="472">
        <f>+ROUND(BK24/C18,0)</f>
        <v>162045</v>
      </c>
    </row>
    <row r="25" spans="1:67" x14ac:dyDescent="0.35">
      <c r="Y25" s="8"/>
    </row>
    <row r="26" spans="1:67" ht="15" thickBot="1" x14ac:dyDescent="0.4">
      <c r="Y26" s="8"/>
    </row>
    <row r="27" spans="1:67" ht="31.5" customHeight="1" thickBot="1" x14ac:dyDescent="0.4">
      <c r="A27" s="745" t="s">
        <v>277</v>
      </c>
      <c r="B27" s="746"/>
      <c r="C27" s="496">
        <f>+Esc1_Costo_Canasta!P32</f>
        <v>1254</v>
      </c>
      <c r="D27" s="747" t="s">
        <v>150</v>
      </c>
      <c r="E27" s="749" t="s">
        <v>44</v>
      </c>
      <c r="F27" s="700"/>
      <c r="G27" s="699" t="s">
        <v>45</v>
      </c>
      <c r="H27" s="700"/>
      <c r="I27" s="699" t="s">
        <v>46</v>
      </c>
      <c r="J27" s="700"/>
      <c r="K27" s="752" t="s">
        <v>47</v>
      </c>
      <c r="L27" s="753"/>
      <c r="M27" s="699" t="s">
        <v>48</v>
      </c>
      <c r="N27" s="700"/>
      <c r="O27" s="699" t="s">
        <v>49</v>
      </c>
      <c r="P27" s="700"/>
      <c r="Q27" s="699" t="s">
        <v>50</v>
      </c>
      <c r="R27" s="700"/>
      <c r="S27" s="699" t="s">
        <v>51</v>
      </c>
      <c r="T27" s="700"/>
      <c r="U27" s="699" t="s">
        <v>52</v>
      </c>
      <c r="V27" s="700"/>
      <c r="W27" s="699" t="s">
        <v>53</v>
      </c>
      <c r="X27" s="700"/>
      <c r="Y27" s="8"/>
      <c r="Z27" s="696" t="s">
        <v>466</v>
      </c>
      <c r="AA27" s="696"/>
      <c r="AB27" s="696"/>
      <c r="AC27" s="696"/>
      <c r="AD27" s="696"/>
      <c r="AE27" s="696"/>
      <c r="AF27" s="696"/>
      <c r="AG27" s="696"/>
      <c r="AH27" s="696"/>
      <c r="AI27" s="696"/>
      <c r="AJ27" s="696"/>
      <c r="AL27" s="717" t="s">
        <v>472</v>
      </c>
      <c r="AM27" s="717"/>
      <c r="AO27" s="744" t="s">
        <v>473</v>
      </c>
      <c r="AP27" s="744"/>
      <c r="AQ27" s="744"/>
      <c r="AS27" s="601" t="s">
        <v>533</v>
      </c>
      <c r="AT27" s="601"/>
      <c r="AU27" s="601"/>
      <c r="AV27" s="601"/>
      <c r="AW27" s="598" t="s">
        <v>534</v>
      </c>
      <c r="AX27" s="598"/>
      <c r="AY27" s="598"/>
      <c r="AZ27" s="598"/>
      <c r="BA27" s="598"/>
      <c r="BB27" s="598"/>
      <c r="BC27" s="598"/>
      <c r="BD27" s="598"/>
      <c r="BE27" s="598"/>
      <c r="BF27" s="597" t="s">
        <v>535</v>
      </c>
      <c r="BG27" s="595" t="s">
        <v>548</v>
      </c>
      <c r="BH27" s="595"/>
      <c r="BI27" s="595"/>
      <c r="BJ27" s="595"/>
      <c r="BK27" s="595"/>
      <c r="BL27" s="595"/>
      <c r="BM27" s="595"/>
      <c r="BN27" s="595"/>
      <c r="BO27" s="595"/>
    </row>
    <row r="28" spans="1:67" ht="42.5" thickBot="1" x14ac:dyDescent="0.4">
      <c r="A28" s="435" t="s">
        <v>54</v>
      </c>
      <c r="B28" s="436" t="s">
        <v>20</v>
      </c>
      <c r="C28" s="500" t="s">
        <v>148</v>
      </c>
      <c r="D28" s="748"/>
      <c r="E28" s="432" t="s">
        <v>151</v>
      </c>
      <c r="F28" s="125" t="s">
        <v>57</v>
      </c>
      <c r="G28" s="135" t="s">
        <v>151</v>
      </c>
      <c r="H28" s="125" t="s">
        <v>57</v>
      </c>
      <c r="I28" s="135" t="s">
        <v>151</v>
      </c>
      <c r="J28" s="125" t="s">
        <v>57</v>
      </c>
      <c r="K28" s="135" t="s">
        <v>151</v>
      </c>
      <c r="L28" s="125" t="s">
        <v>57</v>
      </c>
      <c r="M28" s="135" t="s">
        <v>151</v>
      </c>
      <c r="N28" s="125" t="s">
        <v>57</v>
      </c>
      <c r="O28" s="135" t="s">
        <v>151</v>
      </c>
      <c r="P28" s="125" t="s">
        <v>57</v>
      </c>
      <c r="Q28" s="135" t="s">
        <v>151</v>
      </c>
      <c r="R28" s="125" t="s">
        <v>57</v>
      </c>
      <c r="S28" s="135" t="s">
        <v>151</v>
      </c>
      <c r="T28" s="125" t="s">
        <v>57</v>
      </c>
      <c r="U28" s="135" t="s">
        <v>151</v>
      </c>
      <c r="V28" s="125" t="s">
        <v>57</v>
      </c>
      <c r="W28" s="135" t="s">
        <v>151</v>
      </c>
      <c r="X28" s="125" t="s">
        <v>57</v>
      </c>
      <c r="Y28" s="8"/>
      <c r="Z28" s="329" t="s">
        <v>467</v>
      </c>
      <c r="AA28" s="329" t="s">
        <v>468</v>
      </c>
      <c r="AB28" s="329" t="s">
        <v>469</v>
      </c>
      <c r="AC28" s="329" t="s">
        <v>36</v>
      </c>
      <c r="AD28" s="329" t="s">
        <v>470</v>
      </c>
      <c r="AE28" s="329" t="s">
        <v>34</v>
      </c>
      <c r="AF28" s="329" t="s">
        <v>470</v>
      </c>
      <c r="AG28" s="329" t="s">
        <v>35</v>
      </c>
      <c r="AH28" s="329" t="s">
        <v>470</v>
      </c>
      <c r="AI28" s="329" t="s">
        <v>471</v>
      </c>
      <c r="AJ28" s="329" t="s">
        <v>470</v>
      </c>
      <c r="AL28" s="536" t="s">
        <v>55</v>
      </c>
      <c r="AM28" s="536" t="s">
        <v>470</v>
      </c>
      <c r="AO28" s="575" t="s">
        <v>55</v>
      </c>
      <c r="AP28" s="576" t="s">
        <v>57</v>
      </c>
      <c r="AQ28" s="575" t="s">
        <v>523</v>
      </c>
      <c r="AS28" s="530" t="s">
        <v>537</v>
      </c>
      <c r="AT28" s="529" t="s">
        <v>538</v>
      </c>
      <c r="AU28" s="524" t="s">
        <v>539</v>
      </c>
      <c r="AV28" s="524" t="s">
        <v>540</v>
      </c>
      <c r="AW28" s="414" t="s">
        <v>44</v>
      </c>
      <c r="AX28" s="414" t="s">
        <v>45</v>
      </c>
      <c r="AY28" s="414" t="s">
        <v>46</v>
      </c>
      <c r="AZ28" s="330" t="s">
        <v>47</v>
      </c>
      <c r="BA28" s="414" t="s">
        <v>48</v>
      </c>
      <c r="BB28" s="414" t="s">
        <v>49</v>
      </c>
      <c r="BC28" s="414" t="s">
        <v>51</v>
      </c>
      <c r="BD28" s="414" t="s">
        <v>52</v>
      </c>
      <c r="BE28" s="414" t="s">
        <v>53</v>
      </c>
      <c r="BF28" s="597"/>
      <c r="BG28" s="526" t="s">
        <v>537</v>
      </c>
      <c r="BH28" s="526" t="s">
        <v>470</v>
      </c>
      <c r="BI28" s="526" t="s">
        <v>35</v>
      </c>
      <c r="BJ28" s="526" t="s">
        <v>470</v>
      </c>
      <c r="BK28" s="573" t="s">
        <v>471</v>
      </c>
      <c r="BL28" s="526" t="s">
        <v>470</v>
      </c>
      <c r="BM28" s="572" t="s">
        <v>541</v>
      </c>
      <c r="BN28" s="573" t="s">
        <v>57</v>
      </c>
      <c r="BO28" s="572" t="s">
        <v>542</v>
      </c>
    </row>
    <row r="29" spans="1:67" x14ac:dyDescent="0.35">
      <c r="A29" s="499">
        <v>1</v>
      </c>
      <c r="B29" s="64" t="s">
        <v>391</v>
      </c>
      <c r="C29" s="65" t="s">
        <v>476</v>
      </c>
      <c r="D29" s="502">
        <v>1</v>
      </c>
      <c r="E29" s="431">
        <f>+VLOOKUP(B29,'[1]5. Estrategias de Permanencia'!$E$13:$K$18,7,0)</f>
        <v>71400000</v>
      </c>
      <c r="F29" s="119">
        <f>+$D$29*E29</f>
        <v>71400000</v>
      </c>
      <c r="G29" s="136">
        <f>+VLOOKUP(B29,'[7]5. Estrategias de Permanencia'!$E$13:$K$18,7,0)</f>
        <v>3600000</v>
      </c>
      <c r="H29" s="119">
        <f>+$D$29*G29</f>
        <v>3600000</v>
      </c>
      <c r="I29" s="136">
        <f>+VLOOKUP(B29,'[2]5. Estrategias de Permanencia'!$E$13:$K$18,7,0)</f>
        <v>5000000</v>
      </c>
      <c r="J29" s="119">
        <f>+$D$29*I29</f>
        <v>5000000</v>
      </c>
      <c r="K29" s="136">
        <f>+VLOOKUP(B29,'[8]5. Estrategias de Permanencia'!$E$13:$K$18,7,0)</f>
        <v>40000000</v>
      </c>
      <c r="L29" s="119">
        <f>+$D$29*K29</f>
        <v>40000000</v>
      </c>
      <c r="M29" s="136">
        <f>+VLOOKUP(B29,'[9]5. Estrategias de Permanencia'!$E$13:$K$18,7,0)</f>
        <v>3100000</v>
      </c>
      <c r="N29" s="119">
        <f>+$D$29*M29</f>
        <v>3100000</v>
      </c>
      <c r="O29" s="136">
        <f>+VLOOKUP(B29,'[3]5. Estrategias de Permanencia'!$E$13:$K$18,7,0)</f>
        <v>13000000</v>
      </c>
      <c r="P29" s="119">
        <f>+$D$29*O29</f>
        <v>13000000</v>
      </c>
      <c r="Q29" s="136"/>
      <c r="R29" s="119"/>
      <c r="S29" s="136">
        <f>+VLOOKUP(B29,'[10]5. Estrategias de Permanencia'!$E$13:$K$18,7,0)</f>
        <v>131250000</v>
      </c>
      <c r="T29" s="119">
        <f>+$D$29*S29</f>
        <v>131250000</v>
      </c>
      <c r="U29" s="136">
        <f>+VLOOKUP(B29,'[4]5. Estrategias de Permanencia'!$E$13:$K$18,7,0)</f>
        <v>10000000</v>
      </c>
      <c r="V29" s="119">
        <f>+$D$29*U29</f>
        <v>10000000</v>
      </c>
      <c r="W29" s="136">
        <f>+'[5]5. Estrategias de Permanencia'!K$13</f>
        <v>6294011</v>
      </c>
      <c r="X29" s="119">
        <f>+$D$29*W29</f>
        <v>6294011</v>
      </c>
      <c r="Y29" s="8"/>
      <c r="Z29" s="294">
        <f>ROUND(STDEV($E29,$G29,$I29,$K29,$M29,$O29,$Q29,$S29,$U29,$W29),0)</f>
        <v>43791241</v>
      </c>
      <c r="AA29" s="294">
        <f>ROUND(MIN($E29,$G29,$I29,$K29,$M29,$O29,$Q29,$S29,$U29,$W29),0)</f>
        <v>3100000</v>
      </c>
      <c r="AB29" s="294">
        <f>ROUND(MAX($E29,$G29,$I29,$K29,$M29,$O29,$Q29,$S29,$U29,$W29),0)</f>
        <v>131250000</v>
      </c>
      <c r="AC29" s="294">
        <f>ROUND(MEDIAN($E29,$G29,$I29,$K29,$M29,$O29,$Q29,$S29,$U29,$W29),0)</f>
        <v>10000000</v>
      </c>
      <c r="AD29" s="450">
        <f>+Z29/AC29</f>
        <v>4.3791241000000003</v>
      </c>
      <c r="AE29" s="294">
        <f>ROUND(HARMEAN($E29,$G29,$I29,$K29,$M29,$O29,$Q29,$S29,$U29,$W29),0)</f>
        <v>7609145</v>
      </c>
      <c r="AF29" s="450">
        <f>+Z29/AE29</f>
        <v>5.7550803671108905</v>
      </c>
      <c r="AG29" s="294">
        <f>ROUND(GEOMEAN($E29,$G29,$I29,$K29,$M29,$O29,$Q29,$S29,$U29,$W29),0)</f>
        <v>13710089</v>
      </c>
      <c r="AH29" s="450">
        <f>+Z29/AG29</f>
        <v>3.1940887473451118</v>
      </c>
      <c r="AI29" s="294">
        <f>ROUND(AVERAGE($E29,$G29,$I29,$K29,$M29,$O29,$Q29,$S29,$U29,$W29),0)</f>
        <v>31516001</v>
      </c>
      <c r="AJ29" s="450">
        <f>+Z29/AI29</f>
        <v>1.3894923090020208</v>
      </c>
      <c r="AL29" s="294">
        <f>ROUND((((MIN($AA29:$AC29)*3)+SMALL($AA29:$AC29,2)+SMALL($AA29:$AC29,3))/5),0)</f>
        <v>30110000</v>
      </c>
      <c r="AM29" s="450">
        <f t="shared" ref="AM29:AM32" si="99">+Z29/AL29</f>
        <v>1.4543753238126869</v>
      </c>
      <c r="AO29" s="469">
        <f>+AL29</f>
        <v>30110000</v>
      </c>
      <c r="AP29" s="294">
        <f>ROUND($D29*AO29,0)</f>
        <v>30110000</v>
      </c>
      <c r="AQ29" s="3"/>
      <c r="AS29" s="469">
        <f>+ROUND(AVERAGE(E29,I29,W29,G29,K29,M29,S29,U29,O29),0)</f>
        <v>31516001</v>
      </c>
      <c r="AT29" s="469">
        <f>+ROUND(_xlfn.STDEV.P(E29,G29,I29,K29,M29,O29,S29,U29,W29),0)</f>
        <v>41286778</v>
      </c>
      <c r="AU29" s="469">
        <f>+AS29+AT29</f>
        <v>72802779</v>
      </c>
      <c r="AV29" s="469">
        <f>+AS29-AT29</f>
        <v>-9770777</v>
      </c>
      <c r="AW29" s="294">
        <f>+IF(((IF(AND($E29&lt;=AU29,$E29&gt;=AV29),$E29,""))&lt;=0),"",(IF(AND($E29&lt;=AU29,$E29&gt;=AV29),$E29,"")))</f>
        <v>71400000</v>
      </c>
      <c r="AX29" s="294">
        <f>+IF(((IF(AND($G29&lt;=$AU29,$G29&gt;=AV29),$G29,""))&lt;=0),"",(IF(AND($G29&lt;=$AU29,$G29&gt;=$AV29),$G29,"")))</f>
        <v>3600000</v>
      </c>
      <c r="AY29" s="294">
        <f>+IF(((IF(AND($I29&lt;=$AU29,$I29&gt;=$AV29),$I29,""))&lt;=0),"",(IF(AND($I29&lt;=$AU29,$I29&gt;=$AV29),$I29,"")))</f>
        <v>5000000</v>
      </c>
      <c r="AZ29" s="294">
        <f>+IF(((IF(AND($K29&lt;=$AU29,$K29&gt;=$AV29),$K29,""))&lt;=0),"",(IF(AND($K29&lt;=$AU29,$K29&gt;=$AV29),$K29,"")))</f>
        <v>40000000</v>
      </c>
      <c r="BA29" s="294">
        <f>+IF(((IF(AND($M29&lt;=$AU29,$M29&gt;=$AV29),$M29,""))&lt;=0),"",(IF(AND($M29&lt;=$AU29,$M29&gt;=$AV29),$M29,"")))</f>
        <v>3100000</v>
      </c>
      <c r="BB29" s="294">
        <f>+IF(((IF(AND($O29&lt;=$AU29,$O29&gt;=$AV29),$O29,""))&lt;=0),"",(IF(AND($O29&lt;=$AU29,$O29&gt;=$AV29),$O29,"")))</f>
        <v>13000000</v>
      </c>
      <c r="BC29" s="294" t="str">
        <f>+IF(((IF(AND($S29&lt;=$AU29,$S29&gt;=$AV29),$S29,""))&lt;=0),"",(IF(AND($S29&lt;=$AU29,$S29&gt;=$AV29),$S29,"")))</f>
        <v/>
      </c>
      <c r="BD29" s="294">
        <f>+IF(((IF(AND($U29&lt;=$AU29,$U29&gt;=$AV29),$U29,""))&lt;=0),"",(IF(AND($U29&lt;=$AU29,$U29&gt;=$AV29),$U29,"")))</f>
        <v>10000000</v>
      </c>
      <c r="BE29" s="294">
        <f>+IF(((IF(AND(W29&lt;=$AU29,W29&gt;=$AV29),W29,""))&lt;=0),"",(IF(AND(W29&lt;=$AU29,W29&gt;=$AV29),W29,"")))</f>
        <v>6294011</v>
      </c>
      <c r="BF29" s="294">
        <f>+ROUND(_xlfn.STDEV.P(AW29:BE29),0)</f>
        <v>22779247</v>
      </c>
      <c r="BG29" s="469">
        <f>+ROUND(AVERAGE(AW29:BE29),0)</f>
        <v>19049251</v>
      </c>
      <c r="BH29" s="450">
        <f>+BF29/BG29</f>
        <v>1.1958080136589098</v>
      </c>
      <c r="BI29" s="469">
        <f>+ROUND(GEOMEAN(AW29:BE29),0)</f>
        <v>10337319</v>
      </c>
      <c r="BJ29" s="450">
        <f>+BF29/BI29</f>
        <v>2.2035933107994441</v>
      </c>
      <c r="BK29" s="469">
        <f>+ROUND(AVERAGE(AW29:BE29),0)</f>
        <v>19049251</v>
      </c>
      <c r="BL29" s="450">
        <f>+BF29/BK29</f>
        <v>1.1958080136589098</v>
      </c>
      <c r="BM29" s="469">
        <f>+BK29</f>
        <v>19049251</v>
      </c>
      <c r="BN29" s="294">
        <f>ROUND(BM29*D29,0)</f>
        <v>19049251</v>
      </c>
      <c r="BO29" s="3"/>
    </row>
    <row r="30" spans="1:67" x14ac:dyDescent="0.35">
      <c r="A30" s="397">
        <v>2</v>
      </c>
      <c r="B30" s="3" t="s">
        <v>392</v>
      </c>
      <c r="C30" s="34" t="s">
        <v>477</v>
      </c>
      <c r="D30" s="503">
        <v>1</v>
      </c>
      <c r="E30" s="431">
        <f>+VLOOKUP(B30,'[1]5. Estrategias de Permanencia'!$E$13:$K$18,7,0)</f>
        <v>1230000</v>
      </c>
      <c r="F30" s="119">
        <f>+$D$30*E30</f>
        <v>1230000</v>
      </c>
      <c r="G30" s="136"/>
      <c r="H30" s="119"/>
      <c r="I30" s="136">
        <f>+VLOOKUP(B30,'[2]5. Estrategias de Permanencia'!$E$13:$K$18,7,0)</f>
        <v>1833240</v>
      </c>
      <c r="J30" s="119">
        <f>+$D$30*I30</f>
        <v>1833240</v>
      </c>
      <c r="K30" s="136">
        <f>+VLOOKUP(B30,'[8]5. Estrategias de Permanencia'!$E$13:$K$18,7,0)</f>
        <v>5950000</v>
      </c>
      <c r="L30" s="119">
        <f>+$D$30*K30</f>
        <v>5950000</v>
      </c>
      <c r="M30" s="136">
        <f>+VLOOKUP(B30,'[9]5. Estrategias de Permanencia'!$E$13:$K$18,7,0)</f>
        <v>38427000</v>
      </c>
      <c r="N30" s="119">
        <f>+$D$30*M30</f>
        <v>38427000</v>
      </c>
      <c r="O30" s="136">
        <f>+VLOOKUP(B30,'[3]5. Estrategias de Permanencia'!$E$13:$K$18,7,0)</f>
        <v>12000000</v>
      </c>
      <c r="P30" s="119">
        <f>+$D$30*O30</f>
        <v>12000000</v>
      </c>
      <c r="Q30" s="136"/>
      <c r="R30" s="119"/>
      <c r="S30" s="136">
        <f>+VLOOKUP(B30,'[10]5. Estrategias de Permanencia'!$E$13:$K$18,7,0)</f>
        <v>18000000</v>
      </c>
      <c r="T30" s="119">
        <f>+$D$30*S30</f>
        <v>18000000</v>
      </c>
      <c r="U30" s="136">
        <f>+VLOOKUP(B30,'[4]5. Estrategias de Permanencia'!$E$13:$K$18,7,0)</f>
        <v>20000000</v>
      </c>
      <c r="V30" s="119">
        <f>+$D$30*U30</f>
        <v>20000000</v>
      </c>
      <c r="W30" s="136">
        <f>+'[5]5. Estrategias de Permanencia'!K$14</f>
        <v>140607000</v>
      </c>
      <c r="X30" s="119">
        <f>+$D$30*W30</f>
        <v>140607000</v>
      </c>
      <c r="Y30" s="8"/>
      <c r="Z30" s="294">
        <f t="shared" ref="Z30:Z32" si="100">ROUND(STDEV($E30,$G30,$I30,$K30,$M30,$O30,$Q30,$S30,$U30,$W30),0)</f>
        <v>46401859</v>
      </c>
      <c r="AA30" s="294">
        <f t="shared" ref="AA30:AA32" si="101">ROUND(MIN($E30,$G30,$I30,$K30,$M30,$O30,$Q30,$S30,$U30,$W30),0)</f>
        <v>1230000</v>
      </c>
      <c r="AB30" s="294">
        <f t="shared" ref="AB30:AB32" si="102">ROUND(MAX($E30,$G30,$I30,$K30,$M30,$O30,$Q30,$S30,$U30,$W30),0)</f>
        <v>140607000</v>
      </c>
      <c r="AC30" s="294">
        <f t="shared" ref="AC30:AC32" si="103">ROUND(MEDIAN($E30,$G30,$I30,$K30,$M30,$O30,$Q30,$S30,$U30,$W30),0)</f>
        <v>15000000</v>
      </c>
      <c r="AD30" s="450">
        <f t="shared" ref="AD30:AD32" si="104">+Z30/AC30</f>
        <v>3.0934572666666669</v>
      </c>
      <c r="AE30" s="294">
        <f t="shared" ref="AE30:AE32" si="105">ROUND(HARMEAN($E30,$G30,$I30,$K30,$M30,$O30,$Q30,$S30,$U30,$W30),0)</f>
        <v>4575136</v>
      </c>
      <c r="AF30" s="450">
        <f t="shared" ref="AF30:AF32" si="106">+Z30/AE30</f>
        <v>10.14218134717744</v>
      </c>
      <c r="AG30" s="294">
        <f t="shared" ref="AG30:AG32" si="107">ROUND(GEOMEAN($E30,$G30,$I30,$K30,$M30,$O30,$Q30,$S30,$U30,$W30),0)</f>
        <v>11533764</v>
      </c>
      <c r="AH30" s="450">
        <f t="shared" ref="AH30:AH32" si="108">+Z30/AG30</f>
        <v>4.0231323443066804</v>
      </c>
      <c r="AI30" s="294">
        <f t="shared" ref="AI30:AI32" si="109">ROUND(AVERAGE($E30,$G30,$I30,$K30,$M30,$O30,$Q30,$S30,$U30,$W30),0)</f>
        <v>29755905</v>
      </c>
      <c r="AJ30" s="450">
        <f t="shared" ref="AJ30:AJ32" si="110">+Z30/AI30</f>
        <v>1.5594168283572623</v>
      </c>
      <c r="AL30" s="294">
        <f t="shared" ref="AL30:AL32" si="111">ROUND((((MIN($AA30:$AC30)*3)+SMALL($AA30:$AC30,2)+SMALL($AA30:$AC30,3))/5),0)</f>
        <v>31859400</v>
      </c>
      <c r="AM30" s="450">
        <f t="shared" si="99"/>
        <v>1.4564574034664808</v>
      </c>
      <c r="AO30" s="469">
        <f t="shared" ref="AO30:AO32" si="112">+AL30</f>
        <v>31859400</v>
      </c>
      <c r="AP30" s="294">
        <f t="shared" ref="AP30:AP32" si="113">ROUND($D30*AO30,0)</f>
        <v>31859400</v>
      </c>
      <c r="AQ30" s="3"/>
      <c r="AS30" s="469">
        <f t="shared" ref="AS30:AS32" si="114">+ROUND(AVERAGE(E30,I30,W30,G30,K30,M30,S30,U30,O30),0)</f>
        <v>29755905</v>
      </c>
      <c r="AT30" s="469">
        <f t="shared" ref="AT30:AT32" si="115">+ROUND(_xlfn.STDEV.P(E30,G30,I30,K30,M30,O30,S30,U30,W30),0)</f>
        <v>43404965</v>
      </c>
      <c r="AU30" s="469">
        <f t="shared" ref="AU30:AU32" si="116">+AS30+AT30</f>
        <v>73160870</v>
      </c>
      <c r="AV30" s="469">
        <f t="shared" ref="AV30:AV32" si="117">+AS30-AT30</f>
        <v>-13649060</v>
      </c>
      <c r="AW30" s="294">
        <f t="shared" ref="AW30:AW32" si="118">+IF(((IF(AND($E30&lt;=AU30,$E30&gt;=AV30),$E30,""))&lt;=0),"",(IF(AND($E30&lt;=AU30,$E30&gt;=AV30),$E30,"")))</f>
        <v>1230000</v>
      </c>
      <c r="AX30" s="294" t="str">
        <f t="shared" ref="AX30:AX32" si="119">+IF(((IF(AND($G30&lt;=$AU30,$G30&gt;=AV30),$G30,""))&lt;=0),"",(IF(AND($G30&lt;=$AU30,$G30&gt;=$AV30),$G30,"")))</f>
        <v/>
      </c>
      <c r="AY30" s="294">
        <f t="shared" ref="AY30:AY32" si="120">+IF(((IF(AND($I30&lt;=$AU30,$I30&gt;=$AV30),$I30,""))&lt;=0),"",(IF(AND($I30&lt;=$AU30,$I30&gt;=$AV30),$I30,"")))</f>
        <v>1833240</v>
      </c>
      <c r="AZ30" s="294">
        <f t="shared" ref="AZ30:AZ32" si="121">+IF(((IF(AND($K30&lt;=$AU30,$K30&gt;=$AV30),$K30,""))&lt;=0),"",(IF(AND($K30&lt;=$AU30,$K30&gt;=$AV30),$K30,"")))</f>
        <v>5950000</v>
      </c>
      <c r="BA30" s="294">
        <f t="shared" ref="BA30:BA32" si="122">+IF(((IF(AND($M30&lt;=$AU30,$M30&gt;=$AV30),$M30,""))&lt;=0),"",(IF(AND($M30&lt;=$AU30,$M30&gt;=$AV30),$M30,"")))</f>
        <v>38427000</v>
      </c>
      <c r="BB30" s="294">
        <f t="shared" ref="BB30:BB32" si="123">+IF(((IF(AND($O30&lt;=$AU30,$O30&gt;=$AV30),$O30,""))&lt;=0),"",(IF(AND($O30&lt;=$AU30,$O30&gt;=$AV30),$O30,"")))</f>
        <v>12000000</v>
      </c>
      <c r="BC30" s="294">
        <f t="shared" ref="BC30:BC32" si="124">+IF(((IF(AND($S30&lt;=$AU30,$S30&gt;=$AV30),$S30,""))&lt;=0),"",(IF(AND($S30&lt;=$AU30,$S30&gt;=$AV30),$S30,"")))</f>
        <v>18000000</v>
      </c>
      <c r="BD30" s="294">
        <f t="shared" ref="BD30:BD32" si="125">+IF(((IF(AND($U30&lt;=$AU30,$U30&gt;=$AV30),$U30,""))&lt;=0),"",(IF(AND($U30&lt;=$AU30,$U30&gt;=$AV30),$U30,"")))</f>
        <v>20000000</v>
      </c>
      <c r="BE30" s="294" t="str">
        <f t="shared" ref="BE30:BE32" si="126">+IF(((IF(AND(W30&lt;=$AU30,W30&gt;=$AV30),W30,""))&lt;=0),"",(IF(AND(W30&lt;=$AU30,W30&gt;=$AV30),W30,"")))</f>
        <v/>
      </c>
      <c r="BF30" s="294">
        <f t="shared" ref="BF30:BF32" si="127">+ROUND(_xlfn.STDEV.P(AW30:BE30),0)</f>
        <v>12121640</v>
      </c>
      <c r="BG30" s="469">
        <f t="shared" ref="BG30:BG32" si="128">+ROUND(AVERAGE(AW30:BE30),0)</f>
        <v>13920034</v>
      </c>
      <c r="BH30" s="450">
        <f t="shared" ref="BH30:BH32" si="129">+BF30/BG30</f>
        <v>0.87080534429729117</v>
      </c>
      <c r="BI30" s="469">
        <f t="shared" ref="BI30:BI32" si="130">+ROUND(GEOMEAN(AW30:BE30),0)</f>
        <v>8069063</v>
      </c>
      <c r="BJ30" s="450">
        <f t="shared" ref="BJ30:BJ32" si="131">+BF30/BI30</f>
        <v>1.5022363811014985</v>
      </c>
      <c r="BK30" s="469">
        <f t="shared" ref="BK30:BK32" si="132">+ROUND(AVERAGE(AW30:BE30),0)</f>
        <v>13920034</v>
      </c>
      <c r="BL30" s="450">
        <f t="shared" ref="BL30:BL32" si="133">+BF30/BK30</f>
        <v>0.87080534429729117</v>
      </c>
      <c r="BM30" s="469">
        <f t="shared" ref="BM30:BM32" si="134">+BK30</f>
        <v>13920034</v>
      </c>
      <c r="BN30" s="294">
        <f t="shared" ref="BN30:BN32" si="135">ROUND(BM30*D30,0)</f>
        <v>13920034</v>
      </c>
      <c r="BO30" s="3"/>
    </row>
    <row r="31" spans="1:67" x14ac:dyDescent="0.35">
      <c r="A31" s="397">
        <v>3</v>
      </c>
      <c r="B31" s="3" t="s">
        <v>393</v>
      </c>
      <c r="C31" s="34" t="s">
        <v>478</v>
      </c>
      <c r="D31" s="503">
        <v>1560</v>
      </c>
      <c r="E31" s="431">
        <f>+VLOOKUP(B31,'[1]5. Estrategias de Permanencia'!$E$13:$K$18,7,0)</f>
        <v>51300</v>
      </c>
      <c r="F31" s="119">
        <f>+$D$31*E31</f>
        <v>80028000</v>
      </c>
      <c r="G31" s="136">
        <f>+VLOOKUP(B31,'[7]5. Estrategias de Permanencia'!$E$13:$K$18,7,0)</f>
        <v>238000</v>
      </c>
      <c r="H31" s="119">
        <f>+$D$31*G31</f>
        <v>371280000</v>
      </c>
      <c r="I31" s="136">
        <f>+VLOOKUP(B31,'[2]5. Estrategias de Permanencia'!$E$13:$K$18,7,0)</f>
        <v>62500</v>
      </c>
      <c r="J31" s="119">
        <f>+$D$31*I31</f>
        <v>97500000</v>
      </c>
      <c r="K31" s="136">
        <f>+VLOOKUP(B31,'[8]5. Estrategias de Permanencia'!$E$13:$K$18,7,0)</f>
        <v>240000</v>
      </c>
      <c r="L31" s="119">
        <f>+$D$31*K31</f>
        <v>374400000</v>
      </c>
      <c r="M31" s="136">
        <f>+VLOOKUP(B31,'[9]5. Estrategias de Permanencia'!$E$13:$K$18,7,0)</f>
        <v>178500</v>
      </c>
      <c r="N31" s="119">
        <f>+$D$31*M31</f>
        <v>278460000</v>
      </c>
      <c r="O31" s="136">
        <f>+VLOOKUP(B31,'[3]5. Estrategias de Permanencia'!$E$13:$K$18,7,0)</f>
        <v>95200</v>
      </c>
      <c r="P31" s="119">
        <f>+$D$31*O31</f>
        <v>148512000</v>
      </c>
      <c r="Q31" s="136"/>
      <c r="R31" s="119"/>
      <c r="S31" s="136">
        <f>+VLOOKUP(B31,'[10]5. Estrategias de Permanencia'!$E$13:$K$18,7,0)</f>
        <v>200000</v>
      </c>
      <c r="T31" s="119">
        <f>+$D$31*S31</f>
        <v>312000000</v>
      </c>
      <c r="U31" s="136">
        <f>+VLOOKUP(B31,'[4]5. Estrategias de Permanencia'!$E$13:$K$18,7,0)</f>
        <v>100000</v>
      </c>
      <c r="V31" s="119">
        <f>+$D$31*U31</f>
        <v>156000000</v>
      </c>
      <c r="W31" s="136">
        <f>+'[5]5. Estrategias de Permanencia'!K$15</f>
        <v>211654</v>
      </c>
      <c r="X31" s="119">
        <f>+$D$31*W31</f>
        <v>330180240</v>
      </c>
      <c r="Y31" s="8"/>
      <c r="Z31" s="294">
        <f t="shared" si="100"/>
        <v>75644</v>
      </c>
      <c r="AA31" s="294">
        <f t="shared" si="101"/>
        <v>51300</v>
      </c>
      <c r="AB31" s="294">
        <f t="shared" si="102"/>
        <v>240000</v>
      </c>
      <c r="AC31" s="294">
        <f t="shared" si="103"/>
        <v>178500</v>
      </c>
      <c r="AD31" s="450">
        <f t="shared" si="104"/>
        <v>0.42377591036414564</v>
      </c>
      <c r="AE31" s="294">
        <f t="shared" si="105"/>
        <v>112934</v>
      </c>
      <c r="AF31" s="450">
        <f t="shared" si="106"/>
        <v>0.66980714399560803</v>
      </c>
      <c r="AG31" s="294">
        <f t="shared" si="107"/>
        <v>133172</v>
      </c>
      <c r="AH31" s="450">
        <f t="shared" si="108"/>
        <v>0.56801730093413028</v>
      </c>
      <c r="AI31" s="294">
        <f t="shared" si="109"/>
        <v>153017</v>
      </c>
      <c r="AJ31" s="450">
        <f t="shared" si="110"/>
        <v>0.49435030094695359</v>
      </c>
      <c r="AL31" s="294">
        <f t="shared" si="111"/>
        <v>114480</v>
      </c>
      <c r="AM31" s="450">
        <f t="shared" si="99"/>
        <v>0.6607617051013277</v>
      </c>
      <c r="AO31" s="469">
        <f t="shared" si="112"/>
        <v>114480</v>
      </c>
      <c r="AP31" s="294">
        <f t="shared" si="113"/>
        <v>178588800</v>
      </c>
      <c r="AQ31" s="3"/>
      <c r="AS31" s="469">
        <f t="shared" si="114"/>
        <v>153017</v>
      </c>
      <c r="AT31" s="469">
        <f t="shared" si="115"/>
        <v>71318</v>
      </c>
      <c r="AU31" s="469">
        <f t="shared" si="116"/>
        <v>224335</v>
      </c>
      <c r="AV31" s="469">
        <f t="shared" si="117"/>
        <v>81699</v>
      </c>
      <c r="AW31" s="294" t="str">
        <f t="shared" si="118"/>
        <v/>
      </c>
      <c r="AX31" s="294" t="str">
        <f t="shared" si="119"/>
        <v/>
      </c>
      <c r="AY31" s="294" t="str">
        <f t="shared" si="120"/>
        <v/>
      </c>
      <c r="AZ31" s="294" t="str">
        <f t="shared" si="121"/>
        <v/>
      </c>
      <c r="BA31" s="294">
        <f t="shared" si="122"/>
        <v>178500</v>
      </c>
      <c r="BB31" s="294">
        <f t="shared" si="123"/>
        <v>95200</v>
      </c>
      <c r="BC31" s="294">
        <f t="shared" si="124"/>
        <v>200000</v>
      </c>
      <c r="BD31" s="294">
        <f t="shared" si="125"/>
        <v>100000</v>
      </c>
      <c r="BE31" s="294">
        <f t="shared" si="126"/>
        <v>211654</v>
      </c>
      <c r="BF31" s="294">
        <f t="shared" si="127"/>
        <v>49732</v>
      </c>
      <c r="BG31" s="469">
        <f t="shared" si="128"/>
        <v>157071</v>
      </c>
      <c r="BH31" s="450">
        <f t="shared" si="129"/>
        <v>0.31662114585123924</v>
      </c>
      <c r="BI31" s="469">
        <f t="shared" si="130"/>
        <v>148384</v>
      </c>
      <c r="BJ31" s="450">
        <f t="shared" si="131"/>
        <v>0.33515742937243909</v>
      </c>
      <c r="BK31" s="469">
        <f t="shared" si="132"/>
        <v>157071</v>
      </c>
      <c r="BL31" s="450">
        <f t="shared" si="133"/>
        <v>0.31662114585123924</v>
      </c>
      <c r="BM31" s="469">
        <f t="shared" si="134"/>
        <v>157071</v>
      </c>
      <c r="BN31" s="294">
        <f t="shared" si="135"/>
        <v>245030760</v>
      </c>
      <c r="BO31" s="3"/>
    </row>
    <row r="32" spans="1:67" x14ac:dyDescent="0.35">
      <c r="A32" s="397">
        <v>4</v>
      </c>
      <c r="B32" s="3" t="s">
        <v>397</v>
      </c>
      <c r="C32" s="34" t="s">
        <v>477</v>
      </c>
      <c r="D32" s="503">
        <v>1</v>
      </c>
      <c r="E32" s="431">
        <f>+VLOOKUP(B32,'[1]5. Estrategias de Permanencia'!$E$13:$K$18,7,0)</f>
        <v>91000000</v>
      </c>
      <c r="F32" s="119">
        <f>+$D$32*E32</f>
        <v>91000000</v>
      </c>
      <c r="G32" s="136">
        <f>+VLOOKUP(B32,'[7]5. Estrategias de Permanencia'!$E$13:$K$18,7,0)</f>
        <v>166600</v>
      </c>
      <c r="H32" s="119">
        <f>+$D$32*G32</f>
        <v>166600</v>
      </c>
      <c r="I32" s="136">
        <f>+VLOOKUP(B32,'[2]5. Estrategias de Permanencia'!$E$13:$K$18,7,0)</f>
        <v>5500000</v>
      </c>
      <c r="J32" s="119">
        <f>+$D$32*I32</f>
        <v>5500000</v>
      </c>
      <c r="K32" s="136">
        <f>+VLOOKUP(B32,'[8]5. Estrategias de Permanencia'!$E$13:$K$18,7,0)</f>
        <v>17850000</v>
      </c>
      <c r="L32" s="119">
        <f>+$D$32*K32</f>
        <v>17850000</v>
      </c>
      <c r="M32" s="136">
        <f>+VLOOKUP(B32,'[9]5. Estrategias de Permanencia'!$E$13:$K$18,7,0)</f>
        <v>178500</v>
      </c>
      <c r="N32" s="119">
        <f>+$D$32*M32</f>
        <v>178500</v>
      </c>
      <c r="O32" s="136">
        <f>+VLOOKUP(B32,'[3]5. Estrategias de Permanencia'!$E$13:$K$18,7,0)</f>
        <v>4000000</v>
      </c>
      <c r="P32" s="119">
        <f>+$D$32*O32</f>
        <v>4000000</v>
      </c>
      <c r="Q32" s="136"/>
      <c r="R32" s="119"/>
      <c r="S32" s="136">
        <f>+VLOOKUP(B32,'[10]5. Estrategias de Permanencia'!$E$13:$K$18,7,0)</f>
        <v>60000000</v>
      </c>
      <c r="T32" s="119">
        <f>+$D$32*S32</f>
        <v>60000000</v>
      </c>
      <c r="U32" s="136">
        <f>+VLOOKUP(B32,'[4]5. Estrategias de Permanencia'!$E$13:$K$18,7,0)</f>
        <v>18000000</v>
      </c>
      <c r="V32" s="119">
        <f>+$D$32*U32</f>
        <v>18000000</v>
      </c>
      <c r="W32" s="136">
        <f>+'[5]5. Estrategias de Permanencia'!$K$18</f>
        <v>264000000</v>
      </c>
      <c r="X32" s="119">
        <f>+$D$32*W32</f>
        <v>264000000</v>
      </c>
      <c r="Y32" s="8"/>
      <c r="Z32" s="294">
        <f t="shared" si="100"/>
        <v>85647324</v>
      </c>
      <c r="AA32" s="294">
        <f t="shared" si="101"/>
        <v>166600</v>
      </c>
      <c r="AB32" s="294">
        <f t="shared" si="102"/>
        <v>264000000</v>
      </c>
      <c r="AC32" s="294">
        <f t="shared" si="103"/>
        <v>17850000</v>
      </c>
      <c r="AD32" s="450">
        <f t="shared" si="104"/>
        <v>4.7981694117647056</v>
      </c>
      <c r="AE32" s="294">
        <f t="shared" si="105"/>
        <v>738948</v>
      </c>
      <c r="AF32" s="450">
        <f t="shared" si="106"/>
        <v>115.90439922700921</v>
      </c>
      <c r="AG32" s="294">
        <f t="shared" si="107"/>
        <v>8757549</v>
      </c>
      <c r="AH32" s="450">
        <f t="shared" si="108"/>
        <v>9.7798281231426731</v>
      </c>
      <c r="AI32" s="294">
        <f t="shared" si="109"/>
        <v>51188344</v>
      </c>
      <c r="AJ32" s="450">
        <f t="shared" si="110"/>
        <v>1.6731802068064558</v>
      </c>
      <c r="AL32" s="294">
        <f t="shared" si="111"/>
        <v>56469960</v>
      </c>
      <c r="AM32" s="450">
        <f t="shared" si="99"/>
        <v>1.5166882356566216</v>
      </c>
      <c r="AO32" s="469">
        <f t="shared" si="112"/>
        <v>56469960</v>
      </c>
      <c r="AP32" s="294">
        <f t="shared" si="113"/>
        <v>56469960</v>
      </c>
      <c r="AQ32" s="3"/>
      <c r="AS32" s="469">
        <f t="shared" si="114"/>
        <v>51188344</v>
      </c>
      <c r="AT32" s="469">
        <f t="shared" si="115"/>
        <v>80749071</v>
      </c>
      <c r="AU32" s="469">
        <f t="shared" si="116"/>
        <v>131937415</v>
      </c>
      <c r="AV32" s="469">
        <f t="shared" si="117"/>
        <v>-29560727</v>
      </c>
      <c r="AW32" s="294">
        <f t="shared" si="118"/>
        <v>91000000</v>
      </c>
      <c r="AX32" s="294">
        <f t="shared" si="119"/>
        <v>166600</v>
      </c>
      <c r="AY32" s="294">
        <f t="shared" si="120"/>
        <v>5500000</v>
      </c>
      <c r="AZ32" s="294">
        <f t="shared" si="121"/>
        <v>17850000</v>
      </c>
      <c r="BA32" s="294">
        <f t="shared" si="122"/>
        <v>178500</v>
      </c>
      <c r="BB32" s="294">
        <f t="shared" si="123"/>
        <v>4000000</v>
      </c>
      <c r="BC32" s="294">
        <f t="shared" si="124"/>
        <v>60000000</v>
      </c>
      <c r="BD32" s="294">
        <f t="shared" si="125"/>
        <v>18000000</v>
      </c>
      <c r="BE32" s="294" t="str">
        <f t="shared" si="126"/>
        <v/>
      </c>
      <c r="BF32" s="294">
        <f t="shared" si="127"/>
        <v>31092225</v>
      </c>
      <c r="BG32" s="469">
        <f t="shared" si="128"/>
        <v>24586888</v>
      </c>
      <c r="BH32" s="450">
        <f t="shared" si="129"/>
        <v>1.2645856197823815</v>
      </c>
      <c r="BI32" s="469">
        <f t="shared" si="130"/>
        <v>5721105</v>
      </c>
      <c r="BJ32" s="450">
        <f t="shared" si="131"/>
        <v>5.4346537950273595</v>
      </c>
      <c r="BK32" s="469">
        <f t="shared" si="132"/>
        <v>24586888</v>
      </c>
      <c r="BL32" s="450">
        <f t="shared" si="133"/>
        <v>1.2645856197823815</v>
      </c>
      <c r="BM32" s="469">
        <f t="shared" si="134"/>
        <v>24586888</v>
      </c>
      <c r="BN32" s="294">
        <f t="shared" si="135"/>
        <v>24586888</v>
      </c>
      <c r="BO32" s="3"/>
    </row>
    <row r="33" spans="1:67" ht="15" thickBot="1" x14ac:dyDescent="0.4">
      <c r="A33" s="272"/>
      <c r="B33" s="497" t="s">
        <v>27</v>
      </c>
      <c r="C33" s="498"/>
      <c r="D33" s="504"/>
      <c r="E33" s="128">
        <f>SUM(E29:E32)</f>
        <v>163681300</v>
      </c>
      <c r="F33" s="128">
        <f t="shared" ref="F33:X33" si="136">SUM(F29:F32)</f>
        <v>243658000</v>
      </c>
      <c r="G33" s="128">
        <f t="shared" si="136"/>
        <v>4004600</v>
      </c>
      <c r="H33" s="128">
        <f t="shared" si="136"/>
        <v>375046600</v>
      </c>
      <c r="I33" s="128">
        <f t="shared" si="136"/>
        <v>12395740</v>
      </c>
      <c r="J33" s="128">
        <f t="shared" si="136"/>
        <v>109833240</v>
      </c>
      <c r="K33" s="128">
        <f t="shared" si="136"/>
        <v>64040000</v>
      </c>
      <c r="L33" s="128">
        <f t="shared" si="136"/>
        <v>438200000</v>
      </c>
      <c r="M33" s="128">
        <f t="shared" si="136"/>
        <v>41884000</v>
      </c>
      <c r="N33" s="128">
        <f t="shared" si="136"/>
        <v>320165500</v>
      </c>
      <c r="O33" s="128">
        <f t="shared" si="136"/>
        <v>29095200</v>
      </c>
      <c r="P33" s="128">
        <f t="shared" si="136"/>
        <v>177512000</v>
      </c>
      <c r="Q33" s="128"/>
      <c r="R33" s="128"/>
      <c r="S33" s="128">
        <f t="shared" si="136"/>
        <v>209450000</v>
      </c>
      <c r="T33" s="128">
        <f t="shared" si="136"/>
        <v>521250000</v>
      </c>
      <c r="U33" s="128">
        <f t="shared" si="136"/>
        <v>48100000</v>
      </c>
      <c r="V33" s="128">
        <f t="shared" si="136"/>
        <v>204000000</v>
      </c>
      <c r="W33" s="128">
        <f t="shared" si="136"/>
        <v>411112665</v>
      </c>
      <c r="X33" s="128">
        <f t="shared" si="136"/>
        <v>741081251</v>
      </c>
      <c r="Y33" s="8"/>
      <c r="Z33" s="472">
        <f>+ROUND(SUM(Z29:Z32),0)</f>
        <v>175916068</v>
      </c>
      <c r="AA33" s="472">
        <f t="shared" ref="AA33" si="137">+ROUND(SUM(AA29:AA32),0)</f>
        <v>4547900</v>
      </c>
      <c r="AB33" s="472">
        <f t="shared" ref="AB33" si="138">+ROUND(SUM(AB29:AB32),0)</f>
        <v>536097000</v>
      </c>
      <c r="AC33" s="472">
        <f t="shared" ref="AC33" si="139">+ROUND(SUM(AC29:AC32),0)</f>
        <v>43028500</v>
      </c>
      <c r="AD33" s="472"/>
      <c r="AE33" s="472">
        <f t="shared" ref="AE33" si="140">+ROUND(SUM(AE29:AE32),0)</f>
        <v>13036163</v>
      </c>
      <c r="AF33" s="472"/>
      <c r="AG33" s="472">
        <f t="shared" ref="AG33" si="141">+ROUND(SUM(AG29:AG32),0)</f>
        <v>34134574</v>
      </c>
      <c r="AH33" s="472"/>
      <c r="AI33" s="472">
        <f t="shared" ref="AI33" si="142">+ROUND(SUM(AI29:AI32),0)</f>
        <v>112613267</v>
      </c>
      <c r="AJ33" s="472"/>
      <c r="AL33" s="472">
        <f t="shared" ref="AL33" si="143">+ROUND(SUM(AL29:AL32),0)</f>
        <v>118553840</v>
      </c>
      <c r="AM33" s="472"/>
      <c r="AO33" s="472">
        <f t="shared" ref="AO33" si="144">+ROUND(SUM(AO29:AO32),0)</f>
        <v>118553840</v>
      </c>
      <c r="AP33" s="472">
        <f t="shared" ref="AP33" si="145">+ROUND(SUM(AP29:AP32),0)</f>
        <v>297028160</v>
      </c>
      <c r="AQ33" s="472">
        <f>+ROUND(AP33/C27,0)</f>
        <v>236865</v>
      </c>
      <c r="AS33" s="472">
        <f>ROUND(SUM(AS29:AS32),0)</f>
        <v>112613267</v>
      </c>
      <c r="AT33" s="472">
        <f t="shared" ref="AT33:BN33" si="146">ROUND(SUM(AT29:AT32),0)</f>
        <v>165512132</v>
      </c>
      <c r="AU33" s="472">
        <f t="shared" si="146"/>
        <v>278125399</v>
      </c>
      <c r="AV33" s="472">
        <f t="shared" si="146"/>
        <v>-52898865</v>
      </c>
      <c r="AW33" s="472">
        <f t="shared" si="146"/>
        <v>163630000</v>
      </c>
      <c r="AX33" s="472">
        <f t="shared" si="146"/>
        <v>3766600</v>
      </c>
      <c r="AY33" s="472">
        <f t="shared" si="146"/>
        <v>12333240</v>
      </c>
      <c r="AZ33" s="472">
        <f t="shared" si="146"/>
        <v>63800000</v>
      </c>
      <c r="BA33" s="472">
        <f t="shared" si="146"/>
        <v>41884000</v>
      </c>
      <c r="BB33" s="472">
        <f t="shared" si="146"/>
        <v>29095200</v>
      </c>
      <c r="BC33" s="472">
        <f t="shared" si="146"/>
        <v>78200000</v>
      </c>
      <c r="BD33" s="472">
        <f t="shared" si="146"/>
        <v>48100000</v>
      </c>
      <c r="BE33" s="472">
        <f t="shared" si="146"/>
        <v>6505665</v>
      </c>
      <c r="BF33" s="472">
        <f t="shared" si="146"/>
        <v>66042844</v>
      </c>
      <c r="BG33" s="472">
        <f t="shared" si="146"/>
        <v>57713244</v>
      </c>
      <c r="BH33" s="472">
        <f t="shared" si="146"/>
        <v>4</v>
      </c>
      <c r="BI33" s="472">
        <f t="shared" si="146"/>
        <v>24275871</v>
      </c>
      <c r="BJ33" s="472">
        <f t="shared" si="146"/>
        <v>9</v>
      </c>
      <c r="BK33" s="472">
        <f t="shared" si="146"/>
        <v>57713244</v>
      </c>
      <c r="BL33" s="472">
        <f t="shared" si="146"/>
        <v>4</v>
      </c>
      <c r="BM33" s="472">
        <f t="shared" si="146"/>
        <v>57713244</v>
      </c>
      <c r="BN33" s="472">
        <f t="shared" si="146"/>
        <v>302586933</v>
      </c>
      <c r="BO33" s="472">
        <f>+ROUND(BN33/C27,0)</f>
        <v>241297</v>
      </c>
    </row>
    <row r="34" spans="1:67" x14ac:dyDescent="0.35">
      <c r="Y34" s="8"/>
    </row>
    <row r="35" spans="1:67" x14ac:dyDescent="0.35">
      <c r="Y35" s="8"/>
    </row>
    <row r="36" spans="1:67" x14ac:dyDescent="0.35">
      <c r="Y36" s="8"/>
    </row>
  </sheetData>
  <mergeCells count="59">
    <mergeCell ref="BI5:BK5"/>
    <mergeCell ref="Z18:AJ18"/>
    <mergeCell ref="Z27:AJ27"/>
    <mergeCell ref="AL18:AM18"/>
    <mergeCell ref="AL27:AM27"/>
    <mergeCell ref="AO18:AQ18"/>
    <mergeCell ref="AO27:AQ27"/>
    <mergeCell ref="A2:Z5"/>
    <mergeCell ref="O9:P9"/>
    <mergeCell ref="Q9:R9"/>
    <mergeCell ref="S9:T9"/>
    <mergeCell ref="U9:V9"/>
    <mergeCell ref="W9:X9"/>
    <mergeCell ref="G9:H9"/>
    <mergeCell ref="I9:J9"/>
    <mergeCell ref="K9:L9"/>
    <mergeCell ref="O18:P18"/>
    <mergeCell ref="Q18:R18"/>
    <mergeCell ref="S18:T18"/>
    <mergeCell ref="U18:V18"/>
    <mergeCell ref="W18:X18"/>
    <mergeCell ref="O27:P27"/>
    <mergeCell ref="Q27:R27"/>
    <mergeCell ref="S27:T27"/>
    <mergeCell ref="U27:V27"/>
    <mergeCell ref="W27:X27"/>
    <mergeCell ref="M18:N18"/>
    <mergeCell ref="G27:H27"/>
    <mergeCell ref="I27:J27"/>
    <mergeCell ref="K27:L27"/>
    <mergeCell ref="M27:N27"/>
    <mergeCell ref="G18:H18"/>
    <mergeCell ref="I18:J18"/>
    <mergeCell ref="K18:L18"/>
    <mergeCell ref="A18:B18"/>
    <mergeCell ref="A27:B27"/>
    <mergeCell ref="D18:D19"/>
    <mergeCell ref="D27:D28"/>
    <mergeCell ref="E9:F9"/>
    <mergeCell ref="E18:F18"/>
    <mergeCell ref="E27:F27"/>
    <mergeCell ref="A9:B9"/>
    <mergeCell ref="D9:D10"/>
    <mergeCell ref="M9:N9"/>
    <mergeCell ref="Z9:AJ9"/>
    <mergeCell ref="AS9:AV9"/>
    <mergeCell ref="AW9:BA9"/>
    <mergeCell ref="BB9:BB10"/>
    <mergeCell ref="AL9:AM9"/>
    <mergeCell ref="AO9:AQ9"/>
    <mergeCell ref="AS18:AV18"/>
    <mergeCell ref="AW18:BB18"/>
    <mergeCell ref="BC18:BC19"/>
    <mergeCell ref="AS27:AV27"/>
    <mergeCell ref="AW27:BE27"/>
    <mergeCell ref="BF27:BF28"/>
    <mergeCell ref="BG27:BO27"/>
    <mergeCell ref="BC9:BK9"/>
    <mergeCell ref="BD18:BL18"/>
  </mergeCells>
  <phoneticPr fontId="7" type="noConversion"/>
  <pageMargins left="0.7" right="0.7" top="0.75" bottom="0.75" header="0.3" footer="0.3"/>
  <pageSetup orientation="portrait" r:id="rId1"/>
  <ignoredErrors>
    <ignoredError sqref="M29:M32 O29:O32 O20:O23 K14:N15 W18:X19 Q20:Q21 Q23 W20:W23 W11:X16" formula="1"/>
  </ignoredError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ADE26-020D-447E-92EF-0538EB3AA40F}">
  <sheetPr>
    <tabColor theme="4" tint="0.39997558519241921"/>
  </sheetPr>
  <dimension ref="A2:L7"/>
  <sheetViews>
    <sheetView zoomScale="90" zoomScaleNormal="90" workbookViewId="0">
      <selection activeCell="C19" sqref="C19"/>
    </sheetView>
  </sheetViews>
  <sheetFormatPr baseColWidth="10" defaultColWidth="11.453125" defaultRowHeight="14.5" x14ac:dyDescent="0.35"/>
  <cols>
    <col min="1" max="1" width="30.7265625" customWidth="1"/>
    <col min="2" max="13" width="21.81640625" customWidth="1"/>
  </cols>
  <sheetData>
    <row r="2" spans="1:12" ht="15.5" x14ac:dyDescent="0.35">
      <c r="A2" s="72" t="s">
        <v>398</v>
      </c>
    </row>
    <row r="4" spans="1:12" ht="29" x14ac:dyDescent="0.35">
      <c r="A4" s="558" t="s">
        <v>399</v>
      </c>
      <c r="B4" s="73" t="s">
        <v>400</v>
      </c>
      <c r="C4" s="73" t="s">
        <v>401</v>
      </c>
      <c r="D4" s="73" t="s">
        <v>402</v>
      </c>
      <c r="E4" s="73" t="s">
        <v>403</v>
      </c>
      <c r="F4" s="73" t="s">
        <v>404</v>
      </c>
      <c r="G4" s="73" t="s">
        <v>405</v>
      </c>
      <c r="H4" s="73" t="s">
        <v>406</v>
      </c>
      <c r="I4" s="73" t="s">
        <v>407</v>
      </c>
      <c r="J4" s="73" t="s">
        <v>408</v>
      </c>
      <c r="K4" s="73" t="s">
        <v>409</v>
      </c>
      <c r="L4" s="73" t="s">
        <v>410</v>
      </c>
    </row>
    <row r="5" spans="1:12" x14ac:dyDescent="0.35">
      <c r="A5" s="559" t="s">
        <v>411</v>
      </c>
      <c r="B5" s="71">
        <v>7.3999999999999996E-2</v>
      </c>
      <c r="C5" s="71">
        <v>8.7924978500902445E-2</v>
      </c>
      <c r="D5" s="71">
        <v>0.11792497850090244</v>
      </c>
      <c r="E5" s="71">
        <v>0.11792497850090244</v>
      </c>
      <c r="F5" s="71">
        <v>0.11792497850090244</v>
      </c>
      <c r="G5" s="71">
        <v>0.11792497850090244</v>
      </c>
      <c r="H5" s="71">
        <v>0.11792497850090244</v>
      </c>
      <c r="I5" s="71">
        <v>0.11792497850090244</v>
      </c>
      <c r="J5" s="71">
        <v>0.11792497850090244</v>
      </c>
      <c r="K5" s="71">
        <v>0.11792497850090244</v>
      </c>
      <c r="L5" s="71">
        <v>0.11792497850090244</v>
      </c>
    </row>
    <row r="6" spans="1:12" x14ac:dyDescent="0.35">
      <c r="A6" s="559" t="s">
        <v>412</v>
      </c>
      <c r="B6" s="71">
        <v>0.23</v>
      </c>
      <c r="C6" s="71">
        <v>9.2199682779342693E-2</v>
      </c>
      <c r="D6" s="71">
        <v>0.12219968277934269</v>
      </c>
      <c r="E6" s="71">
        <v>0.12219968277934269</v>
      </c>
      <c r="F6" s="71">
        <v>0.12219968277934269</v>
      </c>
      <c r="G6" s="71">
        <v>0.12219968277934269</v>
      </c>
      <c r="H6" s="71">
        <v>0.12219968277934269</v>
      </c>
      <c r="I6" s="71">
        <v>0.12219968277934269</v>
      </c>
      <c r="J6" s="71">
        <v>0.12219968277934269</v>
      </c>
      <c r="K6" s="71">
        <v>0.12219968277934269</v>
      </c>
      <c r="L6" s="71">
        <v>0.12219968277934269</v>
      </c>
    </row>
    <row r="7" spans="1:12" x14ac:dyDescent="0.35">
      <c r="A7" s="559" t="s">
        <v>413</v>
      </c>
      <c r="B7" s="71">
        <v>5.0999999999999997E-2</v>
      </c>
      <c r="C7" s="71">
        <v>6.4000000000000001E-2</v>
      </c>
      <c r="D7" s="71">
        <v>0.03</v>
      </c>
      <c r="E7" s="71">
        <v>0.03</v>
      </c>
      <c r="F7" s="71">
        <v>0.03</v>
      </c>
      <c r="G7" s="71">
        <v>0.03</v>
      </c>
      <c r="H7" s="71">
        <v>0.03</v>
      </c>
      <c r="I7" s="71">
        <v>0.03</v>
      </c>
      <c r="J7" s="71">
        <v>0.03</v>
      </c>
      <c r="K7" s="71">
        <v>0.03</v>
      </c>
      <c r="L7" s="71">
        <v>0.03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1</vt:i4>
      </vt:variant>
    </vt:vector>
  </HeadingPairs>
  <TitlesOfParts>
    <vt:vector size="17" baseType="lpstr">
      <vt:lpstr>Propuestas_Recibidas</vt:lpstr>
      <vt:lpstr>Esc1_Costo_Canasta</vt:lpstr>
      <vt:lpstr>COSTO ALUMNO AÑO - ESTADISTICAS</vt:lpstr>
      <vt:lpstr>Costo_Canasta</vt:lpstr>
      <vt:lpstr>1.Recurso_Humano</vt:lpstr>
      <vt:lpstr>1.1Lista_RH</vt:lpstr>
      <vt:lpstr>2.Material_Educativo</vt:lpstr>
      <vt:lpstr>3.Gtos_Administrativos</vt:lpstr>
      <vt:lpstr>3.1Gtos_Legales</vt:lpstr>
      <vt:lpstr>3.2Otros_Adt_Grl</vt:lpstr>
      <vt:lpstr>4.Gastos_Grales</vt:lpstr>
      <vt:lpstr>4.1Costo_Mantenim</vt:lpstr>
      <vt:lpstr>4.2Garantías26</vt:lpstr>
      <vt:lpstr>4.3Servicios_públicos</vt:lpstr>
      <vt:lpstr>5.Estrategias_Permanencia</vt:lpstr>
      <vt:lpstr>Data_Proyección_VF</vt:lpstr>
      <vt:lpstr>'COSTO ALUMNO AÑO - ESTADISTICAS'!Área_de_impresión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solanyy Ruiz</dc:creator>
  <cp:keywords/>
  <dc:description/>
  <cp:lastModifiedBy>MARGARETH JARAMILLO ECHEVERRY</cp:lastModifiedBy>
  <cp:revision/>
  <dcterms:created xsi:type="dcterms:W3CDTF">2026-05-20T15:57:32Z</dcterms:created>
  <dcterms:modified xsi:type="dcterms:W3CDTF">2026-06-12T20:16:44Z</dcterms:modified>
  <cp:category/>
  <cp:contentStatus/>
</cp:coreProperties>
</file>